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9"/>
  </bookViews>
  <sheets>
    <sheet name="МВ-01" sheetId="1" r:id="rId1"/>
    <sheet name="МВ-02" sheetId="2" r:id="rId2"/>
    <sheet name="МВ-04" sheetId="3" r:id="rId3"/>
    <sheet name="МВ-05" sheetId="4" r:id="rId4"/>
    <sheet name="МВ-06, АТУ-7" sheetId="5" r:id="rId5"/>
    <sheet name="АТУ-8" sheetId="7" r:id="rId6"/>
    <sheet name="МВ-07" sheetId="8" r:id="rId7"/>
    <sheet name="Факела" sheetId="11" r:id="rId8"/>
    <sheet name="АТУ-9" sheetId="9" r:id="rId9"/>
    <sheet name="АТУ-10" sheetId="10" r:id="rId10"/>
    <sheet name="Лист1" sheetId="12" r:id="rId11"/>
  </sheets>
  <calcPr calcId="152511"/>
</workbook>
</file>

<file path=xl/calcChain.xml><?xml version="1.0" encoding="utf-8"?>
<calcChain xmlns="http://schemas.openxmlformats.org/spreadsheetml/2006/main">
  <c r="I10" i="11" l="1"/>
  <c r="E76" i="11" s="1"/>
  <c r="K10" i="11"/>
  <c r="H11" i="11" s="1"/>
  <c r="I11" i="11" s="1"/>
  <c r="E70" i="11"/>
  <c r="D71" i="11"/>
  <c r="E80" i="11" l="1"/>
  <c r="E78" i="11"/>
  <c r="E84" i="11"/>
  <c r="E82" i="11"/>
  <c r="D40" i="7" l="1"/>
  <c r="C67" i="7" s="1"/>
  <c r="C76" i="7" s="1"/>
  <c r="C218" i="7" s="1"/>
  <c r="D41" i="7" l="1"/>
  <c r="D67" i="7" s="1"/>
  <c r="D76" i="7" s="1"/>
  <c r="D218" i="7" s="1"/>
  <c r="D49" i="2" l="1"/>
  <c r="D52" i="2" s="1"/>
  <c r="D56" i="2" s="1"/>
  <c r="D48" i="2"/>
  <c r="D51" i="2" s="1"/>
  <c r="C56" i="2" s="1"/>
  <c r="D200" i="7" l="1"/>
  <c r="D206" i="7" s="1"/>
  <c r="C210" i="7" s="1"/>
  <c r="D1296" i="4" l="1"/>
  <c r="D1295" i="4"/>
  <c r="D1277" i="4"/>
  <c r="D1276" i="4"/>
  <c r="D1258" i="4"/>
  <c r="D1257" i="4"/>
  <c r="D1239" i="4"/>
  <c r="D1238" i="4"/>
  <c r="D1220" i="4"/>
  <c r="D1219" i="4"/>
  <c r="D1201" i="4"/>
  <c r="D1200" i="4"/>
  <c r="D1182" i="4"/>
  <c r="D1181" i="4"/>
  <c r="D1158" i="4"/>
  <c r="D1157" i="4"/>
  <c r="D1139" i="4"/>
  <c r="D1138" i="4"/>
  <c r="D1120" i="4"/>
  <c r="D1119" i="4"/>
  <c r="D1101" i="4"/>
  <c r="D1100" i="4"/>
  <c r="D1082" i="4"/>
  <c r="D1081" i="4"/>
  <c r="D1063" i="4"/>
  <c r="D1062" i="4"/>
  <c r="D1044" i="4"/>
  <c r="D1043" i="4"/>
  <c r="D1020" i="4"/>
  <c r="D1019" i="4"/>
  <c r="D1001" i="4"/>
  <c r="D1000" i="4"/>
  <c r="D982" i="4"/>
  <c r="D981" i="4"/>
  <c r="D963" i="4"/>
  <c r="D962" i="4"/>
  <c r="D944" i="4"/>
  <c r="D943" i="4"/>
  <c r="D925" i="4"/>
  <c r="D924" i="4"/>
  <c r="D906" i="4"/>
  <c r="D905" i="4"/>
  <c r="D882" i="4"/>
  <c r="D881" i="4"/>
  <c r="D863" i="4"/>
  <c r="D862" i="4"/>
  <c r="D844" i="4"/>
  <c r="D843" i="4"/>
  <c r="D825" i="4"/>
  <c r="D824" i="4"/>
  <c r="D806" i="4"/>
  <c r="D805" i="4"/>
  <c r="D787" i="4"/>
  <c r="D786" i="4"/>
  <c r="D768" i="4"/>
  <c r="D767" i="4"/>
  <c r="D744" i="4"/>
  <c r="D743" i="4"/>
  <c r="D725" i="4"/>
  <c r="D724" i="4"/>
  <c r="D706" i="4"/>
  <c r="D705" i="4"/>
  <c r="D687" i="4"/>
  <c r="D686" i="4"/>
  <c r="D668" i="4"/>
  <c r="D667" i="4"/>
  <c r="D649" i="4"/>
  <c r="D648" i="4"/>
  <c r="D630" i="4"/>
  <c r="D629" i="4"/>
  <c r="C886" i="4" l="1"/>
  <c r="D886" i="4"/>
  <c r="D1300" i="4"/>
  <c r="C1300" i="4"/>
  <c r="C1162" i="4"/>
  <c r="D1162" i="4"/>
  <c r="C1024" i="4"/>
  <c r="D1024" i="4"/>
  <c r="C748" i="4"/>
  <c r="D748" i="4"/>
  <c r="D2126" i="5"/>
  <c r="D2130" i="5" s="1"/>
  <c r="D2135" i="5" s="1"/>
  <c r="D2125" i="5"/>
  <c r="D2131" i="5" s="1"/>
  <c r="C2135" i="5" s="1"/>
  <c r="D2089" i="5"/>
  <c r="D2093" i="5" s="1"/>
  <c r="D2098" i="5" s="1"/>
  <c r="D2088" i="5"/>
  <c r="D2094" i="5" s="1"/>
  <c r="C2098" i="5" s="1"/>
  <c r="D2052" i="5"/>
  <c r="D2056" i="5" s="1"/>
  <c r="D2061" i="5" s="1"/>
  <c r="D2051" i="5"/>
  <c r="D2057" i="5" s="1"/>
  <c r="C2061" i="5" s="1"/>
  <c r="D2015" i="5"/>
  <c r="D2019" i="5" s="1"/>
  <c r="D2024" i="5" s="1"/>
  <c r="D2014" i="5"/>
  <c r="D2020" i="5" s="1"/>
  <c r="C2024" i="5" s="1"/>
  <c r="D1978" i="5"/>
  <c r="D1982" i="5" s="1"/>
  <c r="D1987" i="5" s="1"/>
  <c r="D1977" i="5"/>
  <c r="D1983" i="5" s="1"/>
  <c r="C1987" i="5" s="1"/>
  <c r="D1793" i="5"/>
  <c r="D1797" i="5" s="1"/>
  <c r="D1802" i="5" s="1"/>
  <c r="D1792" i="5"/>
  <c r="D1798" i="5" s="1"/>
  <c r="C1802" i="5" s="1"/>
  <c r="D1756" i="5"/>
  <c r="D1760" i="5" s="1"/>
  <c r="D1765" i="5" s="1"/>
  <c r="D1755" i="5"/>
  <c r="D1761" i="5" s="1"/>
  <c r="C1765" i="5" s="1"/>
  <c r="D1719" i="5"/>
  <c r="D1723" i="5" s="1"/>
  <c r="D1728" i="5" s="1"/>
  <c r="D1718" i="5"/>
  <c r="D1724" i="5" s="1"/>
  <c r="C1728" i="5" s="1"/>
  <c r="D1682" i="5"/>
  <c r="D1686" i="5" s="1"/>
  <c r="D1691" i="5" s="1"/>
  <c r="D1681" i="5"/>
  <c r="D1687" i="5" s="1"/>
  <c r="C1691" i="5" s="1"/>
  <c r="D1645" i="5"/>
  <c r="D1649" i="5" s="1"/>
  <c r="D1654" i="5" s="1"/>
  <c r="D1644" i="5"/>
  <c r="D1650" i="5" s="1"/>
  <c r="C1654" i="5" s="1"/>
  <c r="D1460" i="5"/>
  <c r="D1464" i="5" s="1"/>
  <c r="D1469" i="5" s="1"/>
  <c r="D1459" i="5"/>
  <c r="D1465" i="5" s="1"/>
  <c r="C1469" i="5" s="1"/>
  <c r="D1423" i="5"/>
  <c r="D1427" i="5" s="1"/>
  <c r="D1432" i="5" s="1"/>
  <c r="D1422" i="5"/>
  <c r="D1428" i="5" s="1"/>
  <c r="C1432" i="5" s="1"/>
  <c r="D1386" i="5"/>
  <c r="D1390" i="5" s="1"/>
  <c r="D1395" i="5" s="1"/>
  <c r="D1385" i="5"/>
  <c r="D1391" i="5" s="1"/>
  <c r="C1395" i="5" s="1"/>
  <c r="D1349" i="5"/>
  <c r="D1353" i="5" s="1"/>
  <c r="D1358" i="5" s="1"/>
  <c r="D1348" i="5"/>
  <c r="D1354" i="5" s="1"/>
  <c r="C1358" i="5" s="1"/>
  <c r="D1312" i="5"/>
  <c r="D1316" i="5" s="1"/>
  <c r="D1321" i="5" s="1"/>
  <c r="D1311" i="5"/>
  <c r="D1317" i="5" s="1"/>
  <c r="C1321" i="5" s="1"/>
  <c r="D1127" i="5"/>
  <c r="D1131" i="5" s="1"/>
  <c r="D1136" i="5" s="1"/>
  <c r="D1126" i="5"/>
  <c r="D1132" i="5" s="1"/>
  <c r="C1136" i="5" s="1"/>
  <c r="D1090" i="5"/>
  <c r="D1094" i="5" s="1"/>
  <c r="D1099" i="5" s="1"/>
  <c r="D1089" i="5"/>
  <c r="D1095" i="5" s="1"/>
  <c r="C1099" i="5" s="1"/>
  <c r="D1053" i="5"/>
  <c r="D1057" i="5" s="1"/>
  <c r="D1062" i="5" s="1"/>
  <c r="D1052" i="5"/>
  <c r="D1058" i="5" s="1"/>
  <c r="C1062" i="5" s="1"/>
  <c r="D1016" i="5"/>
  <c r="D1020" i="5" s="1"/>
  <c r="D1025" i="5" s="1"/>
  <c r="D1015" i="5"/>
  <c r="D1021" i="5" s="1"/>
  <c r="C1025" i="5" s="1"/>
  <c r="D979" i="5"/>
  <c r="D983" i="5" s="1"/>
  <c r="D988" i="5" s="1"/>
  <c r="D978" i="5"/>
  <c r="D984" i="5" s="1"/>
  <c r="C988" i="5" s="1"/>
  <c r="D794" i="5"/>
  <c r="D798" i="5" s="1"/>
  <c r="D803" i="5" s="1"/>
  <c r="D793" i="5"/>
  <c r="D799" i="5" s="1"/>
  <c r="C803" i="5" s="1"/>
  <c r="D757" i="5"/>
  <c r="D761" i="5" s="1"/>
  <c r="D766" i="5" s="1"/>
  <c r="D756" i="5"/>
  <c r="D762" i="5" s="1"/>
  <c r="C766" i="5" s="1"/>
  <c r="D720" i="5"/>
  <c r="D724" i="5" s="1"/>
  <c r="D729" i="5" s="1"/>
  <c r="D719" i="5"/>
  <c r="D725" i="5" s="1"/>
  <c r="C729" i="5" s="1"/>
  <c r="D683" i="5"/>
  <c r="D687" i="5" s="1"/>
  <c r="D692" i="5" s="1"/>
  <c r="D682" i="5"/>
  <c r="D688" i="5" s="1"/>
  <c r="C692" i="5" s="1"/>
  <c r="D646" i="5"/>
  <c r="D650" i="5" s="1"/>
  <c r="D655" i="5" s="1"/>
  <c r="D645" i="5"/>
  <c r="D651" i="5" s="1"/>
  <c r="C655" i="5" s="1"/>
  <c r="D461" i="5"/>
  <c r="D465" i="5" s="1"/>
  <c r="D470" i="5" s="1"/>
  <c r="D460" i="5"/>
  <c r="D466" i="5" s="1"/>
  <c r="C470" i="5" s="1"/>
  <c r="D424" i="5"/>
  <c r="D428" i="5" s="1"/>
  <c r="D433" i="5" s="1"/>
  <c r="D423" i="5"/>
  <c r="D429" i="5" s="1"/>
  <c r="C433" i="5" s="1"/>
  <c r="D387" i="5"/>
  <c r="D391" i="5" s="1"/>
  <c r="D396" i="5" s="1"/>
  <c r="D386" i="5"/>
  <c r="D392" i="5" s="1"/>
  <c r="C396" i="5" s="1"/>
  <c r="D350" i="5"/>
  <c r="D354" i="5" s="1"/>
  <c r="D359" i="5" s="1"/>
  <c r="D349" i="5"/>
  <c r="D355" i="5" s="1"/>
  <c r="C359" i="5" s="1"/>
  <c r="D313" i="5"/>
  <c r="D317" i="5" s="1"/>
  <c r="D322" i="5" s="1"/>
  <c r="D312" i="5"/>
  <c r="D318" i="5" s="1"/>
  <c r="C322" i="5" s="1"/>
  <c r="D4843" i="3"/>
  <c r="D4847" i="3" s="1"/>
  <c r="D4842" i="3"/>
  <c r="C4847" i="3" s="1"/>
  <c r="D4819" i="3"/>
  <c r="D4823" i="3" s="1"/>
  <c r="D4818" i="3"/>
  <c r="C4823" i="3" s="1"/>
  <c r="D4795" i="3"/>
  <c r="D4799" i="3" s="1"/>
  <c r="D4794" i="3"/>
  <c r="C4799" i="3" s="1"/>
  <c r="D4771" i="3"/>
  <c r="D4775" i="3" s="1"/>
  <c r="D4770" i="3"/>
  <c r="C4775" i="3" s="1"/>
  <c r="D4747" i="3"/>
  <c r="D4751" i="3" s="1"/>
  <c r="D4746" i="3"/>
  <c r="C4751" i="3" s="1"/>
  <c r="D4594" i="3"/>
  <c r="D4593" i="3"/>
  <c r="D4575" i="3"/>
  <c r="D4574" i="3"/>
  <c r="D4556" i="3"/>
  <c r="D4555" i="3"/>
  <c r="D4537" i="3"/>
  <c r="D4536" i="3"/>
  <c r="D4518" i="3"/>
  <c r="D4517" i="3"/>
  <c r="D4499" i="3"/>
  <c r="D4498" i="3"/>
  <c r="D4480" i="3"/>
  <c r="D4479" i="3"/>
  <c r="D4461" i="3"/>
  <c r="D4460" i="3"/>
  <c r="D4442" i="3"/>
  <c r="D4441" i="3"/>
  <c r="D4423" i="3"/>
  <c r="D4422" i="3"/>
  <c r="D4404" i="3"/>
  <c r="D4403" i="3"/>
  <c r="D4385" i="3"/>
  <c r="D4384" i="3"/>
  <c r="D4366" i="3"/>
  <c r="D4365" i="3"/>
  <c r="D4342" i="3"/>
  <c r="D4341" i="3"/>
  <c r="D4323" i="3"/>
  <c r="D4322" i="3"/>
  <c r="D4304" i="3"/>
  <c r="D4303" i="3"/>
  <c r="D4285" i="3"/>
  <c r="D4284" i="3"/>
  <c r="D4266" i="3"/>
  <c r="D4265" i="3"/>
  <c r="D4247" i="3"/>
  <c r="D4246" i="3"/>
  <c r="D4228" i="3"/>
  <c r="D4227" i="3"/>
  <c r="D4209" i="3"/>
  <c r="D4208" i="3"/>
  <c r="D4190" i="3"/>
  <c r="D4189" i="3"/>
  <c r="D4171" i="3"/>
  <c r="D4170" i="3"/>
  <c r="D4152" i="3"/>
  <c r="D4151" i="3"/>
  <c r="D4133" i="3"/>
  <c r="D4132" i="3"/>
  <c r="D4114" i="3"/>
  <c r="D4113" i="3"/>
  <c r="D4090" i="3"/>
  <c r="D4089" i="3"/>
  <c r="D4071" i="3"/>
  <c r="D4070" i="3"/>
  <c r="D4052" i="3"/>
  <c r="D4051" i="3"/>
  <c r="D4033" i="3"/>
  <c r="D4032" i="3"/>
  <c r="D4014" i="3"/>
  <c r="D4013" i="3"/>
  <c r="D3995" i="3"/>
  <c r="D3994" i="3"/>
  <c r="D3976" i="3"/>
  <c r="D3975" i="3"/>
  <c r="D3957" i="3"/>
  <c r="D3956" i="3"/>
  <c r="D3938" i="3"/>
  <c r="D3937" i="3"/>
  <c r="D3919" i="3"/>
  <c r="D3918" i="3"/>
  <c r="D3900" i="3"/>
  <c r="D3899" i="3"/>
  <c r="D3881" i="3"/>
  <c r="D3880" i="3"/>
  <c r="D3862" i="3"/>
  <c r="D3861" i="3"/>
  <c r="D3838" i="3"/>
  <c r="D3837" i="3"/>
  <c r="D3819" i="3"/>
  <c r="D3818" i="3"/>
  <c r="D3800" i="3"/>
  <c r="D3799" i="3"/>
  <c r="D3781" i="3"/>
  <c r="D3780" i="3"/>
  <c r="D3762" i="3"/>
  <c r="D3761" i="3"/>
  <c r="D3743" i="3"/>
  <c r="D3742" i="3"/>
  <c r="D3724" i="3"/>
  <c r="D3723" i="3"/>
  <c r="D3705" i="3"/>
  <c r="D3704" i="3"/>
  <c r="D3686" i="3"/>
  <c r="D3685" i="3"/>
  <c r="D3667" i="3"/>
  <c r="D3666" i="3"/>
  <c r="D3648" i="3"/>
  <c r="D3647" i="3"/>
  <c r="D3629" i="3"/>
  <c r="D3628" i="3"/>
  <c r="D3610" i="3"/>
  <c r="D3609" i="3"/>
  <c r="D3586" i="3"/>
  <c r="D3585" i="3"/>
  <c r="D3567" i="3"/>
  <c r="D3566" i="3"/>
  <c r="D3548" i="3"/>
  <c r="D3547" i="3"/>
  <c r="D3529" i="3"/>
  <c r="D3528" i="3"/>
  <c r="D3510" i="3"/>
  <c r="D3509" i="3"/>
  <c r="D3491" i="3"/>
  <c r="D3490" i="3"/>
  <c r="D3472" i="3"/>
  <c r="D3471" i="3"/>
  <c r="D3453" i="3"/>
  <c r="D3452" i="3"/>
  <c r="D3434" i="3"/>
  <c r="D3433" i="3"/>
  <c r="D3415" i="3"/>
  <c r="D3414" i="3"/>
  <c r="D3396" i="3"/>
  <c r="D3395" i="3"/>
  <c r="D3377" i="3"/>
  <c r="D3376" i="3"/>
  <c r="D3358" i="3"/>
  <c r="D3357" i="3"/>
  <c r="D2059" i="3"/>
  <c r="D2058" i="3"/>
  <c r="D2040" i="3"/>
  <c r="D2039" i="3"/>
  <c r="D2021" i="3"/>
  <c r="D2020" i="3"/>
  <c r="D2002" i="3"/>
  <c r="D2001" i="3"/>
  <c r="D1983" i="3"/>
  <c r="D1982" i="3"/>
  <c r="D1964" i="3"/>
  <c r="D1963" i="3"/>
  <c r="C2063" i="3" s="1"/>
  <c r="D1940" i="3"/>
  <c r="D1939" i="3"/>
  <c r="D1921" i="3"/>
  <c r="D1920" i="3"/>
  <c r="D1902" i="3"/>
  <c r="D1901" i="3"/>
  <c r="D1883" i="3"/>
  <c r="D1882" i="3"/>
  <c r="D1864" i="3"/>
  <c r="D1863" i="3"/>
  <c r="D1845" i="3"/>
  <c r="D1844" i="3"/>
  <c r="D1821" i="3"/>
  <c r="D1820" i="3"/>
  <c r="D1802" i="3"/>
  <c r="D1801" i="3"/>
  <c r="D1783" i="3"/>
  <c r="D1782" i="3"/>
  <c r="D1764" i="3"/>
  <c r="D1763" i="3"/>
  <c r="D1745" i="3"/>
  <c r="D1744" i="3"/>
  <c r="D1726" i="3"/>
  <c r="D1725" i="3"/>
  <c r="D1702" i="3"/>
  <c r="D1701" i="3"/>
  <c r="D1683" i="3"/>
  <c r="D1682" i="3"/>
  <c r="D1664" i="3"/>
  <c r="D1663" i="3"/>
  <c r="D1645" i="3"/>
  <c r="D1644" i="3"/>
  <c r="D1626" i="3"/>
  <c r="D1625" i="3"/>
  <c r="D1607" i="3"/>
  <c r="D1606" i="3"/>
  <c r="C1706" i="3" s="1"/>
  <c r="D1583" i="3"/>
  <c r="D1582" i="3"/>
  <c r="D1564" i="3"/>
  <c r="D1563" i="3"/>
  <c r="D1545" i="3"/>
  <c r="D1544" i="3"/>
  <c r="D1526" i="3"/>
  <c r="D1525" i="3"/>
  <c r="D1507" i="3"/>
  <c r="D1506" i="3"/>
  <c r="D1488" i="3"/>
  <c r="D1487" i="3"/>
  <c r="D771" i="3"/>
  <c r="D775" i="3" s="1"/>
  <c r="D780" i="3" s="1"/>
  <c r="D770" i="3"/>
  <c r="D776" i="3" s="1"/>
  <c r="C780" i="3" s="1"/>
  <c r="D735" i="3"/>
  <c r="D739" i="3" s="1"/>
  <c r="D744" i="3" s="1"/>
  <c r="D734" i="3"/>
  <c r="D740" i="3" s="1"/>
  <c r="C744" i="3" s="1"/>
  <c r="D698" i="3"/>
  <c r="D702" i="3" s="1"/>
  <c r="D707" i="3" s="1"/>
  <c r="D697" i="3"/>
  <c r="D703" i="3" s="1"/>
  <c r="C707" i="3" s="1"/>
  <c r="D662" i="3"/>
  <c r="D666" i="3" s="1"/>
  <c r="D671" i="3" s="1"/>
  <c r="D661" i="3"/>
  <c r="D667" i="3" s="1"/>
  <c r="C671" i="3" s="1"/>
  <c r="D625" i="3"/>
  <c r="D629" i="3" s="1"/>
  <c r="D634" i="3" s="1"/>
  <c r="D624" i="3"/>
  <c r="D630" i="3" s="1"/>
  <c r="C634" i="3" s="1"/>
  <c r="D589" i="3"/>
  <c r="D593" i="3" s="1"/>
  <c r="D598" i="3" s="1"/>
  <c r="D588" i="3"/>
  <c r="D594" i="3" s="1"/>
  <c r="C598" i="3" s="1"/>
  <c r="D552" i="3"/>
  <c r="D556" i="3" s="1"/>
  <c r="D561" i="3" s="1"/>
  <c r="D551" i="3"/>
  <c r="D557" i="3" s="1"/>
  <c r="C561" i="3" s="1"/>
  <c r="D516" i="3"/>
  <c r="D520" i="3" s="1"/>
  <c r="D525" i="3" s="1"/>
  <c r="D515" i="3"/>
  <c r="D521" i="3" s="1"/>
  <c r="C525" i="3" s="1"/>
  <c r="D479" i="3"/>
  <c r="D483" i="3" s="1"/>
  <c r="D488" i="3" s="1"/>
  <c r="D478" i="3"/>
  <c r="D484" i="3" s="1"/>
  <c r="C488" i="3" s="1"/>
  <c r="D443" i="3"/>
  <c r="D447" i="3" s="1"/>
  <c r="D452" i="3" s="1"/>
  <c r="D442" i="3"/>
  <c r="D448" i="3" s="1"/>
  <c r="C452" i="3" s="1"/>
  <c r="C785" i="3" s="1"/>
  <c r="D785" i="3" l="1"/>
  <c r="D1706" i="3"/>
  <c r="C3842" i="3"/>
  <c r="D3842" i="3"/>
  <c r="C4598" i="3"/>
  <c r="D4598" i="3"/>
  <c r="D4346" i="3"/>
  <c r="C4346" i="3"/>
  <c r="C4094" i="3"/>
  <c r="D4094" i="3"/>
  <c r="C3590" i="3"/>
  <c r="D3590" i="3"/>
  <c r="D2063" i="3"/>
  <c r="C1944" i="3"/>
  <c r="D1944" i="3"/>
  <c r="C1825" i="3"/>
  <c r="D1825" i="3"/>
  <c r="C1587" i="3"/>
  <c r="D1587" i="3"/>
  <c r="D1327" i="1" l="1"/>
  <c r="D1331" i="1" s="1"/>
  <c r="D1336" i="1" s="1"/>
  <c r="D1326" i="1"/>
  <c r="D1332" i="1" s="1"/>
  <c r="C1336" i="1" s="1"/>
  <c r="D1289" i="1"/>
  <c r="D1293" i="1" s="1"/>
  <c r="D1298" i="1" s="1"/>
  <c r="D1288" i="1"/>
  <c r="D1294" i="1" s="1"/>
  <c r="C1298" i="1" s="1"/>
  <c r="D1251" i="1"/>
  <c r="D1255" i="1" s="1"/>
  <c r="D1260" i="1" s="1"/>
  <c r="D1250" i="1"/>
  <c r="D1256" i="1" s="1"/>
  <c r="C1260" i="1" s="1"/>
  <c r="D1213" i="1"/>
  <c r="D1217" i="1" s="1"/>
  <c r="D1222" i="1" s="1"/>
  <c r="D1212" i="1"/>
  <c r="D1218" i="1" s="1"/>
  <c r="C1222" i="1" s="1"/>
  <c r="D1175" i="1"/>
  <c r="D1174" i="1"/>
  <c r="D1180" i="1" s="1"/>
  <c r="C1184" i="1" s="1"/>
  <c r="D984" i="1"/>
  <c r="D988" i="1" s="1"/>
  <c r="D983" i="1"/>
  <c r="C988" i="1" s="1"/>
  <c r="D960" i="1"/>
  <c r="D964" i="1" s="1"/>
  <c r="D959" i="1"/>
  <c r="C964" i="1" s="1"/>
  <c r="D936" i="1"/>
  <c r="D940" i="1" s="1"/>
  <c r="D935" i="1"/>
  <c r="C940" i="1" s="1"/>
  <c r="D912" i="1"/>
  <c r="D916" i="1" s="1"/>
  <c r="D911" i="1"/>
  <c r="C916" i="1" s="1"/>
  <c r="D888" i="1"/>
  <c r="D892" i="1" s="1"/>
  <c r="D887" i="1"/>
  <c r="C892" i="1" s="1"/>
  <c r="D748" i="1"/>
  <c r="D747" i="1"/>
  <c r="D730" i="1"/>
  <c r="D729" i="1"/>
  <c r="D705" i="1"/>
  <c r="D704" i="1"/>
  <c r="D687" i="1"/>
  <c r="D686" i="1"/>
  <c r="D662" i="1"/>
  <c r="D661" i="1"/>
  <c r="D644" i="1"/>
  <c r="D643" i="1"/>
  <c r="D619" i="1"/>
  <c r="D618" i="1"/>
  <c r="D601" i="1"/>
  <c r="D600" i="1"/>
  <c r="D576" i="1"/>
  <c r="D575" i="1"/>
  <c r="D558" i="1"/>
  <c r="D557" i="1"/>
  <c r="D532" i="1"/>
  <c r="D310" i="1"/>
  <c r="D314" i="1" s="1"/>
  <c r="D319" i="1" s="1"/>
  <c r="D309" i="1"/>
  <c r="D315" i="1" s="1"/>
  <c r="C319" i="1" s="1"/>
  <c r="D274" i="1"/>
  <c r="D278" i="1" s="1"/>
  <c r="D283" i="1" s="1"/>
  <c r="D273" i="1"/>
  <c r="D279" i="1" s="1"/>
  <c r="C283" i="1" s="1"/>
  <c r="D238" i="1"/>
  <c r="D242" i="1" s="1"/>
  <c r="D247" i="1" s="1"/>
  <c r="D237" i="1"/>
  <c r="D243" i="1" s="1"/>
  <c r="C247" i="1" s="1"/>
  <c r="D1179" i="1" l="1"/>
  <c r="D1184" i="1" s="1"/>
  <c r="D709" i="1"/>
  <c r="D666" i="1"/>
  <c r="D623" i="1"/>
  <c r="C623" i="1"/>
  <c r="D752" i="1"/>
  <c r="C752" i="1"/>
  <c r="C709" i="1"/>
  <c r="C666" i="1"/>
  <c r="C580" i="1"/>
  <c r="D580" i="1"/>
  <c r="D202" i="1"/>
  <c r="D206" i="1" s="1"/>
  <c r="D211" i="1" s="1"/>
  <c r="D201" i="1"/>
  <c r="D207" i="1" s="1"/>
  <c r="C211" i="1" s="1"/>
  <c r="D414" i="12" l="1"/>
  <c r="C414" i="12"/>
  <c r="D412" i="12"/>
  <c r="C412" i="12"/>
  <c r="D403" i="12"/>
  <c r="D400" i="12"/>
  <c r="D391" i="12"/>
  <c r="D370" i="12"/>
  <c r="D367" i="12"/>
  <c r="D358" i="12"/>
  <c r="D337" i="12"/>
  <c r="D334" i="12"/>
  <c r="D325" i="12"/>
  <c r="D304" i="12"/>
  <c r="D301" i="12"/>
  <c r="D292" i="12"/>
  <c r="D271" i="12"/>
  <c r="D268" i="12"/>
  <c r="D259" i="12"/>
  <c r="D238" i="12"/>
  <c r="D235" i="12"/>
  <c r="D226" i="12"/>
  <c r="D205" i="12"/>
  <c r="D202" i="12"/>
  <c r="D193" i="12"/>
  <c r="D172" i="12"/>
  <c r="D173" i="12" s="1"/>
  <c r="D169" i="12"/>
  <c r="D160" i="12"/>
  <c r="D139" i="12"/>
  <c r="D136" i="12"/>
  <c r="D127" i="12"/>
  <c r="D106" i="12"/>
  <c r="D103" i="12"/>
  <c r="D94" i="12"/>
  <c r="D73" i="12"/>
  <c r="D70" i="12"/>
  <c r="D61" i="12"/>
  <c r="D40" i="12"/>
  <c r="C408" i="12" s="1"/>
  <c r="C413" i="12" s="1"/>
  <c r="D37" i="12"/>
  <c r="D28" i="12"/>
  <c r="D338" i="12" l="1"/>
  <c r="D272" i="12"/>
  <c r="D404" i="12"/>
  <c r="D239" i="12"/>
  <c r="D371" i="12"/>
  <c r="D140" i="12"/>
  <c r="D107" i="12"/>
  <c r="D74" i="12"/>
  <c r="D206" i="12"/>
  <c r="D305" i="12"/>
  <c r="D41" i="12"/>
  <c r="D408" i="12" l="1"/>
  <c r="D413" i="12" s="1"/>
  <c r="D19" i="1"/>
  <c r="D20" i="1" s="1"/>
  <c r="D346" i="1" l="1"/>
  <c r="D350" i="1" s="1"/>
  <c r="D355" i="1" s="1"/>
  <c r="D345" i="1"/>
  <c r="D351" i="1" s="1"/>
  <c r="C355" i="1" s="1"/>
  <c r="D57" i="1"/>
  <c r="D63" i="1" s="1"/>
  <c r="C67" i="1" s="1"/>
  <c r="D58" i="1"/>
  <c r="D62" i="1" s="1"/>
  <c r="D67" i="1" s="1"/>
  <c r="D361" i="1" s="1"/>
  <c r="D93" i="1"/>
  <c r="D99" i="1" s="1"/>
  <c r="C103" i="1" s="1"/>
  <c r="D94" i="1"/>
  <c r="D98" i="1" s="1"/>
  <c r="D103" i="1" s="1"/>
  <c r="D129" i="1"/>
  <c r="D135" i="1" s="1"/>
  <c r="C139" i="1" s="1"/>
  <c r="C359" i="1" s="1"/>
  <c r="D130" i="1"/>
  <c r="D134" i="1" s="1"/>
  <c r="D139" i="1" s="1"/>
  <c r="D359" i="1" s="1"/>
  <c r="D165" i="1"/>
  <c r="D171" i="1" s="1"/>
  <c r="C175" i="1" s="1"/>
  <c r="C360" i="1" s="1"/>
  <c r="D166" i="1"/>
  <c r="D170" i="1" s="1"/>
  <c r="D175" i="1" s="1"/>
  <c r="C361" i="1" l="1"/>
  <c r="D360" i="1"/>
  <c r="D1941" i="5"/>
  <c r="D1945" i="5" s="1"/>
  <c r="D1950" i="5" s="1"/>
  <c r="D1940" i="5"/>
  <c r="D1946" i="5" s="1"/>
  <c r="C1950" i="5" s="1"/>
  <c r="D1904" i="5"/>
  <c r="D1908" i="5" s="1"/>
  <c r="D1913" i="5" s="1"/>
  <c r="D1903" i="5"/>
  <c r="D1909" i="5" s="1"/>
  <c r="C1913" i="5" s="1"/>
  <c r="D1867" i="5"/>
  <c r="D1871" i="5" s="1"/>
  <c r="D1876" i="5" s="1"/>
  <c r="D1866" i="5"/>
  <c r="D1872" i="5" s="1"/>
  <c r="C1876" i="5" s="1"/>
  <c r="D1830" i="5"/>
  <c r="D1834" i="5" s="1"/>
  <c r="D1839" i="5" s="1"/>
  <c r="D1829" i="5"/>
  <c r="D1835" i="5" s="1"/>
  <c r="C1839" i="5" s="1"/>
  <c r="D1608" i="5"/>
  <c r="D1612" i="5" s="1"/>
  <c r="D1617" i="5" s="1"/>
  <c r="D1607" i="5"/>
  <c r="D1613" i="5" s="1"/>
  <c r="C1617" i="5" s="1"/>
  <c r="D1571" i="5"/>
  <c r="D1575" i="5" s="1"/>
  <c r="D1580" i="5" s="1"/>
  <c r="D1570" i="5"/>
  <c r="D1576" i="5" s="1"/>
  <c r="C1580" i="5" s="1"/>
  <c r="D1534" i="5"/>
  <c r="D1538" i="5" s="1"/>
  <c r="D1543" i="5" s="1"/>
  <c r="D1533" i="5"/>
  <c r="D1539" i="5" s="1"/>
  <c r="C1543" i="5" s="1"/>
  <c r="D1497" i="5"/>
  <c r="D1501" i="5" s="1"/>
  <c r="D1506" i="5" s="1"/>
  <c r="D1496" i="5"/>
  <c r="D1502" i="5" s="1"/>
  <c r="C1506" i="5" s="1"/>
  <c r="D1275" i="5"/>
  <c r="D1279" i="5" s="1"/>
  <c r="D1284" i="5" s="1"/>
  <c r="D1274" i="5"/>
  <c r="D1280" i="5" s="1"/>
  <c r="C1284" i="5" s="1"/>
  <c r="D1238" i="5"/>
  <c r="D1242" i="5" s="1"/>
  <c r="D1247" i="5" s="1"/>
  <c r="D1237" i="5"/>
  <c r="D1243" i="5" s="1"/>
  <c r="C1247" i="5" s="1"/>
  <c r="D1201" i="5"/>
  <c r="D1205" i="5" s="1"/>
  <c r="D1210" i="5" s="1"/>
  <c r="D1200" i="5"/>
  <c r="D1206" i="5" s="1"/>
  <c r="C1210" i="5" s="1"/>
  <c r="D1164" i="5"/>
  <c r="D1168" i="5" s="1"/>
  <c r="D1173" i="5" s="1"/>
  <c r="D1163" i="5"/>
  <c r="D1169" i="5" s="1"/>
  <c r="C1173" i="5" s="1"/>
  <c r="D942" i="5"/>
  <c r="D946" i="5" s="1"/>
  <c r="D951" i="5" s="1"/>
  <c r="D941" i="5"/>
  <c r="D947" i="5" s="1"/>
  <c r="C951" i="5" s="1"/>
  <c r="D905" i="5"/>
  <c r="D909" i="5" s="1"/>
  <c r="D914" i="5" s="1"/>
  <c r="D904" i="5"/>
  <c r="D910" i="5" s="1"/>
  <c r="C914" i="5" s="1"/>
  <c r="D868" i="5"/>
  <c r="D872" i="5" s="1"/>
  <c r="D877" i="5" s="1"/>
  <c r="D867" i="5"/>
  <c r="D873" i="5" s="1"/>
  <c r="C877" i="5" s="1"/>
  <c r="D831" i="5"/>
  <c r="D835" i="5" s="1"/>
  <c r="D840" i="5" s="1"/>
  <c r="D830" i="5"/>
  <c r="D836" i="5" s="1"/>
  <c r="C840" i="5" s="1"/>
  <c r="D609" i="5"/>
  <c r="D613" i="5" s="1"/>
  <c r="D618" i="5" s="1"/>
  <c r="D608" i="5"/>
  <c r="D614" i="5" s="1"/>
  <c r="C618" i="5" s="1"/>
  <c r="D572" i="5"/>
  <c r="D576" i="5" s="1"/>
  <c r="D581" i="5" s="1"/>
  <c r="D571" i="5"/>
  <c r="D577" i="5" s="1"/>
  <c r="C581" i="5" s="1"/>
  <c r="D535" i="5"/>
  <c r="D539" i="5" s="1"/>
  <c r="D544" i="5" s="1"/>
  <c r="D534" i="5"/>
  <c r="D540" i="5" s="1"/>
  <c r="C544" i="5" s="1"/>
  <c r="D498" i="5"/>
  <c r="D502" i="5" s="1"/>
  <c r="D507" i="5" s="1"/>
  <c r="D497" i="5"/>
  <c r="D503" i="5" s="1"/>
  <c r="C507" i="5" s="1"/>
  <c r="D276" i="5"/>
  <c r="D280" i="5" s="1"/>
  <c r="D285" i="5" s="1"/>
  <c r="D2140" i="5" s="1"/>
  <c r="D275" i="5"/>
  <c r="D281" i="5" s="1"/>
  <c r="C285" i="5" s="1"/>
  <c r="C2140" i="5" s="1"/>
  <c r="D239" i="5"/>
  <c r="D243" i="5" s="1"/>
  <c r="D248" i="5" s="1"/>
  <c r="D2139" i="5" s="1"/>
  <c r="D2189" i="5" s="1"/>
  <c r="D238" i="5"/>
  <c r="D244" i="5" s="1"/>
  <c r="C248" i="5" s="1"/>
  <c r="C2139" i="5" s="1"/>
  <c r="C2189" i="5" s="1"/>
  <c r="D202" i="5"/>
  <c r="D206" i="5" s="1"/>
  <c r="D211" i="5" s="1"/>
  <c r="D201" i="5"/>
  <c r="D207" i="5" s="1"/>
  <c r="C211" i="5" s="1"/>
  <c r="D165" i="5"/>
  <c r="D169" i="5" s="1"/>
  <c r="D174" i="5" s="1"/>
  <c r="D164" i="5"/>
  <c r="D170" i="5" s="1"/>
  <c r="C174" i="5" s="1"/>
  <c r="C2141" i="5" l="1"/>
  <c r="C2191" i="5" s="1"/>
  <c r="D2141" i="5"/>
  <c r="D2191" i="5" s="1"/>
  <c r="D4958" i="3" l="1"/>
  <c r="D4964" i="3" s="1"/>
  <c r="C4968" i="3" s="1"/>
  <c r="D4920" i="3"/>
  <c r="D4926" i="3" s="1"/>
  <c r="C4930" i="3" s="1"/>
  <c r="D257" i="10" l="1"/>
  <c r="D261" i="10" s="1"/>
  <c r="D256" i="10"/>
  <c r="C261" i="10" s="1"/>
  <c r="D40" i="5"/>
  <c r="D41" i="5" s="1"/>
  <c r="D67" i="5" s="1"/>
  <c r="D76" i="5" s="1"/>
  <c r="D2187" i="5" s="1"/>
  <c r="C67" i="5" l="1"/>
  <c r="C76" i="5" s="1"/>
  <c r="C2187" i="5" s="1"/>
  <c r="D2349" i="3"/>
  <c r="D2348" i="3"/>
  <c r="D533" i="1" l="1"/>
  <c r="O182" i="8" l="1"/>
  <c r="N190" i="8"/>
  <c r="N189" i="8"/>
  <c r="N188" i="8"/>
  <c r="N187" i="8"/>
  <c r="N186" i="8"/>
  <c r="N185" i="8"/>
  <c r="N195" i="8" s="1"/>
  <c r="C207" i="8" s="1"/>
  <c r="N184" i="8"/>
  <c r="N183" i="8"/>
  <c r="N193" i="8" s="1"/>
  <c r="C203" i="8" s="1"/>
  <c r="N182" i="8"/>
  <c r="N181" i="8"/>
  <c r="N191" i="8" s="1"/>
  <c r="O185" i="8"/>
  <c r="N194" i="8" l="1"/>
  <c r="N192" i="8"/>
  <c r="N196" i="8" s="1"/>
  <c r="O190" i="8"/>
  <c r="O195" i="8" s="1"/>
  <c r="D207" i="8" s="1"/>
  <c r="O189" i="8"/>
  <c r="O184" i="8"/>
  <c r="O188" i="8"/>
  <c r="O181" i="8"/>
  <c r="O183" i="8"/>
  <c r="O186" i="8" l="1"/>
  <c r="O191" i="8" s="1"/>
  <c r="O187" i="8"/>
  <c r="O192" i="8" s="1"/>
  <c r="O193" i="8"/>
  <c r="D203" i="8" s="1"/>
  <c r="O194" i="8"/>
  <c r="O196" i="8" l="1"/>
  <c r="D83" i="8"/>
  <c r="D85" i="8" s="1"/>
  <c r="C89" i="8" s="1"/>
  <c r="D84" i="8" l="1"/>
  <c r="D89" i="8" s="1"/>
  <c r="G84" i="11" l="1"/>
  <c r="G82" i="11"/>
  <c r="G80" i="11"/>
  <c r="G78" i="11"/>
  <c r="G76" i="11"/>
  <c r="G74" i="11"/>
  <c r="G72" i="11"/>
  <c r="G70" i="11"/>
  <c r="D22" i="11"/>
  <c r="C21" i="11"/>
  <c r="E21" i="11" s="1"/>
  <c r="C20" i="11"/>
  <c r="E20" i="11" s="1"/>
  <c r="C19" i="11"/>
  <c r="E19" i="11" s="1"/>
  <c r="C18" i="11"/>
  <c r="E18" i="11" s="1"/>
  <c r="C17" i="11"/>
  <c r="E17" i="11" s="1"/>
  <c r="C16" i="11"/>
  <c r="D83" i="11"/>
  <c r="C22" i="11" l="1"/>
  <c r="E16" i="11"/>
  <c r="E22" i="11" s="1"/>
  <c r="H82" i="11"/>
  <c r="H83" i="11" s="1"/>
  <c r="P83" i="11"/>
  <c r="P82" i="11"/>
  <c r="P70" i="11"/>
  <c r="D73" i="11"/>
  <c r="D75" i="11"/>
  <c r="D77" i="11"/>
  <c r="D79" i="11"/>
  <c r="D81" i="11"/>
  <c r="L10" i="11"/>
  <c r="D72" i="11" s="1"/>
  <c r="E72" i="11"/>
  <c r="E74" i="11"/>
  <c r="D85" i="11"/>
  <c r="D82" i="11" l="1"/>
  <c r="D84" i="11"/>
  <c r="P71" i="11"/>
  <c r="H70" i="11"/>
  <c r="H71" i="11" s="1"/>
  <c r="P77" i="11"/>
  <c r="P76" i="11"/>
  <c r="H76" i="11"/>
  <c r="H77" i="11" s="1"/>
  <c r="M76" i="11" s="1"/>
  <c r="H84" i="11"/>
  <c r="H85" i="11" s="1"/>
  <c r="M85" i="11" s="1"/>
  <c r="P85" i="11"/>
  <c r="P84" i="11"/>
  <c r="D80" i="11"/>
  <c r="L80" i="11" s="1"/>
  <c r="D78" i="11"/>
  <c r="D76" i="11"/>
  <c r="D74" i="11"/>
  <c r="D70" i="11"/>
  <c r="P81" i="11"/>
  <c r="P80" i="11"/>
  <c r="H80" i="11"/>
  <c r="H81" i="11" s="1"/>
  <c r="M80" i="11" s="1"/>
  <c r="N80" i="11" s="1"/>
  <c r="P72" i="11"/>
  <c r="H72" i="11"/>
  <c r="H73" i="11" s="1"/>
  <c r="M73" i="11" s="1"/>
  <c r="P73" i="11"/>
  <c r="P79" i="11"/>
  <c r="P78" i="11"/>
  <c r="H78" i="11"/>
  <c r="H79" i="11" s="1"/>
  <c r="M78" i="11" s="1"/>
  <c r="M83" i="11"/>
  <c r="M82" i="11"/>
  <c r="P75" i="11"/>
  <c r="P74" i="11"/>
  <c r="H74" i="11"/>
  <c r="H75" i="11" s="1"/>
  <c r="M74" i="11" s="1"/>
  <c r="M71" i="11" l="1"/>
  <c r="M70" i="11"/>
  <c r="K79" i="11"/>
  <c r="K78" i="11"/>
  <c r="L79" i="11"/>
  <c r="K81" i="11"/>
  <c r="K80" i="11"/>
  <c r="K84" i="11"/>
  <c r="K85" i="11"/>
  <c r="L84" i="11"/>
  <c r="L85" i="11"/>
  <c r="K83" i="11"/>
  <c r="K82" i="11"/>
  <c r="L83" i="11"/>
  <c r="L82" i="11"/>
  <c r="M84" i="11"/>
  <c r="N84" i="11" s="1"/>
  <c r="M75" i="11"/>
  <c r="N75" i="11" s="1"/>
  <c r="N70" i="11"/>
  <c r="O74" i="11"/>
  <c r="N74" i="11"/>
  <c r="O76" i="11"/>
  <c r="N76" i="11"/>
  <c r="O73" i="11"/>
  <c r="N73" i="11"/>
  <c r="O78" i="11"/>
  <c r="N78" i="11"/>
  <c r="O70" i="11"/>
  <c r="K77" i="11"/>
  <c r="K76" i="11"/>
  <c r="L76" i="11"/>
  <c r="L77" i="11"/>
  <c r="M72" i="11"/>
  <c r="M77" i="11"/>
  <c r="N82" i="11"/>
  <c r="O82" i="11"/>
  <c r="M79" i="11"/>
  <c r="M81" i="11"/>
  <c r="K73" i="11"/>
  <c r="K72" i="11"/>
  <c r="L72" i="11"/>
  <c r="L73" i="11"/>
  <c r="L81" i="11"/>
  <c r="N85" i="11"/>
  <c r="O85" i="11"/>
  <c r="K71" i="11"/>
  <c r="K70" i="11"/>
  <c r="Q70" i="11" s="1"/>
  <c r="L70" i="11"/>
  <c r="L71" i="11"/>
  <c r="L78" i="11"/>
  <c r="O83" i="11"/>
  <c r="N83" i="11"/>
  <c r="O71" i="11"/>
  <c r="N71" i="11"/>
  <c r="K75" i="11"/>
  <c r="K74" i="11"/>
  <c r="Q74" i="11" s="1"/>
  <c r="L75" i="11"/>
  <c r="L74" i="11"/>
  <c r="O75" i="11"/>
  <c r="Q78" i="11" l="1"/>
  <c r="O84" i="11"/>
  <c r="Q84" i="11" s="1"/>
  <c r="Q75" i="11"/>
  <c r="Q71" i="11"/>
  <c r="Q73" i="11"/>
  <c r="Q82" i="11"/>
  <c r="Q85" i="11"/>
  <c r="Q83" i="11"/>
  <c r="Q76" i="11"/>
  <c r="O81" i="11"/>
  <c r="N81" i="11"/>
  <c r="O72" i="11"/>
  <c r="N72" i="11"/>
  <c r="Q72" i="11" s="1"/>
  <c r="O80" i="11"/>
  <c r="Q80" i="11" s="1"/>
  <c r="O79" i="11"/>
  <c r="N79" i="11"/>
  <c r="O77" i="11"/>
  <c r="N77" i="11"/>
  <c r="Q77" i="11" s="1"/>
  <c r="Q79" i="11" l="1"/>
  <c r="Q87" i="11"/>
  <c r="Q81" i="11"/>
  <c r="Q86" i="11"/>
  <c r="D166" i="8"/>
  <c r="C170" i="8" s="1"/>
  <c r="C209" i="8" s="1"/>
  <c r="D165" i="8"/>
  <c r="D170" i="8" s="1"/>
  <c r="D209" i="8" s="1"/>
  <c r="D160" i="8"/>
  <c r="C171" i="8" s="1"/>
  <c r="C210" i="8" s="1"/>
  <c r="D159" i="8"/>
  <c r="D171" i="8" s="1"/>
  <c r="D210" i="8" s="1"/>
  <c r="D133" i="8" l="1"/>
  <c r="D135" i="8" s="1"/>
  <c r="C139" i="8" s="1"/>
  <c r="D108" i="8"/>
  <c r="D110" i="8" s="1"/>
  <c r="C114" i="8" s="1"/>
  <c r="C208" i="8" s="1"/>
  <c r="D134" i="8" l="1"/>
  <c r="D139" i="8" s="1"/>
  <c r="D109" i="8"/>
  <c r="D114" i="8" s="1"/>
  <c r="D208" i="8" l="1"/>
  <c r="D51" i="8"/>
  <c r="D52" i="8" s="1"/>
  <c r="C61" i="8" s="1"/>
  <c r="C206" i="8" s="1"/>
  <c r="D46" i="8"/>
  <c r="D60" i="8" s="1"/>
  <c r="D205" i="8" s="1"/>
  <c r="D32" i="8"/>
  <c r="D41" i="8" s="1"/>
  <c r="D58" i="8" s="1"/>
  <c r="D202" i="8" s="1"/>
  <c r="D23" i="8"/>
  <c r="D59" i="8" s="1"/>
  <c r="D204" i="8" s="1"/>
  <c r="D13" i="8"/>
  <c r="D18" i="8" s="1"/>
  <c r="D56" i="8" s="1"/>
  <c r="D200" i="8" s="1"/>
  <c r="D61" i="8" l="1"/>
  <c r="D206" i="8" s="1"/>
  <c r="D47" i="8"/>
  <c r="C60" i="8" s="1"/>
  <c r="C205" i="8" s="1"/>
  <c r="D33" i="8"/>
  <c r="D38" i="8" s="1"/>
  <c r="C57" i="8" s="1"/>
  <c r="C201" i="8" s="1"/>
  <c r="D24" i="8"/>
  <c r="C59" i="8" s="1"/>
  <c r="C204" i="8" s="1"/>
  <c r="D14" i="8"/>
  <c r="D19" i="8" s="1"/>
  <c r="C56" i="8" s="1"/>
  <c r="C200" i="8" s="1"/>
  <c r="D37" i="8"/>
  <c r="D57" i="8" s="1"/>
  <c r="D201" i="8" s="1"/>
  <c r="D62" i="8" l="1"/>
  <c r="D211" i="8"/>
  <c r="D42" i="8"/>
  <c r="C58" i="8" s="1"/>
  <c r="C202" i="8" s="1"/>
  <c r="C211" i="8" s="1"/>
  <c r="D2169" i="5" l="1"/>
  <c r="D2175" i="5" s="1"/>
  <c r="C2179" i="5" s="1"/>
  <c r="D432" i="10" l="1"/>
  <c r="D438" i="10" s="1"/>
  <c r="C442" i="10" s="1"/>
  <c r="D395" i="10"/>
  <c r="D399" i="10" s="1"/>
  <c r="D394" i="10"/>
  <c r="C399" i="10" s="1"/>
  <c r="D372" i="10"/>
  <c r="D376" i="10" s="1"/>
  <c r="D371" i="10"/>
  <c r="C376" i="10" s="1"/>
  <c r="D349" i="10"/>
  <c r="D353" i="10" s="1"/>
  <c r="D348" i="10"/>
  <c r="C353" i="10" s="1"/>
  <c r="D326" i="10"/>
  <c r="D330" i="10" s="1"/>
  <c r="D325" i="10"/>
  <c r="C330" i="10" s="1"/>
  <c r="D303" i="10"/>
  <c r="D307" i="10" s="1"/>
  <c r="D302" i="10"/>
  <c r="C307" i="10" s="1"/>
  <c r="D280" i="10"/>
  <c r="D284" i="10" s="1"/>
  <c r="D279" i="10"/>
  <c r="C284" i="10" s="1"/>
  <c r="D234" i="10"/>
  <c r="D238" i="10" s="1"/>
  <c r="D233" i="10"/>
  <c r="C238" i="10" s="1"/>
  <c r="D211" i="10"/>
  <c r="D215" i="10" s="1"/>
  <c r="D210" i="10"/>
  <c r="C215" i="10" s="1"/>
  <c r="D188" i="10"/>
  <c r="D192" i="10" s="1"/>
  <c r="D187" i="10"/>
  <c r="C192" i="10" s="1"/>
  <c r="D165" i="10"/>
  <c r="D169" i="10" s="1"/>
  <c r="D164" i="10"/>
  <c r="C169" i="10" s="1"/>
  <c r="D142" i="10"/>
  <c r="D146" i="10" s="1"/>
  <c r="D141" i="10"/>
  <c r="C146" i="10" s="1"/>
  <c r="D119" i="10"/>
  <c r="D123" i="10" s="1"/>
  <c r="D118" i="10"/>
  <c r="C123" i="10" s="1"/>
  <c r="D96" i="10"/>
  <c r="D100" i="10" s="1"/>
  <c r="D95" i="10"/>
  <c r="C100" i="10" s="1"/>
  <c r="D73" i="10"/>
  <c r="D77" i="10" s="1"/>
  <c r="D72" i="10"/>
  <c r="C77" i="10" s="1"/>
  <c r="D50" i="10"/>
  <c r="D54" i="10" s="1"/>
  <c r="D49" i="10"/>
  <c r="C54" i="10" s="1"/>
  <c r="D19" i="10"/>
  <c r="C28" i="10" s="1"/>
  <c r="D531" i="9"/>
  <c r="D537" i="9" s="1"/>
  <c r="C541" i="9" s="1"/>
  <c r="D492" i="9"/>
  <c r="D495" i="9" s="1"/>
  <c r="D499" i="9" s="1"/>
  <c r="D491" i="9"/>
  <c r="D494" i="9" s="1"/>
  <c r="C499" i="9" s="1"/>
  <c r="C404" i="10" l="1"/>
  <c r="C447" i="10" s="1"/>
  <c r="C448" i="10" s="1"/>
  <c r="D404" i="10"/>
  <c r="D20" i="10"/>
  <c r="D28" i="10" s="1"/>
  <c r="D16" i="10"/>
  <c r="D17" i="10" s="1"/>
  <c r="D24" i="10" s="1"/>
  <c r="D466" i="9"/>
  <c r="D469" i="9" s="1"/>
  <c r="D473" i="9" s="1"/>
  <c r="D465" i="9"/>
  <c r="D468" i="9" s="1"/>
  <c r="C473" i="9" s="1"/>
  <c r="C24" i="10" l="1"/>
  <c r="D429" i="10"/>
  <c r="D441" i="9"/>
  <c r="D445" i="9" s="1"/>
  <c r="D440" i="9"/>
  <c r="C445" i="9" s="1"/>
  <c r="D418" i="9"/>
  <c r="D422" i="9" s="1"/>
  <c r="D417" i="9"/>
  <c r="C422" i="9" s="1"/>
  <c r="D395" i="9"/>
  <c r="D399" i="9" s="1"/>
  <c r="D394" i="9"/>
  <c r="C399" i="9" s="1"/>
  <c r="D372" i="9"/>
  <c r="D376" i="9" s="1"/>
  <c r="D371" i="9"/>
  <c r="C376" i="9" s="1"/>
  <c r="D349" i="9"/>
  <c r="D353" i="9" s="1"/>
  <c r="D348" i="9"/>
  <c r="C353" i="9" s="1"/>
  <c r="D326" i="9"/>
  <c r="D330" i="9" s="1"/>
  <c r="D325" i="9"/>
  <c r="C330" i="9" s="1"/>
  <c r="D303" i="9"/>
  <c r="D307" i="9" s="1"/>
  <c r="D302" i="9"/>
  <c r="C307" i="9" s="1"/>
  <c r="D280" i="9"/>
  <c r="D284" i="9" s="1"/>
  <c r="D279" i="9"/>
  <c r="C284" i="9" s="1"/>
  <c r="D257" i="9"/>
  <c r="D261" i="9" s="1"/>
  <c r="D256" i="9"/>
  <c r="C261" i="9" s="1"/>
  <c r="D234" i="9"/>
  <c r="D238" i="9" s="1"/>
  <c r="D233" i="9"/>
  <c r="C238" i="9" s="1"/>
  <c r="D211" i="9"/>
  <c r="D215" i="9" s="1"/>
  <c r="D210" i="9"/>
  <c r="C215" i="9" s="1"/>
  <c r="D188" i="9"/>
  <c r="D192" i="9" s="1"/>
  <c r="D187" i="9"/>
  <c r="C192" i="9" s="1"/>
  <c r="D165" i="9"/>
  <c r="D169" i="9" s="1"/>
  <c r="D164" i="9"/>
  <c r="C169" i="9" s="1"/>
  <c r="D142" i="9"/>
  <c r="D146" i="9" s="1"/>
  <c r="D141" i="9"/>
  <c r="C146" i="9" s="1"/>
  <c r="D119" i="9"/>
  <c r="D123" i="9" s="1"/>
  <c r="D118" i="9"/>
  <c r="C123" i="9" s="1"/>
  <c r="D96" i="9"/>
  <c r="D100" i="9" s="1"/>
  <c r="D95" i="9"/>
  <c r="C100" i="9" s="1"/>
  <c r="D73" i="9"/>
  <c r="D77" i="9" s="1"/>
  <c r="D72" i="9"/>
  <c r="C77" i="9" s="1"/>
  <c r="D50" i="9"/>
  <c r="D54" i="9" s="1"/>
  <c r="D49" i="9"/>
  <c r="C54" i="9" s="1"/>
  <c r="D19" i="9"/>
  <c r="C28" i="9" s="1"/>
  <c r="D59" i="7"/>
  <c r="D56" i="7" s="1"/>
  <c r="D57" i="7" s="1"/>
  <c r="D433" i="10" l="1"/>
  <c r="D437" i="10" s="1"/>
  <c r="D442" i="10" s="1"/>
  <c r="D447" i="10" s="1"/>
  <c r="C503" i="9"/>
  <c r="D503" i="9"/>
  <c r="D20" i="9"/>
  <c r="D28" i="9" s="1"/>
  <c r="D16" i="9"/>
  <c r="C546" i="9" l="1"/>
  <c r="C547" i="9" s="1"/>
  <c r="D448" i="10"/>
  <c r="C24" i="9"/>
  <c r="D17" i="9"/>
  <c r="D24" i="9" l="1"/>
  <c r="D528" i="9"/>
  <c r="D532" i="9" l="1"/>
  <c r="D536" i="9" s="1"/>
  <c r="D541" i="9" s="1"/>
  <c r="D162" i="7"/>
  <c r="D168" i="7" s="1"/>
  <c r="C172" i="7" s="1"/>
  <c r="D125" i="7"/>
  <c r="D126" i="7" s="1"/>
  <c r="D134" i="7" s="1"/>
  <c r="D97" i="7"/>
  <c r="D98" i="7" s="1"/>
  <c r="D106" i="7" s="1"/>
  <c r="C78" i="7"/>
  <c r="D48" i="7"/>
  <c r="C68" i="7" s="1"/>
  <c r="D32" i="7"/>
  <c r="C75" i="7" s="1"/>
  <c r="C217" i="7" s="1"/>
  <c r="D24" i="7"/>
  <c r="C65" i="7" s="1"/>
  <c r="D16" i="7"/>
  <c r="C73" i="7" s="1"/>
  <c r="C215" i="7" s="1"/>
  <c r="D546" i="9" l="1"/>
  <c r="D547" i="9" s="1"/>
  <c r="D122" i="7"/>
  <c r="C134" i="7"/>
  <c r="D94" i="7"/>
  <c r="C106" i="7"/>
  <c r="D60" i="7"/>
  <c r="D78" i="7" s="1"/>
  <c r="D49" i="7"/>
  <c r="D77" i="7" s="1"/>
  <c r="D219" i="7" s="1"/>
  <c r="D33" i="7"/>
  <c r="D66" i="7" s="1"/>
  <c r="D25" i="7"/>
  <c r="D74" i="7" s="1"/>
  <c r="D216" i="7" s="1"/>
  <c r="D17" i="7"/>
  <c r="D64" i="7" s="1"/>
  <c r="C64" i="7"/>
  <c r="C66" i="7"/>
  <c r="C74" i="7"/>
  <c r="C216" i="7" s="1"/>
  <c r="C77" i="7"/>
  <c r="C219" i="7" s="1"/>
  <c r="C220" i="7" l="1"/>
  <c r="C221" i="7" s="1"/>
  <c r="D123" i="7"/>
  <c r="D130" i="7" s="1"/>
  <c r="C130" i="7"/>
  <c r="D95" i="7"/>
  <c r="C102" i="7"/>
  <c r="D68" i="7"/>
  <c r="D75" i="7"/>
  <c r="D217" i="7" s="1"/>
  <c r="D65" i="7"/>
  <c r="D73" i="7"/>
  <c r="D215" i="7" s="1"/>
  <c r="D69" i="7"/>
  <c r="D159" i="7" s="1"/>
  <c r="D163" i="7" s="1"/>
  <c r="C69" i="7"/>
  <c r="D102" i="7" l="1"/>
  <c r="D167" i="7"/>
  <c r="D172" i="7" s="1"/>
  <c r="D854" i="3"/>
  <c r="D858" i="3" s="1"/>
  <c r="D863" i="3" s="1"/>
  <c r="D853" i="3"/>
  <c r="D859" i="3" s="1"/>
  <c r="C863" i="3" s="1"/>
  <c r="D817" i="3"/>
  <c r="D821" i="3" s="1"/>
  <c r="D826" i="3" s="1"/>
  <c r="D816" i="3"/>
  <c r="D822" i="3" s="1"/>
  <c r="C826" i="3" s="1"/>
  <c r="D406" i="3"/>
  <c r="D410" i="3" s="1"/>
  <c r="D415" i="3" s="1"/>
  <c r="D405" i="3"/>
  <c r="D411" i="3" s="1"/>
  <c r="C415" i="3" s="1"/>
  <c r="D370" i="3"/>
  <c r="D374" i="3" s="1"/>
  <c r="D379" i="3" s="1"/>
  <c r="D369" i="3"/>
  <c r="D375" i="3" s="1"/>
  <c r="C379" i="3" s="1"/>
  <c r="D333" i="3"/>
  <c r="D337" i="3" s="1"/>
  <c r="D342" i="3" s="1"/>
  <c r="D332" i="3"/>
  <c r="D338" i="3" s="1"/>
  <c r="C342" i="3" s="1"/>
  <c r="D297" i="3"/>
  <c r="D301" i="3" s="1"/>
  <c r="D306" i="3" s="1"/>
  <c r="D296" i="3"/>
  <c r="D302" i="3" s="1"/>
  <c r="C306" i="3" s="1"/>
  <c r="D260" i="3"/>
  <c r="D264" i="3" s="1"/>
  <c r="D269" i="3" s="1"/>
  <c r="D259" i="3"/>
  <c r="D265" i="3" s="1"/>
  <c r="C269" i="3" s="1"/>
  <c r="D224" i="3"/>
  <c r="D228" i="3" s="1"/>
  <c r="D233" i="3" s="1"/>
  <c r="D223" i="3"/>
  <c r="D229" i="3" s="1"/>
  <c r="C233" i="3" s="1"/>
  <c r="C784" i="3" l="1"/>
  <c r="C786" i="3"/>
  <c r="D786" i="3"/>
  <c r="D784" i="3"/>
  <c r="C867" i="3"/>
  <c r="D867" i="3"/>
  <c r="D59" i="5" l="1"/>
  <c r="C78" i="5" s="1"/>
  <c r="D48" i="5"/>
  <c r="C68" i="5" s="1"/>
  <c r="D32" i="5"/>
  <c r="C75" i="5" s="1"/>
  <c r="C2186" i="5" s="1"/>
  <c r="D24" i="5"/>
  <c r="C65" i="5" s="1"/>
  <c r="D16" i="5"/>
  <c r="C73" i="5" s="1"/>
  <c r="C2184" i="5" s="1"/>
  <c r="D125" i="5"/>
  <c r="C134" i="5" s="1"/>
  <c r="D97" i="5"/>
  <c r="D98" i="5" s="1"/>
  <c r="D106" i="5" s="1"/>
  <c r="D1334" i="4"/>
  <c r="D1340" i="4" s="1"/>
  <c r="C1344" i="4" s="1"/>
  <c r="D582" i="4"/>
  <c r="D581" i="4"/>
  <c r="D444" i="4"/>
  <c r="D443" i="4"/>
  <c r="D306" i="4"/>
  <c r="D305" i="4"/>
  <c r="D168" i="4"/>
  <c r="D167" i="4"/>
  <c r="D606" i="4"/>
  <c r="D610" i="4" s="1"/>
  <c r="D605" i="4"/>
  <c r="C610" i="4" s="1"/>
  <c r="D563" i="4"/>
  <c r="D562" i="4"/>
  <c r="D544" i="4"/>
  <c r="D543" i="4"/>
  <c r="D525" i="4"/>
  <c r="D524" i="4"/>
  <c r="D506" i="4"/>
  <c r="D505" i="4"/>
  <c r="D487" i="4"/>
  <c r="D486" i="4"/>
  <c r="D468" i="4"/>
  <c r="D467" i="4"/>
  <c r="D425" i="4"/>
  <c r="D424" i="4"/>
  <c r="D406" i="4"/>
  <c r="D405" i="4"/>
  <c r="D387" i="4"/>
  <c r="D386" i="4"/>
  <c r="D368" i="4"/>
  <c r="D367" i="4"/>
  <c r="D349" i="4"/>
  <c r="D348" i="4"/>
  <c r="D330" i="4"/>
  <c r="D329" i="4"/>
  <c r="D287" i="4"/>
  <c r="D286" i="4"/>
  <c r="D268" i="4"/>
  <c r="D267" i="4"/>
  <c r="D249" i="4"/>
  <c r="D248" i="4"/>
  <c r="D230" i="4"/>
  <c r="D229" i="4"/>
  <c r="D211" i="4"/>
  <c r="D210" i="4"/>
  <c r="D192" i="4"/>
  <c r="D191" i="4"/>
  <c r="D149" i="4"/>
  <c r="D148" i="4"/>
  <c r="D130" i="4"/>
  <c r="D129" i="4"/>
  <c r="D111" i="4"/>
  <c r="D110" i="4"/>
  <c r="D92" i="4"/>
  <c r="D91" i="4"/>
  <c r="D73" i="4"/>
  <c r="D72" i="4"/>
  <c r="D54" i="4"/>
  <c r="D53" i="4"/>
  <c r="D19" i="4"/>
  <c r="D20" i="4" s="1"/>
  <c r="D28" i="4" s="1"/>
  <c r="D56" i="5" l="1"/>
  <c r="C586" i="4"/>
  <c r="C1305" i="4" s="1"/>
  <c r="D586" i="4"/>
  <c r="D1305" i="4" s="1"/>
  <c r="C172" i="4"/>
  <c r="C310" i="4"/>
  <c r="C448" i="4"/>
  <c r="C1304" i="4" s="1"/>
  <c r="C1349" i="4" s="1"/>
  <c r="D310" i="4"/>
  <c r="D25" i="5"/>
  <c r="D74" i="5" s="1"/>
  <c r="D2185" i="5" s="1"/>
  <c r="D49" i="5"/>
  <c r="D77" i="5" s="1"/>
  <c r="D2188" i="5" s="1"/>
  <c r="D17" i="5"/>
  <c r="D64" i="5" s="1"/>
  <c r="D33" i="5"/>
  <c r="D66" i="5" s="1"/>
  <c r="D60" i="5"/>
  <c r="D78" i="5" s="1"/>
  <c r="C64" i="5"/>
  <c r="C66" i="5"/>
  <c r="C74" i="5"/>
  <c r="C2185" i="5" s="1"/>
  <c r="C77" i="5"/>
  <c r="C2188" i="5" s="1"/>
  <c r="D126" i="5"/>
  <c r="D134" i="5" s="1"/>
  <c r="D122" i="5"/>
  <c r="D94" i="5"/>
  <c r="C106" i="5"/>
  <c r="C2190" i="5" s="1"/>
  <c r="D172" i="4"/>
  <c r="D448" i="4"/>
  <c r="D1304" i="4" s="1"/>
  <c r="D1349" i="4" s="1"/>
  <c r="D16" i="4"/>
  <c r="C28" i="4"/>
  <c r="D4881" i="3"/>
  <c r="D4887" i="3" s="1"/>
  <c r="C4891" i="3" s="1"/>
  <c r="D4723" i="3"/>
  <c r="D4727" i="3" s="1"/>
  <c r="D4722" i="3"/>
  <c r="C4727" i="3" s="1"/>
  <c r="D4699" i="3"/>
  <c r="D4703" i="3" s="1"/>
  <c r="D4698" i="3"/>
  <c r="C4703" i="3" s="1"/>
  <c r="C4852" i="3" s="1"/>
  <c r="D4675" i="3"/>
  <c r="D4679" i="3" s="1"/>
  <c r="D4851" i="3" s="1"/>
  <c r="D4674" i="3"/>
  <c r="C4679" i="3" s="1"/>
  <c r="C4851" i="3" s="1"/>
  <c r="D4651" i="3"/>
  <c r="D4655" i="3" s="1"/>
  <c r="D4650" i="3"/>
  <c r="C4655" i="3" s="1"/>
  <c r="D4627" i="3"/>
  <c r="D4631" i="3" s="1"/>
  <c r="D4626" i="3"/>
  <c r="C4631" i="3" s="1"/>
  <c r="D3334" i="3"/>
  <c r="D3333" i="3"/>
  <c r="D3315" i="3"/>
  <c r="D3314" i="3"/>
  <c r="D3296" i="3"/>
  <c r="D3295" i="3"/>
  <c r="D3277" i="3"/>
  <c r="D3276" i="3"/>
  <c r="D3258" i="3"/>
  <c r="D3257" i="3"/>
  <c r="D3239" i="3"/>
  <c r="D3238" i="3"/>
  <c r="D3220" i="3"/>
  <c r="D3219" i="3"/>
  <c r="D3201" i="3"/>
  <c r="D3200" i="3"/>
  <c r="D3182" i="3"/>
  <c r="D3181" i="3"/>
  <c r="D3163" i="3"/>
  <c r="D3162" i="3"/>
  <c r="D3144" i="3"/>
  <c r="D3143" i="3"/>
  <c r="D3125" i="3"/>
  <c r="D3124" i="3"/>
  <c r="D3106" i="3"/>
  <c r="D3105" i="3"/>
  <c r="C3338" i="3" s="1"/>
  <c r="D3082" i="3"/>
  <c r="D3081" i="3"/>
  <c r="D3063" i="3"/>
  <c r="D3062" i="3"/>
  <c r="D3044" i="3"/>
  <c r="D3043" i="3"/>
  <c r="D3025" i="3"/>
  <c r="D3024" i="3"/>
  <c r="D3006" i="3"/>
  <c r="D3005" i="3"/>
  <c r="D2987" i="3"/>
  <c r="D2986" i="3"/>
  <c r="D2968" i="3"/>
  <c r="D2967" i="3"/>
  <c r="D2830" i="3"/>
  <c r="D2829" i="3"/>
  <c r="D2811" i="3"/>
  <c r="D2810" i="3"/>
  <c r="D2792" i="3"/>
  <c r="D2791" i="3"/>
  <c r="D2773" i="3"/>
  <c r="D2772" i="3"/>
  <c r="D2754" i="3"/>
  <c r="D2753" i="3"/>
  <c r="D2735" i="3"/>
  <c r="D2734" i="3"/>
  <c r="D2716" i="3"/>
  <c r="D2715" i="3"/>
  <c r="D2578" i="3"/>
  <c r="D2577" i="3"/>
  <c r="D2559" i="3"/>
  <c r="D2558" i="3"/>
  <c r="D2540" i="3"/>
  <c r="D2539" i="3"/>
  <c r="D2521" i="3"/>
  <c r="D2520" i="3"/>
  <c r="D2502" i="3"/>
  <c r="D2501" i="3"/>
  <c r="D2483" i="3"/>
  <c r="D2482" i="3"/>
  <c r="D2464" i="3"/>
  <c r="D2463" i="3"/>
  <c r="D2444" i="3"/>
  <c r="D2443" i="3"/>
  <c r="D2425" i="3"/>
  <c r="D2424" i="3"/>
  <c r="D2406" i="3"/>
  <c r="D2405" i="3"/>
  <c r="D2387" i="3"/>
  <c r="D2386" i="3"/>
  <c r="D2368" i="3"/>
  <c r="D2367" i="3"/>
  <c r="D2324" i="3"/>
  <c r="D2323" i="3"/>
  <c r="D2305" i="3"/>
  <c r="D2304" i="3"/>
  <c r="D2286" i="3"/>
  <c r="D2285" i="3"/>
  <c r="D2267" i="3"/>
  <c r="D2266" i="3"/>
  <c r="D2248" i="3"/>
  <c r="D2247" i="3"/>
  <c r="D2229" i="3"/>
  <c r="D2228" i="3"/>
  <c r="D2210" i="3"/>
  <c r="D2209" i="3"/>
  <c r="D2602" i="3"/>
  <c r="D2949" i="3"/>
  <c r="D2948" i="3"/>
  <c r="D2930" i="3"/>
  <c r="D2929" i="3"/>
  <c r="D2911" i="3"/>
  <c r="D2910" i="3"/>
  <c r="D2892" i="3"/>
  <c r="D2891" i="3"/>
  <c r="D2873" i="3"/>
  <c r="D2872" i="3"/>
  <c r="D2854" i="3"/>
  <c r="D2853" i="3"/>
  <c r="D2697" i="3"/>
  <c r="D2696" i="3"/>
  <c r="D2678" i="3"/>
  <c r="D2677" i="3"/>
  <c r="D2659" i="3"/>
  <c r="D2658" i="3"/>
  <c r="D2640" i="3"/>
  <c r="D2639" i="3"/>
  <c r="D2621" i="3"/>
  <c r="D2620" i="3"/>
  <c r="D2190" i="3"/>
  <c r="D2189" i="3"/>
  <c r="D2171" i="3"/>
  <c r="D2170" i="3"/>
  <c r="D2152" i="3"/>
  <c r="D2151" i="3"/>
  <c r="D2133" i="3"/>
  <c r="D2132" i="3"/>
  <c r="D2114" i="3"/>
  <c r="D2113" i="3"/>
  <c r="D2095" i="3"/>
  <c r="D2094" i="3"/>
  <c r="C2192" i="5" l="1"/>
  <c r="D4852" i="3"/>
  <c r="C1306" i="4"/>
  <c r="C4853" i="3"/>
  <c r="C1350" i="4"/>
  <c r="D1306" i="4"/>
  <c r="D1351" i="4" s="1"/>
  <c r="D4853" i="3"/>
  <c r="C3086" i="3"/>
  <c r="C4603" i="3" s="1"/>
  <c r="D3086" i="3"/>
  <c r="C2328" i="3"/>
  <c r="D3338" i="3"/>
  <c r="D73" i="5"/>
  <c r="D2184" i="5" s="1"/>
  <c r="D65" i="5"/>
  <c r="D68" i="5"/>
  <c r="D75" i="5"/>
  <c r="D2186" i="5" s="1"/>
  <c r="D57" i="5"/>
  <c r="D69" i="5" s="1"/>
  <c r="D2166" i="5" s="1"/>
  <c r="C69" i="5"/>
  <c r="D123" i="5"/>
  <c r="D130" i="5" s="1"/>
  <c r="C130" i="5"/>
  <c r="D95" i="5"/>
  <c r="C102" i="5"/>
  <c r="C1351" i="4"/>
  <c r="D17" i="4"/>
  <c r="D24" i="4" s="1"/>
  <c r="D1331" i="4" s="1"/>
  <c r="C24" i="4"/>
  <c r="D2834" i="3"/>
  <c r="D4602" i="3" s="1"/>
  <c r="C2582" i="3"/>
  <c r="D2582" i="3"/>
  <c r="D2328" i="3"/>
  <c r="D2601" i="3"/>
  <c r="D4603" i="3" l="1"/>
  <c r="D102" i="5"/>
  <c r="D197" i="7"/>
  <c r="D201" i="7" s="1"/>
  <c r="D205" i="7" s="1"/>
  <c r="D210" i="7" s="1"/>
  <c r="D220" i="7" s="1"/>
  <c r="D221" i="7" s="1"/>
  <c r="C4604" i="3"/>
  <c r="C1352" i="4"/>
  <c r="D2170" i="5"/>
  <c r="D2174" i="5" s="1"/>
  <c r="D2179" i="5" s="1"/>
  <c r="D2190" i="5" s="1"/>
  <c r="D2192" i="5" s="1"/>
  <c r="D1335" i="4"/>
  <c r="D1339" i="4" s="1"/>
  <c r="D1344" i="4" s="1"/>
  <c r="D1350" i="4" s="1"/>
  <c r="D4604" i="3"/>
  <c r="C2834" i="3"/>
  <c r="C4602" i="3" s="1"/>
  <c r="D1352" i="4" l="1"/>
  <c r="D1464" i="3" l="1"/>
  <c r="D1463" i="3"/>
  <c r="D1445" i="3"/>
  <c r="D1444" i="3"/>
  <c r="D1426" i="3"/>
  <c r="D1425" i="3"/>
  <c r="D1407" i="3"/>
  <c r="D1406" i="3"/>
  <c r="D1388" i="3"/>
  <c r="D1387" i="3"/>
  <c r="D1369" i="3"/>
  <c r="D1368" i="3"/>
  <c r="D1250" i="3"/>
  <c r="D1249" i="3"/>
  <c r="D1269" i="3"/>
  <c r="D1268" i="3"/>
  <c r="D1288" i="3"/>
  <c r="D1287" i="3"/>
  <c r="D1307" i="3"/>
  <c r="D1306" i="3"/>
  <c r="D1326" i="3"/>
  <c r="D1325" i="3"/>
  <c r="D1345" i="3"/>
  <c r="D1344" i="3"/>
  <c r="D1226" i="3"/>
  <c r="D1225" i="3"/>
  <c r="D1207" i="3"/>
  <c r="D1206" i="3"/>
  <c r="D1188" i="3"/>
  <c r="D1187" i="3"/>
  <c r="D1169" i="3"/>
  <c r="D1168" i="3"/>
  <c r="D1150" i="3"/>
  <c r="D1149" i="3"/>
  <c r="D1131" i="3"/>
  <c r="D1130" i="3"/>
  <c r="D1107" i="3"/>
  <c r="D1106" i="3"/>
  <c r="D1088" i="3"/>
  <c r="D1087" i="3"/>
  <c r="D1069" i="3"/>
  <c r="D1068" i="3"/>
  <c r="D1050" i="3"/>
  <c r="D1049" i="3"/>
  <c r="D1031" i="3"/>
  <c r="D1030" i="3"/>
  <c r="D1012" i="3"/>
  <c r="D1011" i="3"/>
  <c r="D988" i="3"/>
  <c r="D987" i="3"/>
  <c r="D969" i="3"/>
  <c r="D968" i="3"/>
  <c r="D950" i="3"/>
  <c r="D949" i="3"/>
  <c r="D931" i="3"/>
  <c r="D930" i="3"/>
  <c r="D912" i="3"/>
  <c r="D911" i="3"/>
  <c r="D893" i="3"/>
  <c r="D892" i="3"/>
  <c r="C1111" i="3" l="1"/>
  <c r="C992" i="3"/>
  <c r="C2069" i="3" s="1"/>
  <c r="C4978" i="3" s="1"/>
  <c r="D1468" i="3"/>
  <c r="D1349" i="3"/>
  <c r="D1230" i="3"/>
  <c r="C1230" i="3"/>
  <c r="C2067" i="3" s="1"/>
  <c r="C4976" i="3" s="1"/>
  <c r="D1111" i="3"/>
  <c r="C1349" i="3"/>
  <c r="C2068" i="3" s="1"/>
  <c r="C1468" i="3"/>
  <c r="D992" i="3"/>
  <c r="D176" i="3"/>
  <c r="C193" i="3" s="1"/>
  <c r="D165" i="3"/>
  <c r="C192" i="3" s="1"/>
  <c r="D157" i="3"/>
  <c r="C191" i="3" s="1"/>
  <c r="D149" i="3"/>
  <c r="C190" i="3" s="1"/>
  <c r="D141" i="3"/>
  <c r="C189" i="3" s="1"/>
  <c r="D107" i="3"/>
  <c r="D104" i="3" s="1"/>
  <c r="D96" i="3"/>
  <c r="D97" i="3" s="1"/>
  <c r="D88" i="3"/>
  <c r="C122" i="3" s="1"/>
  <c r="D80" i="3"/>
  <c r="D81" i="3" s="1"/>
  <c r="D72" i="3"/>
  <c r="D73" i="3" s="1"/>
  <c r="D47" i="3"/>
  <c r="D48" i="3" s="1"/>
  <c r="D56" i="3" s="1"/>
  <c r="D2068" i="3" l="1"/>
  <c r="D2069" i="3"/>
  <c r="C4974" i="3"/>
  <c r="D2067" i="3"/>
  <c r="D4976" i="3" s="1"/>
  <c r="D142" i="3"/>
  <c r="D189" i="3" s="1"/>
  <c r="D158" i="3"/>
  <c r="D191" i="3" s="1"/>
  <c r="D166" i="3"/>
  <c r="D192" i="3" s="1"/>
  <c r="D150" i="3"/>
  <c r="D190" i="3" s="1"/>
  <c r="D177" i="3"/>
  <c r="D193" i="3" s="1"/>
  <c r="D173" i="3"/>
  <c r="C181" i="3"/>
  <c r="C183" i="3"/>
  <c r="C184" i="3"/>
  <c r="C182" i="3"/>
  <c r="C113" i="3"/>
  <c r="C121" i="3"/>
  <c r="C4973" i="3" s="1"/>
  <c r="D123" i="3"/>
  <c r="D115" i="3"/>
  <c r="D105" i="3"/>
  <c r="C116" i="3"/>
  <c r="D120" i="3"/>
  <c r="D112" i="3"/>
  <c r="D113" i="3"/>
  <c r="D121" i="3"/>
  <c r="C124" i="3"/>
  <c r="D89" i="3"/>
  <c r="D108" i="3"/>
  <c r="D124" i="3" s="1"/>
  <c r="C112" i="3"/>
  <c r="C114" i="3"/>
  <c r="C115" i="3"/>
  <c r="C120" i="3"/>
  <c r="C4972" i="3" s="1"/>
  <c r="C123" i="3"/>
  <c r="C4975" i="3" s="1"/>
  <c r="C56" i="3"/>
  <c r="D44" i="3"/>
  <c r="D4973" i="3" l="1"/>
  <c r="D116" i="3"/>
  <c r="D4955" i="3"/>
  <c r="D4959" i="3" s="1"/>
  <c r="D4963" i="3" s="1"/>
  <c r="D4968" i="3" s="1"/>
  <c r="D4972" i="3"/>
  <c r="D4975" i="3"/>
  <c r="D184" i="3"/>
  <c r="D183" i="3"/>
  <c r="D181" i="3"/>
  <c r="D182" i="3"/>
  <c r="C185" i="3"/>
  <c r="D174" i="3"/>
  <c r="D185" i="3" s="1"/>
  <c r="D122" i="3"/>
  <c r="D4974" i="3" s="1"/>
  <c r="D114" i="3"/>
  <c r="C52" i="3"/>
  <c r="D45" i="3"/>
  <c r="D52" i="3" l="1"/>
  <c r="D4917" i="3"/>
  <c r="D4921" i="3" s="1"/>
  <c r="D4925" i="3" s="1"/>
  <c r="D4930" i="3" s="1"/>
  <c r="D19" i="3"/>
  <c r="C28" i="3" l="1"/>
  <c r="D16" i="3"/>
  <c r="D17" i="3" s="1"/>
  <c r="D20" i="3"/>
  <c r="D28" i="3" s="1"/>
  <c r="D4977" i="3" s="1"/>
  <c r="C4977" i="3" l="1"/>
  <c r="C4979" i="3" s="1"/>
  <c r="C24" i="3"/>
  <c r="D24" i="3"/>
  <c r="D4878" i="3" s="1"/>
  <c r="D4882" i="3" l="1"/>
  <c r="D4886" i="3" s="1"/>
  <c r="D4891" i="3" s="1"/>
  <c r="D4978" i="3" s="1"/>
  <c r="D19" i="2"/>
  <c r="D4979" i="3" l="1"/>
  <c r="C28" i="2"/>
  <c r="C60" i="2" s="1"/>
  <c r="D16" i="2"/>
  <c r="D17" i="2" s="1"/>
  <c r="D20" i="2"/>
  <c r="D28" i="2" s="1"/>
  <c r="D60" i="2" s="1"/>
  <c r="D24" i="2" l="1"/>
  <c r="C24" i="2"/>
  <c r="D1099" i="1"/>
  <c r="D1103" i="1" s="1"/>
  <c r="D1108" i="1" s="1"/>
  <c r="D1340" i="1" s="1"/>
  <c r="D1098" i="1"/>
  <c r="D1104" i="1" s="1"/>
  <c r="C1108" i="1" s="1"/>
  <c r="D1061" i="1"/>
  <c r="D1065" i="1" s="1"/>
  <c r="D1070" i="1" s="1"/>
  <c r="D1060" i="1"/>
  <c r="D1066" i="1" s="1"/>
  <c r="C1070" i="1" s="1"/>
  <c r="D1137" i="1"/>
  <c r="D1141" i="1" s="1"/>
  <c r="D1136" i="1"/>
  <c r="D1142" i="1" s="1"/>
  <c r="D1023" i="1"/>
  <c r="D1027" i="1" s="1"/>
  <c r="D1032" i="1" s="1"/>
  <c r="D1342" i="1" s="1"/>
  <c r="D1022" i="1"/>
  <c r="D1028" i="1" s="1"/>
  <c r="C1032" i="1" s="1"/>
  <c r="C1342" i="1" s="1"/>
  <c r="C1146" i="1" l="1"/>
  <c r="C1341" i="1" s="1"/>
  <c r="D1146" i="1"/>
  <c r="D1341" i="1" s="1"/>
  <c r="C1340" i="1"/>
  <c r="D863" i="1"/>
  <c r="D489" i="1"/>
  <c r="D515" i="1"/>
  <c r="D514" i="1"/>
  <c r="D839" i="1"/>
  <c r="C844" i="1" s="1"/>
  <c r="C992" i="1" s="1"/>
  <c r="D864" i="1"/>
  <c r="D840" i="1"/>
  <c r="D844" i="1" s="1"/>
  <c r="D992" i="1" s="1"/>
  <c r="D1346" i="1" s="1"/>
  <c r="D815" i="1"/>
  <c r="D819" i="1" s="1"/>
  <c r="D814" i="1"/>
  <c r="C819" i="1" s="1"/>
  <c r="D790" i="1"/>
  <c r="D794" i="1" s="1"/>
  <c r="D789" i="1"/>
  <c r="C794" i="1" s="1"/>
  <c r="D447" i="1"/>
  <c r="D446" i="1"/>
  <c r="D429" i="1"/>
  <c r="D428" i="1"/>
  <c r="D490" i="1"/>
  <c r="D472" i="1"/>
  <c r="D471" i="1"/>
  <c r="D405" i="1"/>
  <c r="D404" i="1"/>
  <c r="D387" i="1"/>
  <c r="D386" i="1"/>
  <c r="C994" i="1" l="1"/>
  <c r="D994" i="1"/>
  <c r="D1348" i="1" s="1"/>
  <c r="C1348" i="1"/>
  <c r="D409" i="1"/>
  <c r="C409" i="1"/>
  <c r="C1346" i="1"/>
  <c r="C868" i="1"/>
  <c r="C993" i="1" s="1"/>
  <c r="D868" i="1"/>
  <c r="D993" i="1" s="1"/>
  <c r="D1347" i="1" s="1"/>
  <c r="C451" i="1"/>
  <c r="D451" i="1"/>
  <c r="D494" i="1"/>
  <c r="C494" i="1"/>
  <c r="C756" i="1" s="1"/>
  <c r="C762" i="1" s="1"/>
  <c r="C1396" i="1" s="1"/>
  <c r="C758" i="1" l="1"/>
  <c r="C764" i="1" s="1"/>
  <c r="D758" i="1"/>
  <c r="D764" i="1" s="1"/>
  <c r="D756" i="1"/>
  <c r="D762" i="1" s="1"/>
  <c r="D1396" i="1" s="1"/>
  <c r="C1347" i="1"/>
  <c r="D537" i="1" l="1"/>
  <c r="D757" i="1" s="1"/>
  <c r="D763" i="1" s="1"/>
  <c r="C537" i="1"/>
  <c r="C757" i="1" s="1"/>
  <c r="C763" i="1" s="1"/>
  <c r="D28" i="1" l="1"/>
  <c r="D1397" i="1" s="1"/>
  <c r="C28" i="1" l="1"/>
  <c r="C1397" i="1" s="1"/>
  <c r="D16" i="1"/>
  <c r="D17" i="1" l="1"/>
  <c r="D24" i="1" s="1"/>
  <c r="C24" i="1"/>
  <c r="D1378" i="1" s="1"/>
  <c r="D1382" i="1" l="1"/>
  <c r="D1387" i="1" s="1"/>
  <c r="C1391" i="1" s="1"/>
  <c r="C1398" i="1" s="1"/>
  <c r="D1379" i="1"/>
  <c r="D1383" i="1" l="1"/>
  <c r="D1386" i="1" s="1"/>
  <c r="D1391" i="1" s="1"/>
  <c r="C1399" i="1"/>
  <c r="D1398" i="1" l="1"/>
  <c r="D1399" i="1" s="1"/>
</calcChain>
</file>

<file path=xl/sharedStrings.xml><?xml version="1.0" encoding="utf-8"?>
<sst xmlns="http://schemas.openxmlformats.org/spreadsheetml/2006/main" count="18896" uniqueCount="660">
  <si>
    <t>Расчет выбросов загрязняющих веществ в атмосферу проводится по результатам инструментальных замеров</t>
  </si>
  <si>
    <t xml:space="preserve">(согласно п. 12  приказа Министра экологии, геологии и природных ресурсов Республики Казахстан от 10 </t>
  </si>
  <si>
    <t>марта 2021 года №63 "Об утверждении Методики определения нормативов эмиссий в окружающую среду").</t>
  </si>
  <si>
    <t>Копия протокола испытаний  по данному источнику представлена в приложении проекта.</t>
  </si>
  <si>
    <t>Годовое количество часов работы, ч/год</t>
  </si>
  <si>
    <t>Т</t>
  </si>
  <si>
    <t>Скорость выхода ГВС, м/с</t>
  </si>
  <si>
    <t>ʋ</t>
  </si>
  <si>
    <t>Объем ГВС, м3/с</t>
  </si>
  <si>
    <r>
      <t>V</t>
    </r>
    <r>
      <rPr>
        <b/>
        <i/>
        <sz val="8"/>
        <color theme="1"/>
        <rFont val="Times New Roman"/>
        <family val="1"/>
        <charset val="204"/>
      </rPr>
      <t>ГВС</t>
    </r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</si>
  <si>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ЗВ</t>
    </r>
  </si>
  <si>
    <t xml:space="preserve">Значение по г/с принято по протоколу испытаний № от </t>
  </si>
  <si>
    <r>
      <t>Максимально-разовый выброс загрязняющего вещества,</t>
    </r>
    <r>
      <rPr>
        <b/>
        <i/>
        <sz val="10"/>
        <color theme="1"/>
        <rFont val="Times New Roman"/>
        <family val="1"/>
        <charset val="204"/>
      </rPr>
      <t xml:space="preserve"> G = G1/(1-(KPD/100)),</t>
    </r>
    <r>
      <rPr>
        <sz val="10"/>
        <color theme="1"/>
        <rFont val="Times New Roman"/>
        <family val="1"/>
        <charset val="204"/>
      </rPr>
      <t xml:space="preserve"> г/с</t>
    </r>
  </si>
  <si>
    <t>G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</si>
  <si>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_M_ = (М1  * T * 3600) / 1000000 </t>
    </r>
  </si>
  <si>
    <t>M</t>
  </si>
  <si>
    <t>KPD очистки в %</t>
  </si>
  <si>
    <t>KPD</t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</si>
  <si>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G1 =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 xml:space="preserve"> * V</t>
    </r>
    <r>
      <rPr>
        <b/>
        <i/>
        <sz val="8"/>
        <color theme="1"/>
        <rFont val="Times New Roman"/>
        <family val="1"/>
        <charset val="204"/>
      </rPr>
      <t>ГВС</t>
    </r>
  </si>
  <si>
    <t>G1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</si>
  <si>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_M1_ = (G1  * T * 3600) / 1000000 </t>
    </r>
  </si>
  <si>
    <t>M1</t>
  </si>
  <si>
    <t>Итого выбросы без учета очистки:</t>
  </si>
  <si>
    <t>Код</t>
  </si>
  <si>
    <t>Примесь</t>
  </si>
  <si>
    <t>Выброс г/с</t>
  </si>
  <si>
    <t>Выброс т/год</t>
  </si>
  <si>
    <t>Итого выбросы с учетом очистки:</t>
  </si>
  <si>
    <t>Список литературы:</t>
  </si>
  <si>
    <t>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</si>
  <si>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</si>
  <si>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Тип источника выделения: Расчет выбросов пыли от самоходных дробильных установок</t>
  </si>
  <si>
    <t xml:space="preserve">N </t>
  </si>
  <si>
    <t>N1</t>
  </si>
  <si>
    <t>Удельное пылевыделение при работе СДУ, г/т (табл.3.6.1)</t>
  </si>
  <si>
    <t>Q</t>
  </si>
  <si>
    <t>GH</t>
  </si>
  <si>
    <t>Количество переработанной горной породы, т/год</t>
  </si>
  <si>
    <t>GGOD</t>
  </si>
  <si>
    <t>Влажность материала, %</t>
  </si>
  <si>
    <t>VL</t>
  </si>
  <si>
    <r>
      <t xml:space="preserve">Коэфф., учитывающий влажность материала (табл.3.1.4)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</si>
  <si>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K5</t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</si>
  <si>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</si>
  <si>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r>
      <t xml:space="preserve">Максимальный разовый выброс, г/с (3.6.1), </t>
    </r>
    <r>
      <rPr>
        <b/>
        <i/>
        <sz val="10"/>
        <color rgb="FF000000"/>
        <rFont val="Times New Roman"/>
        <family val="1"/>
        <charset val="204"/>
      </rPr>
      <t xml:space="preserve">G = N1 · Q · GH · K5 / 3600 </t>
    </r>
  </si>
  <si>
    <r>
      <t xml:space="preserve">Валовый выброс, т/год (3.6.2), </t>
    </r>
    <r>
      <rPr>
        <b/>
        <i/>
        <sz val="10"/>
        <color rgb="FF000000"/>
        <rFont val="Times New Roman"/>
        <family val="1"/>
        <charset val="204"/>
      </rPr>
      <t>M = N · Q · GGOD · K5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</si>
  <si>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М</t>
  </si>
  <si>
    <t>С учетом коэффициента гравитационного осаждения</t>
  </si>
  <si>
    <t>_G_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</si>
  <si>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_M_ = KOC · M </t>
    </r>
  </si>
  <si>
    <t>_M_</t>
  </si>
  <si>
    <t>Общее количество дробилок данного типа, шт.</t>
  </si>
  <si>
    <t>N</t>
  </si>
  <si>
    <t>Максимальное количество перерабатываемой горной массы, т/час</t>
  </si>
  <si>
    <t>Коэфф., учитывающий влажность материала (табл.3.1.4)</t>
  </si>
  <si>
    <t>Итоговая таблица:</t>
  </si>
  <si>
    <t>Наименование ЗВ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</si>
  <si>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</si>
  <si>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хромовая руда</t>
  </si>
  <si>
    <t>боксит</t>
  </si>
  <si>
    <t>кварцит</t>
  </si>
  <si>
    <t>кокс (антрацит)</t>
  </si>
  <si>
    <t>Примесь: 2909 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</t>
  </si>
  <si>
    <t>Примесь: 2907 Пыль неорганическая, содержащая двуокись кремния в %: более 70 (Динас)</t>
  </si>
  <si>
    <t>Пыль неорганическая, содержащая двуокись кремния в %: более 70 (Динас)</t>
  </si>
  <si>
    <t>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</t>
  </si>
  <si>
    <r>
      <t>Концентрация загрязняющего вещества, мг/м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</t>
    </r>
  </si>
  <si>
    <t>Коэффициент гравитационного осаждения твердых компонентов, п.2.3</t>
  </si>
  <si>
    <t>KOC</t>
  </si>
  <si>
    <t>Тип источника выделения: Расчет выбросов пыли от ленточных конвейеров</t>
  </si>
  <si>
    <t>Место эксплуатации ленточного конвейера: В помещении</t>
  </si>
  <si>
    <t>Удельная сдуваемость твердых частиц с 1 м2, г/м2*с</t>
  </si>
  <si>
    <r>
      <t xml:space="preserve">Время работы конвейера, час/год, </t>
    </r>
    <r>
      <rPr>
        <b/>
        <i/>
        <sz val="10"/>
        <color rgb="FF000000"/>
        <rFont val="Times New Roman"/>
        <family val="1"/>
        <charset val="204"/>
      </rPr>
      <t/>
    </r>
  </si>
  <si>
    <t>_T_</t>
  </si>
  <si>
    <r>
      <t xml:space="preserve">Ширина ленты конвейера,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</si>
  <si>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B</t>
  </si>
  <si>
    <t>Длина ленты конвейера, м</t>
  </si>
  <si>
    <t>L</t>
  </si>
  <si>
    <t>Коэффициент, учитывающий степень укрытия конвейера (табл.3.1.3)</t>
  </si>
  <si>
    <t>K4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</si>
  <si>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</si>
  <si>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Эффективность средств пылеподавления, в долях единицы</t>
  </si>
  <si>
    <t>NJ</t>
  </si>
  <si>
    <t xml:space="preserve">Количество конвейеров </t>
  </si>
  <si>
    <t>Количество одновременно работающих конвейеров</t>
  </si>
  <si>
    <r>
      <t xml:space="preserve">Максимальный разовый выброс, с учетом грав. оседания, г/с (3.7.1), </t>
    </r>
    <r>
      <rPr>
        <b/>
        <i/>
        <sz val="10"/>
        <color rgb="FF000000"/>
        <rFont val="Times New Roman"/>
        <family val="1"/>
        <charset val="204"/>
      </rPr>
      <t>_G_ = KOC · Q · B · L · K5 · C5 · K4 · (1-NJ)· N1</t>
    </r>
  </si>
  <si>
    <t xml:space="preserve">_G_ </t>
  </si>
  <si>
    <r>
      <t xml:space="preserve">Валовый выброс, с учетом грав.оседания, т/год (3.7.2), </t>
    </r>
    <r>
      <rPr>
        <b/>
        <i/>
        <sz val="10"/>
        <color rgb="FF000000"/>
        <rFont val="Times New Roman"/>
        <family val="1"/>
        <charset val="204"/>
      </rPr>
      <t>_M_ = KOC · 3.6 · Q · B · L · _T_ · K5 · C5S · K4 · (1-NJ) ·  N ·10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-3 </t>
    </r>
  </si>
  <si>
    <t>Источник загрязнения: 8003, Неорганизованный</t>
  </si>
  <si>
    <t>конвейер 100-CV-01(02)</t>
  </si>
  <si>
    <t>конвейер 100-CV-04</t>
  </si>
  <si>
    <t>Степень открытости: открыт с 3-х сторон</t>
  </si>
  <si>
    <t>антрацит</t>
  </si>
  <si>
    <t>Итоговая таблица по источнику:</t>
  </si>
  <si>
    <t>Источник загрязнения: 8004, Неорганизованный</t>
  </si>
  <si>
    <t>хромовая руда из МВ-01</t>
  </si>
  <si>
    <t>конвейер 100-WE-01(100-CV-04)</t>
  </si>
  <si>
    <t>Пересыпы с  конвейер 100-WE-01 на конвейер 100-CV-04 (МВ01.190)</t>
  </si>
  <si>
    <t>Итоговая таблица от конвейеров:</t>
  </si>
  <si>
    <t>п.3.1.Погрузочно-разгрузочные работы, пересыпки пылящих материалов</t>
  </si>
  <si>
    <t xml:space="preserve">Весовая доля пылевой фракции в материале (табл.3.1.1) </t>
  </si>
  <si>
    <t xml:space="preserve">K1 </t>
  </si>
  <si>
    <t xml:space="preserve">Доля пыли, переходящей в аэрозоль (табл.3.1.1) </t>
  </si>
  <si>
    <t xml:space="preserve">K2 </t>
  </si>
  <si>
    <t>Материал негранулирован. Коэффициент Ke принимается равным 1</t>
  </si>
  <si>
    <t>Ke</t>
  </si>
  <si>
    <t>Загрузочный рукав не применяется</t>
  </si>
  <si>
    <t xml:space="preserve">Коэффициент, учитывающий степень защищенности узла (табл.3.1.3) </t>
  </si>
  <si>
    <t xml:space="preserve">K4 </t>
  </si>
  <si>
    <t xml:space="preserve">Скорость ветра (среднегодовая), м/с </t>
  </si>
  <si>
    <t xml:space="preserve">G3SR </t>
  </si>
  <si>
    <r>
      <t>Коэфф., учитывающий среднегодовую скорость ветра (табл.3.1.2)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</si>
  <si>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K3SR</t>
  </si>
  <si>
    <t xml:space="preserve">Скорость ветра (максимальная), м/c </t>
  </si>
  <si>
    <t xml:space="preserve">G3 </t>
  </si>
  <si>
    <t xml:space="preserve">Коэфф., учитывающий максимальную скорость ветра (табл.3.1.2) </t>
  </si>
  <si>
    <t xml:space="preserve">K3 </t>
  </si>
  <si>
    <r>
      <t>Коэфф., учитывающий влажность материала (табл.3.1.4)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</si>
  <si>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Размер куска материала, мм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</si>
  <si>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G7</t>
  </si>
  <si>
    <t xml:space="preserve">Коэффициент, учитывающий крупность материала (табл.3.1.5) </t>
  </si>
  <si>
    <t xml:space="preserve">K7 </t>
  </si>
  <si>
    <r>
      <t xml:space="preserve">Высота падения материала,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</si>
  <si>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GB</t>
  </si>
  <si>
    <r>
      <t xml:space="preserve">Коэффициент, учитывающий высоту падения материала (табл.3.1.7) 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</si>
  <si>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Суммарное количество перерабатываемого материала,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</si>
  <si>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GMAX</t>
  </si>
  <si>
    <r>
      <t xml:space="preserve">Суммарное количество перерабатываемого материала, т/год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</si>
  <si>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Эффективность средств пылеподавления, в долях единицы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</si>
  <si>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Вид работ:Перемещение на складе</t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</si>
  <si>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 </t>
    </r>
  </si>
  <si>
    <t>GC</t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</si>
  <si>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>MC = K1 · K2 · K3SR · K4 · K5 · K7 · K8 · K9 · KE · B · GGOD · (1-NJ)</t>
    </r>
  </si>
  <si>
    <t>MC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</si>
  <si>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M = KOC · M </t>
    </r>
  </si>
  <si>
    <r>
      <t xml:space="preserve">Максимальный разовый выброс,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</si>
  <si>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 xml:space="preserve">G </t>
  </si>
  <si>
    <t>Материал: Хромовая руда</t>
  </si>
  <si>
    <t>Пересыпы хромовой руды</t>
  </si>
  <si>
    <t>Пересыпы боксита</t>
  </si>
  <si>
    <t>Пересыпы кварцита</t>
  </si>
  <si>
    <t>Материал: Боксит</t>
  </si>
  <si>
    <t>Материал: Кварцит</t>
  </si>
  <si>
    <t>Пересыпы кокса (антрацита)</t>
  </si>
  <si>
    <t>Материал: кокс (антрацит)</t>
  </si>
  <si>
    <t>Итоговая таблица от пересыпов:</t>
  </si>
  <si>
    <t>МВ-01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</si>
  <si>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</si>
  <si>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Тип источника выделения: Погрузочно-разгрузочные работы, пересыпки, статическое хранение пылящих материалов</t>
  </si>
  <si>
    <t>Степень открытости: с 1-й стороны</t>
  </si>
  <si>
    <t>Вид работ: Разгрузка</t>
  </si>
  <si>
    <t>Источник загрязнения 8005, Неорганизованный</t>
  </si>
  <si>
    <t>Источник выделения 001, Завод ферросплавов. ПЦ №4. МВ-01. Разгрузка уловленной пыли с АТУ-1. МВ-01 в спец транспорт</t>
  </si>
  <si>
    <t>Источник выделения: 8004 01, Завод ферросплавов. ПЦ №4. МВ-01. Здание  конвейерного тонеля №1 сырых материалов</t>
  </si>
  <si>
    <t>Источник выделения 001, Завод ферросплавов. ПЦ №4. МВ-01. АТУ-1</t>
  </si>
  <si>
    <t>Материал: Уловленная пыль</t>
  </si>
  <si>
    <t>Загрузочный рукав применяется</t>
  </si>
  <si>
    <t>МВ-02</t>
  </si>
  <si>
    <t>№21</t>
  </si>
  <si>
    <t>от 01.10.2022 г</t>
  </si>
  <si>
    <t>Источник выделения 001, Завод ферросплавов. ПЦ №4. МВ-02. АТУ-2</t>
  </si>
  <si>
    <t>Степень открытости: с 1-ой стороны</t>
  </si>
  <si>
    <t>Пересыпы с  конвейера 100-WE-01 на конвейер 100-CV-04 (МВ01.190)</t>
  </si>
  <si>
    <t>Степень открытости: с 3-х сторон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</si>
  <si>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_M_ = (G  * T * 3600) / 1000000 </t>
    </r>
  </si>
  <si>
    <t>Источник выделения 001, Завод ферросплавов. ПЦ №4. МВ-04. отделение сушки сырья АТУ-3</t>
  </si>
  <si>
    <t>Источник выделения 001, Завод ферросплавов. ПЦ №4. МВ-04. отделение сушки сырья АТУ-3,3</t>
  </si>
  <si>
    <t>Итоговая таблица от источника:</t>
  </si>
  <si>
    <t>Кокс(антрацит)</t>
  </si>
  <si>
    <t>Источник выделения 001, Завод ферросплавов. ПЦ №4. МВ-04. печь сушки руды, флюсов и восстановителя АТУ-4</t>
  </si>
  <si>
    <t>Источник выделения 001, Завод ферросплавов. ПЦ №4. МВ-04. печь сушки руды, флюсов и восстановителя АТУ-5</t>
  </si>
  <si>
    <t>№12</t>
  </si>
  <si>
    <t>от 03.07.2023 г</t>
  </si>
  <si>
    <t>Примесь: 0301 Азот (IV) оксид (Азота диоксид)</t>
  </si>
  <si>
    <r>
      <t>Значения  по</t>
    </r>
    <r>
      <rPr>
        <b/>
        <i/>
        <sz val="10"/>
        <color theme="1"/>
        <rFont val="Times New Roman"/>
        <family val="1"/>
        <charset val="204"/>
      </rPr>
      <t xml:space="preserve"> 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приняты по протоколу испытаний № от </t>
    </r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</si>
  <si>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 =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 xml:space="preserve"> /1000 * V</t>
    </r>
    <r>
      <rPr>
        <b/>
        <i/>
        <sz val="8"/>
        <color theme="1"/>
        <rFont val="Times New Roman"/>
        <family val="1"/>
        <charset val="204"/>
      </rPr>
      <t>ГВС</t>
    </r>
  </si>
  <si>
    <t>Примесь: 0304 Азот (II) оксид (Азота оксид)</t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</si>
  <si>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приняты по протоколу испытаний № от </t>
    </r>
  </si>
  <si>
    <t>Примесь: 0330 Сера диоксид</t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</si>
  <si>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</t>
    </r>
    <r>
      <rPr>
        <i/>
        <sz val="10"/>
        <color theme="1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 xml:space="preserve">приняты по протоколу испытаний № от </t>
    </r>
  </si>
  <si>
    <t>Примесь: 0337 Углерод оксид</t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</si>
  <si>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 = C</t>
    </r>
    <r>
      <rPr>
        <b/>
        <i/>
        <sz val="8"/>
        <color theme="1"/>
        <rFont val="Times New Roman"/>
        <family val="1"/>
        <charset val="204"/>
      </rPr>
      <t>ЗВ/  1000</t>
    </r>
    <r>
      <rPr>
        <b/>
        <i/>
        <sz val="10"/>
        <color theme="1"/>
        <rFont val="Times New Roman"/>
        <family val="1"/>
        <charset val="204"/>
      </rPr>
      <t xml:space="preserve"> * V</t>
    </r>
    <r>
      <rPr>
        <b/>
        <i/>
        <sz val="8"/>
        <color theme="1"/>
        <rFont val="Times New Roman"/>
        <family val="1"/>
        <charset val="204"/>
      </rPr>
      <t>ГВС</t>
    </r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</si>
  <si>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G1</t>
    </r>
    <r>
      <rPr>
        <i/>
        <sz val="10"/>
        <color theme="1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 xml:space="preserve">приняты по протоколу испытаний № от </t>
    </r>
  </si>
  <si>
    <t xml:space="preserve">Азот (IV) оксид (Азота диоксид)        </t>
  </si>
  <si>
    <t xml:space="preserve">Азот (II) оксид (Азота оксид)          </t>
  </si>
  <si>
    <t>Сера диоксид</t>
  </si>
  <si>
    <t xml:space="preserve">Углерод оксид                          </t>
  </si>
  <si>
    <t>Источник загрязнения: 8010, Неорганизованный</t>
  </si>
  <si>
    <t>Источник выделения: 8010 01, Завод ферросплавов. ПЦ №4. МВ-04. Здание загрузки сушильных печей Конвейера</t>
  </si>
  <si>
    <t>конвейер  200-CV-02</t>
  </si>
  <si>
    <t>конвейер 300-CV-01</t>
  </si>
  <si>
    <t>конвейер 300-CV-02</t>
  </si>
  <si>
    <t>конвейер 300-CV-03</t>
  </si>
  <si>
    <t>конвейер 300-CV-04</t>
  </si>
  <si>
    <t>конвейер 300-CV-06</t>
  </si>
  <si>
    <t>конвейер 200-CV-02</t>
  </si>
  <si>
    <t>конвейер 300-CV-05</t>
  </si>
  <si>
    <t>конвейер 300-CV-07</t>
  </si>
  <si>
    <t>оборотные материалы</t>
  </si>
  <si>
    <t>Хромовая руда</t>
  </si>
  <si>
    <t>Итого выбросы от МВ-02. Цех №4 с учетом очистки:</t>
  </si>
  <si>
    <t>Итого выбросы от МВ-01. Цех №4 с учетом очистки:</t>
  </si>
  <si>
    <t>Итого выбросы от МВ-04. Цех №4 с учетом очистки:</t>
  </si>
  <si>
    <t>Источник загрязнения: 8011, Неорганизованный</t>
  </si>
  <si>
    <t>Источник выделения: 8011 01, Завод ферросплавов. ПЦ №4. МВ-04. Здание разгрузки сушильных печей Конвейера</t>
  </si>
  <si>
    <t>конвейер  300-CV-14</t>
  </si>
  <si>
    <t>конвейер 300-CV-11</t>
  </si>
  <si>
    <t>конвейер 300-CV-09</t>
  </si>
  <si>
    <t>конвейер 300-CV-15</t>
  </si>
  <si>
    <t>конвейер 300-CV-16</t>
  </si>
  <si>
    <t>конвейер 300-CV-17</t>
  </si>
  <si>
    <t>конвейер  300-CV-19</t>
  </si>
  <si>
    <t>конвейер 300-CV-20</t>
  </si>
  <si>
    <t>конвейер 300-CV-21</t>
  </si>
  <si>
    <t>конвейер 300-CV-22</t>
  </si>
  <si>
    <t>конвейер 300-CV-18</t>
  </si>
  <si>
    <t>конвейер 300-CV-12</t>
  </si>
  <si>
    <t>конвейер 300-CV-13</t>
  </si>
  <si>
    <t>конвейер 200-CV-14</t>
  </si>
  <si>
    <t>конвейер 300-CV-19</t>
  </si>
  <si>
    <t>конвейер 200-CV-19</t>
  </si>
  <si>
    <t>Источник загрязнения: 8013, Неорганизованный</t>
  </si>
  <si>
    <t>Боксит</t>
  </si>
  <si>
    <t>Оборотные металлсодержащие отходы</t>
  </si>
  <si>
    <t>конвейер 300- CV-08</t>
  </si>
  <si>
    <t>Источник загрязнения: 8014, Неорганизованный</t>
  </si>
  <si>
    <t>Источник выделения: 8014 01, Завод ферросплавов.  ПЦ №4. МВ-04.  Разгрузка уловленной пыли с АТУ-3  в спецтранспорт</t>
  </si>
  <si>
    <t>МВ-05</t>
  </si>
  <si>
    <t>МВ-04</t>
  </si>
  <si>
    <t>Источник загрязнения: 8015, Неорганизованный</t>
  </si>
  <si>
    <t>Источник выделения: 8015 01, Завод ферросплавов. ПЦ №4. МВ-05. Здание загрузки сырьевых материалов Конвейера</t>
  </si>
  <si>
    <t>конвейер  300-CV-20</t>
  </si>
  <si>
    <t>конвейер 400-CV-02</t>
  </si>
  <si>
    <t>конвейер 400-CV-01</t>
  </si>
  <si>
    <t>конвейер 300-CV-08</t>
  </si>
  <si>
    <t>конвейер 200-CV-20</t>
  </si>
  <si>
    <t>Источник загрязнения: 8016, Неорганизованный</t>
  </si>
  <si>
    <t>Источник выделения: 8016 01, Завод ферросплавов.  ПЦ №4. МВ-05.  Разгрузка уловленной пыли с АТУ-6  в спецтранспорт</t>
  </si>
  <si>
    <t>Источник выделения 001, Завод ферросплавов. ПЦ №4. МВ-06. АТУ-7</t>
  </si>
  <si>
    <t>Источник выделения 001, Завод ферросплавов. ПЦ №4. МВ-06. АТУ-7.1</t>
  </si>
  <si>
    <t>Источник выделения 001, Завод ферросплавов. ПЦ №4. МВ-06. АТУ-7.2</t>
  </si>
  <si>
    <t>Источник выделения 001, Завод ферросплавов. ПЦ №4. МВ-05. АТУ-6</t>
  </si>
  <si>
    <t>Источник загрязнения 2007, Труба</t>
  </si>
  <si>
    <t>Источник загрязнения 2203, Труба</t>
  </si>
  <si>
    <t>Источник загрязнения 2204, Труба</t>
  </si>
  <si>
    <t>Источник загрязнения 2006, Труба</t>
  </si>
  <si>
    <t>Источник загрязнения 2003, Труба</t>
  </si>
  <si>
    <t>Источник загрязнения 2201, Труба</t>
  </si>
  <si>
    <t>Источник загрязнения 2004, Труба</t>
  </si>
  <si>
    <t>Источник загрязнения 2005, Труба</t>
  </si>
  <si>
    <t>Источник загрязнения 2001, Труба</t>
  </si>
  <si>
    <t>Источник загрязнения: 8008, Неорганизованный</t>
  </si>
  <si>
    <t xml:space="preserve">Источник выделения: 8008 01, Завод ферросплавов. ПЦ №4. МВ-04. Камера аварийного сброса №1 </t>
  </si>
  <si>
    <t>c 300-CV-04 аварийный сброс</t>
  </si>
  <si>
    <t>Загрузка погрузчиком в автотранспорт</t>
  </si>
  <si>
    <t>Итого выбросы от МВ-05. Цех №4 с учетом очистки:</t>
  </si>
  <si>
    <t>Источник загрязнения 2008, Труба</t>
  </si>
  <si>
    <t>Источник выделения 001, Завод ферросплавов. ПЦ №4.  АТУ-8</t>
  </si>
  <si>
    <t>Источник загрязнения 2205, Труба</t>
  </si>
  <si>
    <t>Источник выделения 001, Завод ферросплавов. ПЦ №4.  АТУ-8.1</t>
  </si>
  <si>
    <t>Источник загрязнения 2206, Труба</t>
  </si>
  <si>
    <t>Источник выделения 001, Завод ферросплавов. ПЦ №4.  АТУ-8.2</t>
  </si>
  <si>
    <t>Источник загрязнения: 8019, Неорганизованный</t>
  </si>
  <si>
    <t>Итого выбросы от АТУ-8. Цех №4 с учетом очистки:</t>
  </si>
  <si>
    <t>Источник загрязнения 2009, Труба</t>
  </si>
  <si>
    <t>Источник выделения 001, Завод ферросплавов. ПЦ №4.  АТУ-9</t>
  </si>
  <si>
    <t>Источник загрязнения: 8038, Неорганизованный</t>
  </si>
  <si>
    <t xml:space="preserve">Источник выделения: 8038 01, Завод ферросплавов.  ПЦ №4.  МВ-10. Здание отделения переработки продукции </t>
  </si>
  <si>
    <t>конвейер А-1</t>
  </si>
  <si>
    <t>конвейер С-1</t>
  </si>
  <si>
    <t>конвейер С-2</t>
  </si>
  <si>
    <t>конвейер С-4</t>
  </si>
  <si>
    <t>конвейер С-5</t>
  </si>
  <si>
    <t>конвейер С-6</t>
  </si>
  <si>
    <t>конвейер С-7</t>
  </si>
  <si>
    <t>конвейер С-3</t>
  </si>
  <si>
    <t>конвейер С-8</t>
  </si>
  <si>
    <t>конвейер А-2</t>
  </si>
  <si>
    <t>конвейер С-9</t>
  </si>
  <si>
    <t>конвейер С-10</t>
  </si>
  <si>
    <t>конвейер С-12</t>
  </si>
  <si>
    <t>конвейер С-13</t>
  </si>
  <si>
    <t>конвейер С-14</t>
  </si>
  <si>
    <t>конвейер С-15</t>
  </si>
  <si>
    <t>конвейер С-11</t>
  </si>
  <si>
    <t>конвейер С-16</t>
  </si>
  <si>
    <r>
      <t>Количество одновременно работающих дробилок данного типа, шт.</t>
    </r>
    <r>
      <rPr>
        <b/>
        <i/>
        <sz val="11"/>
        <color rgb="FF000000"/>
        <rFont val="Times New Roman"/>
        <family val="1"/>
        <charset val="204"/>
      </rPr>
      <t/>
    </r>
  </si>
  <si>
    <t xml:space="preserve">K5 </t>
  </si>
  <si>
    <r>
      <t xml:space="preserve">Максимальный разовый выброс, г/с, </t>
    </r>
    <r>
      <rPr>
        <b/>
        <i/>
        <sz val="10"/>
        <color rgb="FF000000"/>
        <rFont val="Times New Roman"/>
        <family val="1"/>
        <charset val="204"/>
      </rPr>
      <t>_G_ = KOC · G</t>
    </r>
  </si>
  <si>
    <t>Источник выделения 8038 02, Дробилка Д-1 (2)</t>
  </si>
  <si>
    <t>Наименование агрегата: Дробилка</t>
  </si>
  <si>
    <t>Источник загрязнения: 8039, Неорганизованный</t>
  </si>
  <si>
    <t>Источник выделения: 8039 01, Завод ферросплавов.  ПЦ №4. 9  Разгрузка уловленной пыли с АТУ-9  в спецтранспорт</t>
  </si>
  <si>
    <t xml:space="preserve">Вид работ: Пересыпка </t>
  </si>
  <si>
    <t>Вид работ: Пересыпка</t>
  </si>
  <si>
    <t>Итого выбросы от МВ-10. Цех №4 с учетом очистки:</t>
  </si>
  <si>
    <t xml:space="preserve"> АТУ-10</t>
  </si>
  <si>
    <t>АТУ-9</t>
  </si>
  <si>
    <t>Источник загрязнения 2010, Труба</t>
  </si>
  <si>
    <t>Источник выделения 001, Завод ферросплавов. ПЦ №4.  АТУ-10</t>
  </si>
  <si>
    <t>Источник загрязнения: 8040, Неорганизованный</t>
  </si>
  <si>
    <t>Источник выделения: 8040 01, Завод ферросплавов.  ПЦ №4.  МВ-11. Отделение отгрузки готовой продукции</t>
  </si>
  <si>
    <t>конвейер С-23</t>
  </si>
  <si>
    <t>конвейер С-17</t>
  </si>
  <si>
    <t>конвейер С-18</t>
  </si>
  <si>
    <t>конвейер С-19</t>
  </si>
  <si>
    <t>конвейер С-20</t>
  </si>
  <si>
    <t>конвейер С-21</t>
  </si>
  <si>
    <t>конвейер С-30</t>
  </si>
  <si>
    <t>конвейер С-22</t>
  </si>
  <si>
    <t>конвейер С-25</t>
  </si>
  <si>
    <t>конвейер С-24</t>
  </si>
  <si>
    <t>конвейер С-26</t>
  </si>
  <si>
    <t>конвейер С-27</t>
  </si>
  <si>
    <t>конвейер С-28</t>
  </si>
  <si>
    <t>конвейер С-29</t>
  </si>
  <si>
    <t>Итого выбросы от МВ-11. Цех №4 с учетом очистки:</t>
  </si>
  <si>
    <t>Итого выбросы от МВ-06. Цех №4 с учетом очистки:</t>
  </si>
  <si>
    <t>Тип источника выделения: Расчет выбросов пыли при транспортных работах</t>
  </si>
  <si>
    <t>Коэфф., учитывающий грузоподъемность (табл.3.3.1)</t>
  </si>
  <si>
    <t>C1</t>
  </si>
  <si>
    <t>Коэфф., учитывающий скорость передвижения (табл.3.3.2)</t>
  </si>
  <si>
    <t>C2</t>
  </si>
  <si>
    <t>Коэфф., учитывающий состояние дороги (табл.3.3.3)</t>
  </si>
  <si>
    <t>C3</t>
  </si>
  <si>
    <t>Средняя продолжительность одной ходки в пределах промплощадки, км</t>
  </si>
  <si>
    <t>Число ходок (туда + обратно) всего транспорта в час</t>
  </si>
  <si>
    <t>Коэфф., учитывающий долю пыли, уносимой в атмосферу</t>
  </si>
  <si>
    <t>C7</t>
  </si>
  <si>
    <t>Пылевыделение в атмосферу на 1 км пробега, г/км</t>
  </si>
  <si>
    <t>Q1</t>
  </si>
  <si>
    <t>Влажность поверхностного слоя дороги, %</t>
  </si>
  <si>
    <t>Коэфф., учитывающий увлажненность дороги (табл.3.1.4)</t>
  </si>
  <si>
    <t>Коэфф., учитывающий профиль поверхности материала на платформе</t>
  </si>
  <si>
    <t xml:space="preserve">C4 </t>
  </si>
  <si>
    <t>Наиболее характерная для данного района скорость ветра, м/с</t>
  </si>
  <si>
    <t>V1</t>
  </si>
  <si>
    <r>
      <t>Средняя скорость движения транспортного средства, км/час</t>
    </r>
    <r>
      <rPr>
        <b/>
        <i/>
        <sz val="11"/>
        <color rgb="FF000000"/>
        <rFont val="Times New Roman"/>
        <family val="1"/>
        <charset val="204"/>
      </rPr>
      <t/>
    </r>
  </si>
  <si>
    <t xml:space="preserve">V2 </t>
  </si>
  <si>
    <r>
      <t xml:space="preserve">Скорость обдува, м/с, </t>
    </r>
    <r>
      <rPr>
        <b/>
        <i/>
        <sz val="10"/>
        <color rgb="FF000000"/>
        <rFont val="Times New Roman"/>
        <family val="1"/>
        <charset val="204"/>
      </rPr>
      <t>VOB = (V1 · V2 / 3.6)</t>
    </r>
    <r>
      <rPr>
        <b/>
        <i/>
        <vertAlign val="superscript"/>
        <sz val="10"/>
        <color rgb="FF000000"/>
        <rFont val="Times New Roman"/>
        <family val="1"/>
        <charset val="204"/>
      </rPr>
      <t>0.5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</si>
  <si>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VOB</t>
  </si>
  <si>
    <t>Коэфф., учитывающий скорость обдува материала в кузове (табл.3.3.4)</t>
  </si>
  <si>
    <t>C5</t>
  </si>
  <si>
    <t>Площадь открытой поверхности материала в кузове, м2</t>
  </si>
  <si>
    <t>S</t>
  </si>
  <si>
    <t>Унос материала с 1 м2 фактической поверхности, г/м2*с (табл.3.1.1)</t>
  </si>
  <si>
    <t xml:space="preserve">Q </t>
  </si>
  <si>
    <t>Влажность перевозимого материала, %</t>
  </si>
  <si>
    <t xml:space="preserve">VL </t>
  </si>
  <si>
    <t>Коэфф., учитывающий влажность перевозимого материала (табл.3.1.4)</t>
  </si>
  <si>
    <t>K5M</t>
  </si>
  <si>
    <t>Количество дней с устойчивым снежным покровом</t>
  </si>
  <si>
    <t>TSP</t>
  </si>
  <si>
    <t>Продолжительность осадков в виде дождя, часов/год</t>
  </si>
  <si>
    <t>TO</t>
  </si>
  <si>
    <t>Количество дней с осадками в виде дождя в году</t>
  </si>
  <si>
    <t>TD</t>
  </si>
  <si>
    <t xml:space="preserve">Примесь: 2909 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</si>
  <si>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r>
      <t xml:space="preserve">Валовый выброс, т/год (3.3.2), </t>
    </r>
    <r>
      <rPr>
        <b/>
        <i/>
        <sz val="10"/>
        <color rgb="FF000000"/>
        <rFont val="Times New Roman"/>
        <family val="1"/>
        <charset val="204"/>
      </rPr>
      <t xml:space="preserve">M = 0.0864 · G · (365-(TSP + TD)) </t>
    </r>
  </si>
  <si>
    <t xml:space="preserve">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</si>
  <si>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>Итого выбросы:</t>
  </si>
  <si>
    <t>МВ-07</t>
  </si>
  <si>
    <t>Приложение 42  к приказу Министра охраны окружающей среды от 29 ноября 2010 года № 298</t>
  </si>
  <si>
    <t>Методика расчета выбросов вредных веществ в атмосферу для предприятий черной металлургии п 5.3</t>
  </si>
  <si>
    <t>Производительноть, т/год</t>
  </si>
  <si>
    <t>Время работы, ч/год</t>
  </si>
  <si>
    <t>GV</t>
  </si>
  <si>
    <t>Удельный выброс т/т выплавленного сплава, не более (табл. Б.1)</t>
  </si>
  <si>
    <t>В</t>
  </si>
  <si>
    <t>Расчет выбросов оксидов азота:</t>
  </si>
  <si>
    <t>С учетом трансформации оксидов азота получаем:</t>
  </si>
  <si>
    <t>Примесь: 0301 Азота (IV) диоксид (Азота диоксид) (4)</t>
  </si>
  <si>
    <t>Примесь: 0304 Азот (II) оксид (Азота оксид) (6)</t>
  </si>
  <si>
    <t>Коэффициент трансформации оксидов азота в NO2</t>
  </si>
  <si>
    <t>KNO2</t>
  </si>
  <si>
    <t>Коэффициент трансформации оксидов азота в NO</t>
  </si>
  <si>
    <t>KNO</t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</si>
  <si>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>_G_ = М  /  Т / 3600 · 1000000</t>
    </r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</si>
  <si>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 xml:space="preserve">_M_ = В · GV </t>
    </r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</si>
  <si>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 xml:space="preserve">_M_ = М · КОС </t>
    </r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</si>
  <si>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>_G_ = G · КОС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</si>
  <si>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>_G_ = KNO2 · G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</si>
  <si>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>_G_ = KNO · G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</si>
  <si>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 xml:space="preserve">_M_ = KNO2 · M 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</si>
  <si>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 xml:space="preserve">_M_ = KNO · M </t>
    </r>
  </si>
  <si>
    <t>Азота (IV) диоксид (Азота диоксид) (4)</t>
  </si>
  <si>
    <t>Азот (II) оксид (Азота оксид) (6)</t>
  </si>
  <si>
    <t>Углерод оксид (Окись углерода, Угарный газ) (584)</t>
  </si>
  <si>
    <t>Примесь: 0333 Сероводород (Дигидросульфид)</t>
  </si>
  <si>
    <t>Сероводород (Дигидросульфид)</t>
  </si>
  <si>
    <t>Розлив металла РКЗ 75 МВА</t>
  </si>
  <si>
    <t>Методика расчета выбросов загрязняющих веществ в атмосферу</t>
  </si>
  <si>
    <t>при механической обработке металлов (по величинам удельных</t>
  </si>
  <si>
    <t>выбросов). РНД 211.2.02.06-2004. Астана, 2005</t>
  </si>
  <si>
    <t>Технология обработки: Механическая обработка чугуна</t>
  </si>
  <si>
    <t>Оборудование работает на открытом воздухе</t>
  </si>
  <si>
    <t>Тип расчета: с охлаждением</t>
  </si>
  <si>
    <t>Вид охлаждения: Охлаждение эмульсией с содержанием эмульсола менее 3%</t>
  </si>
  <si>
    <t>Технологическая операция: Обработка резанием чугунных деталей</t>
  </si>
  <si>
    <t>Фактический годовой фонд времени работы одной единицы оборудования, ч/год</t>
  </si>
  <si>
    <r>
      <t>Число станков данного типа, шт.</t>
    </r>
    <r>
      <rPr>
        <b/>
        <i/>
        <sz val="10"/>
        <color rgb="FF000000"/>
        <rFont val="Times New Roman"/>
        <family val="1"/>
        <charset val="204"/>
      </rPr>
      <t/>
    </r>
  </si>
  <si>
    <t xml:space="preserve"> _KOLIV_ </t>
  </si>
  <si>
    <t>Число станков данного типа, работающих одновременно, шт.</t>
  </si>
  <si>
    <t>NS1</t>
  </si>
  <si>
    <t>Мощность основного двигателя станка, кВт</t>
  </si>
  <si>
    <t>ИТОГО:</t>
  </si>
  <si>
    <t>Эмульсол (смесь: вода - 97.6%, нитрит натрия - 0.2%, сода кальцинированная - 0.2%, масло минеральное - 2%) (1435*)</t>
  </si>
  <si>
    <t>Число станков данного типа, шт.</t>
  </si>
  <si>
    <t>KOLIV</t>
  </si>
  <si>
    <t xml:space="preserve">NS1 </t>
  </si>
  <si>
    <t xml:space="preserve">Примесь: 2868 Эмульсол (смесь: вода - 97.6%, нитрит натрия - 0.2%, сода </t>
  </si>
  <si>
    <t>кальцинированная - 0.2%, масло минеральное - 2%) (1435*)</t>
  </si>
  <si>
    <r>
      <t>Удельный выброс на 1 кВт мощности станка, г/с*10</t>
    </r>
    <r>
      <rPr>
        <vertAlign val="superscript"/>
        <sz val="10"/>
        <color rgb="FF000000"/>
        <rFont val="Times New Roman"/>
        <family val="1"/>
        <charset val="204"/>
      </rPr>
      <t>-5</t>
    </r>
    <r>
      <rPr>
        <sz val="10"/>
        <color rgb="FF000000"/>
        <rFont val="Times New Roman"/>
        <family val="1"/>
        <charset val="204"/>
      </rPr>
      <t xml:space="preserve"> (табл. 7)</t>
    </r>
  </si>
  <si>
    <r>
      <t xml:space="preserve">Удельный выброс, с учетом мощности станка, г/с, </t>
    </r>
    <r>
      <rPr>
        <b/>
        <i/>
        <sz val="10"/>
        <color rgb="FF000000"/>
        <rFont val="Times New Roman"/>
        <family val="1"/>
        <charset val="204"/>
      </rPr>
      <t>GV = (N · GV) / 10</t>
    </r>
    <r>
      <rPr>
        <b/>
        <i/>
        <vertAlign val="superscript"/>
        <sz val="10"/>
        <color rgb="FF000000"/>
        <rFont val="Times New Roman"/>
        <family val="1"/>
        <charset val="204"/>
      </rPr>
      <t>5</t>
    </r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</si>
  <si>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</si>
  <si>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>_G_ = GV · NS1</t>
    </r>
  </si>
  <si>
    <t>Вид станков: Токарный станок Универсал-В</t>
  </si>
  <si>
    <t>Технология обработки: Механическая обработка металлов</t>
  </si>
  <si>
    <t>Тип расчета: без охлаждения</t>
  </si>
  <si>
    <t>Вид оборудования: Заточные станки, с диаметром шлифовального круга - 150 мм</t>
  </si>
  <si>
    <t>Примесь: 2930 Пыль абразивная (Корунд белый, Монокорунд) (1027*)</t>
  </si>
  <si>
    <t>Удельный выброс, г/с (табл. 1)</t>
  </si>
  <si>
    <t>Коэффициент гравитационного оседания (п. 5.3.2)</t>
  </si>
  <si>
    <t xml:space="preserve">KN </t>
  </si>
  <si>
    <r>
      <t xml:space="preserve">Валовый выброс, т/год (1),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</si>
  <si>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(2), </t>
    </r>
    <r>
      <rPr>
        <b/>
        <i/>
        <sz val="10"/>
        <color rgb="FF000000"/>
        <rFont val="Times New Roman"/>
        <family val="1"/>
        <charset val="204"/>
      </rPr>
      <t xml:space="preserve">_G_ = KN · GV · NS1 </t>
    </r>
  </si>
  <si>
    <t>Примесь: 2902 Взвешенные частицы (116)</t>
  </si>
  <si>
    <t>Взвешенные частицы (116)</t>
  </si>
  <si>
    <t>Пыль абразивная (Корунд белый, Монокорунд) (1027*)</t>
  </si>
  <si>
    <t>Вид работ:Пересыка</t>
  </si>
  <si>
    <t>ИТОГО</t>
  </si>
  <si>
    <t>3. Расчеты выбросов вредных веществ в атмосферу от свечей дожига</t>
  </si>
  <si>
    <t xml:space="preserve">      Список литературы:</t>
  </si>
  <si>
    <t xml:space="preserve">      1. «Методика расчета выбросов загрязняющих веществ в атмосферу на объектах транспорта и хранения газа». Приложение № 1 к Приказу Министра окружающей среды и водных ресурсов Республики Казахстан от 12 июня 2014 года № 221-о</t>
  </si>
  <si>
    <t xml:space="preserve">      2. Методика определения нормативов эмиссий в окружающую среду – Астана, от 16 апреля 2013 года №-110-Г.</t>
  </si>
  <si>
    <t xml:space="preserve">Таблица 3.1  Характеристики феррогаза </t>
  </si>
  <si>
    <t>Топливо</t>
  </si>
  <si>
    <r>
      <t>Зольность, A</t>
    </r>
    <r>
      <rPr>
        <vertAlign val="superscript"/>
        <sz val="11"/>
        <color theme="1"/>
        <rFont val="Times New Roman"/>
        <family val="1"/>
        <charset val="204"/>
      </rPr>
      <t>r</t>
    </r>
    <r>
      <rPr>
        <sz val="11"/>
        <color theme="1"/>
        <rFont val="Times New Roman"/>
        <family val="1"/>
        <charset val="204"/>
      </rPr>
      <t>, %</t>
    </r>
  </si>
  <si>
    <t>Содер-жание серы, %</t>
  </si>
  <si>
    <r>
      <t>Влаж-ность, W</t>
    </r>
    <r>
      <rPr>
        <vertAlign val="superscript"/>
        <sz val="11"/>
        <color theme="1"/>
        <rFont val="Times New Roman"/>
        <family val="1"/>
        <charset val="204"/>
      </rPr>
      <t>r</t>
    </r>
    <r>
      <rPr>
        <sz val="11"/>
        <color theme="1"/>
        <rFont val="Times New Roman"/>
        <family val="1"/>
        <charset val="204"/>
      </rPr>
      <t>, %</t>
    </r>
  </si>
  <si>
    <r>
      <t>Теплота сгорания натурального топлива, Q</t>
    </r>
    <r>
      <rPr>
        <vertAlign val="superscript"/>
        <sz val="11"/>
        <color theme="1"/>
        <rFont val="Times New Roman"/>
        <family val="1"/>
        <charset val="204"/>
      </rPr>
      <t>р</t>
    </r>
    <r>
      <rPr>
        <vertAlign val="subscript"/>
        <sz val="11"/>
        <color theme="1"/>
        <rFont val="Times New Roman"/>
        <family val="1"/>
        <charset val="204"/>
      </rPr>
      <t>н</t>
    </r>
  </si>
  <si>
    <t>Расход газа</t>
  </si>
  <si>
    <t>Время работы</t>
  </si>
  <si>
    <t>МДж/кг</t>
  </si>
  <si>
    <r>
      <t>МДж/м</t>
    </r>
    <r>
      <rPr>
        <vertAlign val="superscript"/>
        <sz val="10"/>
        <color theme="1"/>
        <rFont val="Times New Roman"/>
        <family val="1"/>
        <charset val="204"/>
      </rPr>
      <t>3</t>
    </r>
  </si>
  <si>
    <t>м3/год</t>
  </si>
  <si>
    <t>т/год</t>
  </si>
  <si>
    <t>м3/час</t>
  </si>
  <si>
    <t>т/час</t>
  </si>
  <si>
    <t>ч/год</t>
  </si>
  <si>
    <t>Феррогаз</t>
  </si>
  <si>
    <t>-</t>
  </si>
  <si>
    <t>Таблица 3.2 Состав газа</t>
  </si>
  <si>
    <t>Наименование компонента</t>
  </si>
  <si>
    <t>Молярная масса в-ва</t>
  </si>
  <si>
    <t>Содержание в-ва</t>
  </si>
  <si>
    <t>%</t>
  </si>
  <si>
    <t>Кол-во</t>
  </si>
  <si>
    <t>Оксид углерода (СО)</t>
  </si>
  <si>
    <r>
      <t>Водород (Н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)</t>
    </r>
  </si>
  <si>
    <r>
      <t>Метан (СН</t>
    </r>
    <r>
      <rPr>
        <vertAlign val="sub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>)</t>
    </r>
  </si>
  <si>
    <r>
      <t>Азот (N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)</t>
    </r>
  </si>
  <si>
    <r>
      <t>Диоксид серы (SO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)</t>
    </r>
  </si>
  <si>
    <t>Итого</t>
  </si>
  <si>
    <r>
      <t>Плотность газа кг/м</t>
    </r>
    <r>
      <rPr>
        <b/>
        <vertAlign val="super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>:</t>
    </r>
  </si>
  <si>
    <r>
      <t>Выброс диоксида серы (кг/ч) определяют по содержанию серосодержащих (Н</t>
    </r>
    <r>
      <rPr>
        <vertAlign val="sub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S, RSH, % вес) в сжигаемом газе по формуле:</t>
    </r>
  </si>
  <si>
    <r>
      <t>М</t>
    </r>
    <r>
      <rPr>
        <b/>
        <vertAlign val="subscript"/>
        <sz val="12"/>
        <color theme="1"/>
        <rFont val="Times New Roman"/>
        <family val="1"/>
        <charset val="204"/>
      </rPr>
      <t>SO2</t>
    </r>
    <r>
      <rPr>
        <b/>
        <sz val="12"/>
        <color theme="1"/>
        <rFont val="Times New Roman"/>
        <family val="1"/>
        <charset val="204"/>
      </rPr>
      <t xml:space="preserve"> = 1,88 × C</t>
    </r>
    <r>
      <rPr>
        <b/>
        <vertAlign val="subscript"/>
        <sz val="12"/>
        <color theme="1"/>
        <rFont val="Times New Roman"/>
        <family val="1"/>
        <charset val="204"/>
      </rPr>
      <t>H2S(RSH)</t>
    </r>
    <r>
      <rPr>
        <b/>
        <sz val="12"/>
        <color theme="1"/>
        <rFont val="Times New Roman"/>
        <family val="1"/>
        <charset val="204"/>
      </rPr>
      <t xml:space="preserve"> × В × 10</t>
    </r>
    <r>
      <rPr>
        <b/>
        <vertAlign val="superscript"/>
        <sz val="12"/>
        <color theme="1"/>
        <rFont val="Times New Roman"/>
        <family val="1"/>
        <charset val="204"/>
      </rPr>
      <t>-2</t>
    </r>
  </si>
  <si>
    <t>где</t>
  </si>
  <si>
    <r>
      <t>C</t>
    </r>
    <r>
      <rPr>
        <vertAlign val="subscript"/>
        <sz val="10"/>
        <color theme="1"/>
        <rFont val="Times New Roman"/>
        <family val="1"/>
        <charset val="204"/>
      </rPr>
      <t xml:space="preserve">H2S(RSH) </t>
    </r>
    <r>
      <rPr>
        <sz val="10"/>
        <color theme="1"/>
        <rFont val="Times New Roman"/>
        <family val="1"/>
        <charset val="204"/>
      </rPr>
      <t>– концентрация соединений серы в газе, поступающем на сжигание, % вес;</t>
    </r>
  </si>
  <si>
    <t>В – расход газа на факеле, кг/ч.</t>
  </si>
  <si>
    <t>Выброс оксид углерода (кг/ч) определяют по формуле:</t>
  </si>
  <si>
    <r>
      <t>М</t>
    </r>
    <r>
      <rPr>
        <b/>
        <vertAlign val="subscript"/>
        <sz val="12"/>
        <color theme="1"/>
        <rFont val="Times New Roman"/>
        <family val="1"/>
        <charset val="204"/>
      </rPr>
      <t>СО</t>
    </r>
    <r>
      <rPr>
        <b/>
        <sz val="12"/>
        <color theme="1"/>
        <rFont val="Times New Roman"/>
        <family val="1"/>
        <charset val="204"/>
      </rPr>
      <t xml:space="preserve"> = 0,001 × С</t>
    </r>
    <r>
      <rPr>
        <b/>
        <vertAlign val="subscript"/>
        <sz val="12"/>
        <color theme="1"/>
        <rFont val="Times New Roman"/>
        <family val="1"/>
        <charset val="204"/>
      </rPr>
      <t>СО</t>
    </r>
    <r>
      <rPr>
        <b/>
        <sz val="12"/>
        <color theme="1"/>
        <rFont val="Times New Roman"/>
        <family val="1"/>
        <charset val="204"/>
      </rPr>
      <t xml:space="preserve"> × В</t>
    </r>
  </si>
  <si>
    <r>
      <t>Ссо</t>
    </r>
    <r>
      <rPr>
        <vertAlign val="subscript"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– выход окиси углерода при сжигании газообразного топлива, кг/тыс.м³;</t>
    </r>
  </si>
  <si>
    <t>В – расход газа на факеле, м3/ч .</t>
  </si>
  <si>
    <r>
      <t>С</t>
    </r>
    <r>
      <rPr>
        <b/>
        <vertAlign val="subscript"/>
        <sz val="12"/>
        <color theme="1"/>
        <rFont val="Times New Roman"/>
        <family val="1"/>
        <charset val="204"/>
      </rPr>
      <t>СО</t>
    </r>
    <r>
      <rPr>
        <b/>
        <sz val="12"/>
        <color theme="1"/>
        <rFont val="Times New Roman"/>
        <family val="1"/>
        <charset val="204"/>
      </rPr>
      <t xml:space="preserve"> = q3 × R × Q</t>
    </r>
    <r>
      <rPr>
        <b/>
        <vertAlign val="superscript"/>
        <sz val="12"/>
        <color theme="1"/>
        <rFont val="Times New Roman"/>
        <family val="1"/>
        <charset val="204"/>
      </rPr>
      <t>р</t>
    </r>
    <r>
      <rPr>
        <b/>
        <vertAlign val="subscript"/>
        <sz val="12"/>
        <color theme="1"/>
        <rFont val="Times New Roman"/>
        <family val="1"/>
        <charset val="204"/>
      </rPr>
      <t>н</t>
    </r>
  </si>
  <si>
    <t>q3 – потери тепла от химической неполноты сгорания топлива, %;</t>
  </si>
  <si>
    <t xml:space="preserve">      При сжигании газа с нормативным коэффициентом избытка воздуха (L) следует принимать q3 = 0,25% (согласно результатам обработки литературных данных по удельным выбросам и концентрации СО). При L значительно большем, чем нормативные, следует принимать q3 = 0.</t>
  </si>
  <si>
    <t>R – коэффициент, учитывающий долю потери теплоты вследствие химической неполноты сгорания топлива, обусловленной содержанием в продуктах неполного сгорания СО, для газа = 0,5;</t>
  </si>
  <si>
    <r>
      <t>Q</t>
    </r>
    <r>
      <rPr>
        <vertAlign val="superscript"/>
        <sz val="10"/>
        <color theme="1"/>
        <rFont val="Times New Roman"/>
        <family val="1"/>
        <charset val="204"/>
      </rPr>
      <t>р</t>
    </r>
    <r>
      <rPr>
        <vertAlign val="subscript"/>
        <sz val="10"/>
        <color theme="1"/>
        <rFont val="Times New Roman"/>
        <family val="1"/>
        <charset val="204"/>
      </rPr>
      <t>н</t>
    </r>
    <r>
      <rPr>
        <sz val="10"/>
        <color theme="1"/>
        <rFont val="Times New Roman"/>
        <family val="1"/>
        <charset val="204"/>
      </rPr>
      <t xml:space="preserve"> – теплота сгорания натурального топлива, МДж/м³.</t>
    </r>
  </si>
  <si>
    <t>Выброс окислов азота (кг/ч) определяют по формуле:</t>
  </si>
  <si>
    <r>
      <t>М</t>
    </r>
    <r>
      <rPr>
        <b/>
        <vertAlign val="subscript"/>
        <sz val="12"/>
        <color theme="1"/>
        <rFont val="Times New Roman"/>
        <family val="1"/>
        <charset val="204"/>
      </rPr>
      <t>NOХ</t>
    </r>
    <r>
      <rPr>
        <b/>
        <sz val="12"/>
        <color theme="1"/>
        <rFont val="Times New Roman"/>
        <family val="1"/>
        <charset val="204"/>
      </rPr>
      <t xml:space="preserve"> = 0,001× В × Y</t>
    </r>
    <r>
      <rPr>
        <b/>
        <vertAlign val="subscript"/>
        <sz val="12"/>
        <color theme="1"/>
        <rFont val="Times New Roman"/>
        <family val="1"/>
        <charset val="204"/>
      </rPr>
      <t>NO2</t>
    </r>
    <r>
      <rPr>
        <b/>
        <sz val="12"/>
        <color theme="1"/>
        <rFont val="Times New Roman"/>
        <family val="1"/>
        <charset val="204"/>
      </rPr>
      <t xml:space="preserve"> × Q</t>
    </r>
    <r>
      <rPr>
        <b/>
        <vertAlign val="superscript"/>
        <sz val="12"/>
        <color theme="1"/>
        <rFont val="Times New Roman"/>
        <family val="1"/>
        <charset val="204"/>
      </rPr>
      <t>р</t>
    </r>
    <r>
      <rPr>
        <b/>
        <vertAlign val="subscript"/>
        <sz val="12"/>
        <color theme="1"/>
        <rFont val="Times New Roman"/>
        <family val="1"/>
        <charset val="204"/>
      </rPr>
      <t>н</t>
    </r>
  </si>
  <si>
    <t>где:</t>
  </si>
  <si>
    <t>В – расход газа на факеле, м3/ч ;</t>
  </si>
  <si>
    <r>
      <t>Q</t>
    </r>
    <r>
      <rPr>
        <vertAlign val="superscript"/>
        <sz val="10"/>
        <color theme="1"/>
        <rFont val="Times New Roman"/>
        <family val="1"/>
        <charset val="204"/>
      </rPr>
      <t>р</t>
    </r>
    <r>
      <rPr>
        <vertAlign val="subscript"/>
        <sz val="10"/>
        <color theme="1"/>
        <rFont val="Times New Roman"/>
        <family val="1"/>
        <charset val="204"/>
      </rPr>
      <t>н</t>
    </r>
    <r>
      <rPr>
        <sz val="10"/>
        <color theme="1"/>
        <rFont val="Times New Roman"/>
        <family val="1"/>
        <charset val="204"/>
      </rPr>
      <t xml:space="preserve"> – теплота сгорания натурального топлива, МДж/м³;</t>
    </r>
  </si>
  <si>
    <r>
      <t>Y</t>
    </r>
    <r>
      <rPr>
        <vertAlign val="subscript"/>
        <sz val="10"/>
        <color theme="1"/>
        <rFont val="Times New Roman"/>
        <family val="1"/>
        <charset val="204"/>
      </rPr>
      <t xml:space="preserve">NO2 </t>
    </r>
    <r>
      <rPr>
        <sz val="10"/>
        <color theme="1"/>
        <rFont val="Times New Roman"/>
        <family val="1"/>
        <charset val="204"/>
      </rPr>
      <t>– параметр, зависящий от вида топлива, конструкция топочного устройства, мощности и нагрузке котлоагрегата и характеризующий количество окислов азота, образующих количество окислов азота, образующих на 1 ГДж тепла, выделяемого при горении топлива, кг/ГДж. Величину YNO2 для феррогаза с учетом его выброса в атмосферу и сжигания его там при температуре не выше 500оС [1, приложение 1, таблица 7], принимаем с коэффициентом 0,25. Воздушные окислы азота образуются при температуре газов выше 900 оС.</t>
    </r>
  </si>
  <si>
    <t xml:space="preserve">      Данный параметр газа определяем по формуле:</t>
  </si>
  <si>
    <t>YNO2=0,061 + 0,014 lq N;</t>
  </si>
  <si>
    <t xml:space="preserve">N - теплопроизводительность при номинальном режиме, кВт
.
</t>
  </si>
  <si>
    <r>
      <t>N = Q</t>
    </r>
    <r>
      <rPr>
        <b/>
        <vertAlign val="superscript"/>
        <sz val="12"/>
        <color theme="1"/>
        <rFont val="Times New Roman"/>
        <family val="1"/>
        <charset val="204"/>
      </rPr>
      <t>р</t>
    </r>
    <r>
      <rPr>
        <b/>
        <vertAlign val="subscript"/>
        <sz val="12"/>
        <color theme="1"/>
        <rFont val="Times New Roman"/>
        <family val="1"/>
        <charset val="204"/>
      </rPr>
      <t>н</t>
    </r>
    <r>
      <rPr>
        <b/>
        <sz val="12"/>
        <color theme="1"/>
        <rFont val="Times New Roman"/>
        <family val="1"/>
        <charset val="204"/>
      </rPr>
      <t xml:space="preserve"> х В/3,6</t>
    </r>
  </si>
  <si>
    <t xml:space="preserve">     Согласно [2] при расчете загрязнения атмосферы и определении выбросов для всех видов технологических процессов и транспортных средств, следует учитывать полную или частичную трансформацию поступающих в атмосферу окислов азота. Для этого установленное по расчету количество выбросов окислов азота (МNOх) в пересчете на NO2 разделяется на составляющие оксид азота (NO) и диоксид азота (NO2).       Коэффициенты трансформации от NOх принимаются на уровне максимальной установленной трансформации, т.е. 0,8 – для NO2 и 0,13 – для NO. Тогда раздельные выбросы будут определяться по формулам:</t>
  </si>
  <si>
    <r>
      <t>М</t>
    </r>
    <r>
      <rPr>
        <b/>
        <vertAlign val="subscript"/>
        <sz val="12"/>
        <color theme="1"/>
        <rFont val="Times New Roman"/>
        <family val="1"/>
        <charset val="204"/>
      </rPr>
      <t>NO2</t>
    </r>
    <r>
      <rPr>
        <b/>
        <sz val="12"/>
        <color theme="1"/>
        <rFont val="Times New Roman"/>
        <family val="1"/>
        <charset val="204"/>
      </rPr>
      <t xml:space="preserve"> = М</t>
    </r>
    <r>
      <rPr>
        <b/>
        <vertAlign val="subscript"/>
        <sz val="12"/>
        <color theme="1"/>
        <rFont val="Times New Roman"/>
        <family val="1"/>
        <charset val="204"/>
      </rPr>
      <t>NOХ</t>
    </r>
    <r>
      <rPr>
        <b/>
        <sz val="12"/>
        <color theme="1"/>
        <rFont val="Times New Roman"/>
        <family val="1"/>
        <charset val="204"/>
      </rPr>
      <t xml:space="preserve"> × 0,8</t>
    </r>
  </si>
  <si>
    <r>
      <t>М</t>
    </r>
    <r>
      <rPr>
        <b/>
        <vertAlign val="subscript"/>
        <sz val="12"/>
        <color theme="1"/>
        <rFont val="Times New Roman"/>
        <family val="1"/>
        <charset val="204"/>
      </rPr>
      <t>NO</t>
    </r>
    <r>
      <rPr>
        <b/>
        <sz val="12"/>
        <color theme="1"/>
        <rFont val="Times New Roman"/>
        <family val="1"/>
        <charset val="204"/>
      </rPr>
      <t xml:space="preserve"> = М</t>
    </r>
    <r>
      <rPr>
        <b/>
        <vertAlign val="subscript"/>
        <sz val="12"/>
        <color theme="1"/>
        <rFont val="Times New Roman"/>
        <family val="1"/>
        <charset val="204"/>
      </rPr>
      <t>NOХ</t>
    </r>
    <r>
      <rPr>
        <b/>
        <sz val="12"/>
        <color theme="1"/>
        <rFont val="Times New Roman"/>
        <family val="1"/>
        <charset val="204"/>
      </rPr>
      <t xml:space="preserve"> × 0,13</t>
    </r>
  </si>
  <si>
    <r>
      <t>Выброс пыли неорганической с содержанием SiO</t>
    </r>
    <r>
      <rPr>
        <vertAlign val="sub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70-20 % (кг/ч) определяют по формуле:</t>
    </r>
  </si>
  <si>
    <r>
      <t>М</t>
    </r>
    <r>
      <rPr>
        <b/>
        <vertAlign val="subscript"/>
        <sz val="12"/>
        <color theme="1"/>
        <rFont val="Times New Roman"/>
        <family val="1"/>
        <charset val="204"/>
      </rPr>
      <t>SiO2</t>
    </r>
    <r>
      <rPr>
        <b/>
        <sz val="12"/>
        <color theme="1"/>
        <rFont val="Times New Roman"/>
        <family val="1"/>
        <charset val="204"/>
      </rPr>
      <t xml:space="preserve"> = Q × B × 10</t>
    </r>
    <r>
      <rPr>
        <b/>
        <vertAlign val="superscript"/>
        <sz val="12"/>
        <color theme="1"/>
        <rFont val="Times New Roman"/>
        <family val="1"/>
        <charset val="204"/>
      </rPr>
      <t>-6</t>
    </r>
    <r>
      <rPr>
        <b/>
        <sz val="12"/>
        <color theme="1"/>
        <rFont val="Times New Roman"/>
        <family val="1"/>
        <charset val="204"/>
      </rPr>
      <t xml:space="preserve"> </t>
    </r>
  </si>
  <si>
    <r>
      <t>Q</t>
    </r>
    <r>
      <rPr>
        <vertAlign val="subscript"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– удельный выброс вредных веществ на м3 продуктов сгорания, мг/м3;</t>
    </r>
  </si>
  <si>
    <t>В – расход газа на факеле, м3/ч.</t>
  </si>
  <si>
    <t>Таблица 3.3 Результаты расчетов выбросов загрязняющих веществ при сжигании феррогаза в печах дожига</t>
  </si>
  <si>
    <t>№ ист.</t>
  </si>
  <si>
    <t>Наименование источника</t>
  </si>
  <si>
    <t>Время работы ч/год</t>
  </si>
  <si>
    <t>Расход топлива, т/ч</t>
  </si>
  <si>
    <t>Расход топлива, т/год</t>
  </si>
  <si>
    <t xml:space="preserve"> q3,%</t>
  </si>
  <si>
    <r>
      <t>Cco, кг/тыс.м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</si>
  <si>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t>N, кВт</t>
  </si>
  <si>
    <r>
      <t>Q</t>
    </r>
    <r>
      <rPr>
        <vertAlign val="subscript"/>
        <sz val="10"/>
        <color theme="1"/>
        <rFont val="Times New Roman"/>
        <family val="1"/>
        <charset val="204"/>
      </rPr>
      <t>SiO2,</t>
    </r>
    <r>
      <rPr>
        <sz val="10"/>
        <color theme="1"/>
        <rFont val="Times New Roman"/>
        <family val="1"/>
        <charset val="204"/>
      </rPr>
      <t xml:space="preserve"> мг/м3</t>
    </r>
  </si>
  <si>
    <t>Ед. изм.</t>
  </si>
  <si>
    <t>Серы диоксид</t>
  </si>
  <si>
    <t xml:space="preserve">Углерода оксид </t>
  </si>
  <si>
    <t>Окислы азота</t>
  </si>
  <si>
    <t>Азот (II) оксид</t>
  </si>
  <si>
    <t>Азот (IV) оксид</t>
  </si>
  <si>
    <t>Пыль неорг.:         70-20 % SiO2</t>
  </si>
  <si>
    <t>м3/ч</t>
  </si>
  <si>
    <t>R</t>
  </si>
  <si>
    <r>
      <t>Y</t>
    </r>
    <r>
      <rPr>
        <vertAlign val="subscript"/>
        <sz val="10"/>
        <color theme="1"/>
        <rFont val="Times New Roman"/>
        <family val="1"/>
        <charset val="204"/>
      </rPr>
      <t>NO2,</t>
    </r>
    <r>
      <rPr>
        <sz val="10"/>
        <color theme="1"/>
        <rFont val="Times New Roman"/>
        <family val="1"/>
        <charset val="204"/>
      </rPr>
      <t xml:space="preserve"> кг/ГДж</t>
    </r>
  </si>
  <si>
    <t>0330</t>
  </si>
  <si>
    <t>0337</t>
  </si>
  <si>
    <t>0304</t>
  </si>
  <si>
    <t>0301</t>
  </si>
  <si>
    <t>2908</t>
  </si>
  <si>
    <t>Свечи дожига ферогаза</t>
  </si>
  <si>
    <t>Плавильный цех № 1</t>
  </si>
  <si>
    <t xml:space="preserve">факел «очищенного газа» </t>
  </si>
  <si>
    <t>г/с</t>
  </si>
  <si>
    <t>факел «неочищенного газа»</t>
  </si>
  <si>
    <t>Н2О</t>
  </si>
  <si>
    <t>Источник загрязнения: 8018, Неорганизованный</t>
  </si>
  <si>
    <t>Источник выделения: 8018 01, Завод ферросплавов.  ПЦ №4. Разгрузка уловленной пыли с АТУ-7  в спецтранспорт</t>
  </si>
  <si>
    <t>Вид станков: Станки вертикально-сверлильные</t>
  </si>
  <si>
    <t>Примесь: 2868 Эмульсол (смесь: вода - 97.6%, нитрит натрия - 0.2%, сода кальцинированная - 0.2%, масло минеральное - 2%) (1435*)</t>
  </si>
  <si>
    <r>
      <t>Удельный выброс на 1 кВт мощности станка, г/с*10</t>
    </r>
    <r>
      <rPr>
        <vertAlign val="superscript"/>
        <sz val="10"/>
        <color rgb="FF000000"/>
        <rFont val="Courier New"/>
        <family val="3"/>
        <charset val="204"/>
      </rPr>
      <t>-5</t>
    </r>
    <r>
      <rPr>
        <sz val="10"/>
        <color rgb="FF000000"/>
        <rFont val="Courier New"/>
        <family val="3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(табл. 7) </t>
    </r>
  </si>
  <si>
    <t xml:space="preserve">GV </t>
  </si>
  <si>
    <r>
      <t xml:space="preserve">Удельный выброс, с учетом мощности станка, г/с, </t>
    </r>
    <r>
      <rPr>
        <b/>
        <i/>
        <sz val="10"/>
        <color rgb="FF000000"/>
        <rFont val="Times New Roman"/>
        <family val="1"/>
        <charset val="204"/>
      </rPr>
      <t>GV = (N · GV) / 10</t>
    </r>
    <r>
      <rPr>
        <b/>
        <i/>
        <vertAlign val="superscript"/>
        <sz val="10"/>
        <color rgb="FF000000"/>
        <rFont val="Times New Roman"/>
        <family val="1"/>
        <charset val="204"/>
      </rPr>
      <t>5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</si>
  <si>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</si>
  <si>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 xml:space="preserve">_G_ = GV · NS1 </t>
    </r>
  </si>
  <si>
    <t xml:space="preserve">Вид станков: Токарный станок </t>
  </si>
  <si>
    <t xml:space="preserve"> ИТОГО т/год</t>
  </si>
  <si>
    <t>Итого г/сек</t>
  </si>
  <si>
    <t>4+A213:L231</t>
  </si>
  <si>
    <t>Тип спецтехники</t>
  </si>
  <si>
    <t>Количество</t>
  </si>
  <si>
    <t>Загрязняющее вещество</t>
  </si>
  <si>
    <t>13</t>
  </si>
  <si>
    <t>погрузчики</t>
  </si>
  <si>
    <t>Азота диоксид</t>
  </si>
  <si>
    <t>Углерод черный</t>
  </si>
  <si>
    <t>0328</t>
  </si>
  <si>
    <t>Углерода оксид</t>
  </si>
  <si>
    <t>Формальдегид</t>
  </si>
  <si>
    <t>Шлаковоз</t>
  </si>
  <si>
    <t>Гидромолот</t>
  </si>
  <si>
    <t>Экскаватор</t>
  </si>
  <si>
    <t>8024</t>
  </si>
  <si>
    <t>1325</t>
  </si>
  <si>
    <t>итого</t>
  </si>
  <si>
    <t>Источник загрязнения 8024, Неорганизованный. Завод ферросплавов. МВ-07. Металообрабатывающие станки</t>
  </si>
  <si>
    <t xml:space="preserve">Источник загрязнения 8024, Неорганизованный. Завод ферросплавов. МВ-07. </t>
  </si>
  <si>
    <t>Источник загрязнения 8024, Неорганизованный. Завод ферросплавов. МВ-07. Передвижные источники</t>
  </si>
  <si>
    <r>
      <t>n</t>
    </r>
    <r>
      <rPr>
        <b/>
        <vertAlign val="subscript"/>
        <sz val="10"/>
        <rFont val="Times New Roman"/>
        <family val="1"/>
        <charset val="204"/>
      </rPr>
      <t>k</t>
    </r>
  </si>
  <si>
    <r>
      <t>N</t>
    </r>
    <r>
      <rPr>
        <b/>
        <vertAlign val="subscript"/>
        <sz val="10"/>
        <rFont val="Times New Roman"/>
        <family val="1"/>
        <charset val="204"/>
      </rPr>
      <t>Tk</t>
    </r>
  </si>
  <si>
    <r>
      <t>t</t>
    </r>
    <r>
      <rPr>
        <b/>
        <vertAlign val="subscript"/>
        <sz val="10"/>
        <rFont val="Times New Roman"/>
        <family val="1"/>
        <charset val="204"/>
      </rPr>
      <t>п</t>
    </r>
  </si>
  <si>
    <r>
      <t>t</t>
    </r>
    <r>
      <rPr>
        <b/>
        <vertAlign val="subscript"/>
        <sz val="10"/>
        <rFont val="Times New Roman"/>
        <family val="1"/>
        <charset val="204"/>
      </rPr>
      <t>пр</t>
    </r>
  </si>
  <si>
    <r>
      <t>t</t>
    </r>
    <r>
      <rPr>
        <b/>
        <vertAlign val="subscript"/>
        <sz val="10"/>
        <rFont val="Times New Roman"/>
        <family val="1"/>
        <charset val="204"/>
      </rPr>
      <t>дв</t>
    </r>
  </si>
  <si>
    <r>
      <t>m</t>
    </r>
    <r>
      <rPr>
        <b/>
        <vertAlign val="subscript"/>
        <sz val="10"/>
        <rFont val="Times New Roman"/>
        <family val="1"/>
        <charset val="204"/>
      </rPr>
      <t>пik</t>
    </r>
  </si>
  <si>
    <r>
      <t>m</t>
    </r>
    <r>
      <rPr>
        <b/>
        <vertAlign val="subscript"/>
        <sz val="10"/>
        <rFont val="Times New Roman"/>
        <family val="1"/>
        <charset val="204"/>
      </rPr>
      <t>прik</t>
    </r>
  </si>
  <si>
    <r>
      <t>m</t>
    </r>
    <r>
      <rPr>
        <b/>
        <vertAlign val="subscript"/>
        <sz val="10"/>
        <rFont val="Times New Roman"/>
        <family val="1"/>
        <charset val="204"/>
      </rPr>
      <t>двik</t>
    </r>
  </si>
  <si>
    <r>
      <t>G</t>
    </r>
    <r>
      <rPr>
        <b/>
        <sz val="10"/>
        <rFont val="Times New Roman"/>
        <family val="1"/>
        <charset val="204"/>
      </rPr>
      <t>, г/с</t>
    </r>
  </si>
  <si>
    <r>
      <t>M</t>
    </r>
    <r>
      <rPr>
        <b/>
        <sz val="10"/>
        <rFont val="Times New Roman"/>
        <family val="1"/>
        <charset val="204"/>
      </rPr>
      <t>, т/год</t>
    </r>
  </si>
  <si>
    <t>Источник загрязнения 2002, Труба</t>
  </si>
  <si>
    <t>№23</t>
  </si>
  <si>
    <t>от 02.10.2023 г</t>
  </si>
  <si>
    <r>
      <t>Значения  по</t>
    </r>
    <r>
      <rPr>
        <b/>
        <i/>
        <sz val="10"/>
        <color theme="1"/>
        <rFont val="Times New Roman"/>
        <family val="1"/>
        <charset val="204"/>
      </rPr>
      <t xml:space="preserve"> ʋ, VГВС, CЗВ, G </t>
    </r>
    <r>
      <rPr>
        <sz val="10"/>
        <color theme="1"/>
        <rFont val="Times New Roman"/>
        <family val="1"/>
        <charset val="204"/>
      </rPr>
      <t xml:space="preserve"> приняты согласно действующего ПДВ</t>
    </r>
  </si>
  <si>
    <t>Серодород</t>
  </si>
  <si>
    <t>Источник загрязнения: 8041, Неорганизованный</t>
  </si>
  <si>
    <t>Источник выделения: 8041 01, Завод ферросплавов.  ПЦ №4. Разгрузка уловленной пыли с АТУ-10  в спецтранспорт</t>
  </si>
  <si>
    <t>Источник загрязнения: 8201, Неорганизованный</t>
  </si>
  <si>
    <t>Источник выделения: 8201 01, Завод ферросплавов.  ПЦ №4. МВ-04.  Разгрузка уловленной пыли с АТУ-3,3  в спецтранспорт</t>
  </si>
  <si>
    <t>Источник загрязнения: 8017, Неорганизованный</t>
  </si>
  <si>
    <t>Источник выделения: 8017 01, Завод ферросплавов. ПЦ №4. МВ-04. Здание отделения хранения подготовленной шихты и ее дозировки МВ-06</t>
  </si>
  <si>
    <t>АТУ-12 МВ-06</t>
  </si>
  <si>
    <t>Вид работ:Погрузка</t>
  </si>
  <si>
    <t>Кварцит</t>
  </si>
  <si>
    <t>Восстановитель</t>
  </si>
  <si>
    <t>АТУ-13 МВ-06</t>
  </si>
  <si>
    <t>АТУ-15 МВ-06</t>
  </si>
  <si>
    <t>АТУ-14 МВ-06</t>
  </si>
  <si>
    <t>Итого от источника:</t>
  </si>
  <si>
    <t>Источник выделения: 8003 01, Завод ферросплавов. ПЦ №4. МВ-01. Здание разгрузки сырьевых материалов</t>
  </si>
  <si>
    <t>Источник загрязнения: 8125, Неорганизованный</t>
  </si>
  <si>
    <t>Источник выделения: 8125 01, Завод ферросплавов.  ПЦ №4. МВ-04.  Разгрузка уловленной пыли с АТУ-4 в спецтранспорт</t>
  </si>
  <si>
    <t>Источник загрязнения 8044, Неорганизованный</t>
  </si>
  <si>
    <t>Источник выделения 004, Завод ферросплавов. Цех №4. Территория цеха. Авто транспорт (движение по территории)</t>
  </si>
  <si>
    <t>Камаз с уловленной пылью АТУ-01 до МВ-02</t>
  </si>
  <si>
    <t>Средняя грузоподъемность единицы автотранспорта: &gt;10 - &lt; = 15 тонн</t>
  </si>
  <si>
    <t>Средняя скорость передвижения автотранспорта: &gt;10 - &lt; = 20 км/час</t>
  </si>
  <si>
    <t>Состояние дороги: Дорога без покрытия (грунтовая)</t>
  </si>
  <si>
    <t>Число автомашин, одновременно работающих в карьере, шт.</t>
  </si>
  <si>
    <t xml:space="preserve">Перевозимый материал: Кокс (антрацит) </t>
  </si>
  <si>
    <r>
      <t xml:space="preserve">Максимальный разовый выброс, г/с (3.3.1), </t>
    </r>
    <r>
      <rPr>
        <b/>
        <i/>
        <sz val="10"/>
        <color rgb="FF000000"/>
        <rFont val="Times New Roman"/>
        <family val="1"/>
        <charset val="204"/>
      </rPr>
      <t xml:space="preserve">G = KOC · (C1 · C2 · C3 · K5 · C7 · N · L · Q1 / 3600 + C4 · C5 · K5M · Q · S · N1) </t>
    </r>
  </si>
  <si>
    <t>Камаз с уловленной пылью АТУ-03 до МВ-02</t>
  </si>
  <si>
    <t>Камаз с уловленной пылью АТУ-06 до МВ-02</t>
  </si>
  <si>
    <t>Камаз с уловленной пылью АТУ-07 до МВ-02</t>
  </si>
  <si>
    <t>Камаз с уловленной пылью АТУ-08 до МВ-02</t>
  </si>
  <si>
    <t>Аварийный сброс до МВ-02</t>
  </si>
  <si>
    <t>Итоговая таблица по источнику 8044:</t>
  </si>
  <si>
    <t>Пересыпы ХШП-01</t>
  </si>
  <si>
    <t>Материал: ХШП-01</t>
  </si>
  <si>
    <t>Пересыпы ХШП-02</t>
  </si>
  <si>
    <t>Материал: ХШП-02</t>
  </si>
  <si>
    <t>Вид работ:Пересыпка</t>
  </si>
  <si>
    <t>Пересыпы ХШП-03 (КЕК)</t>
  </si>
  <si>
    <t>Материал: ХШП-03 (КЕК)</t>
  </si>
  <si>
    <t>Пересыпы АПСМ</t>
  </si>
  <si>
    <t>Материал: АПСМ</t>
  </si>
  <si>
    <t>Пересыпы БРЭКСОВ</t>
  </si>
  <si>
    <t>Материал: БРЭКСЫ</t>
  </si>
  <si>
    <t>Источник выделения: 8003 02, Завод ферросплавов. ПЦ №4. МВ-01. Здание разгрузки сырьевых материалов Конвейера</t>
  </si>
  <si>
    <t>ХШП-01</t>
  </si>
  <si>
    <t>ХШП-02</t>
  </si>
  <si>
    <t>АПСМ</t>
  </si>
  <si>
    <t>ХШП-03 (КЕК)</t>
  </si>
  <si>
    <t>БРЭКСЫ</t>
  </si>
  <si>
    <t>Материал:  ХШП-01</t>
  </si>
  <si>
    <t>Материал:  ХШП-02</t>
  </si>
  <si>
    <t>Пересыпы  ХШП-02</t>
  </si>
  <si>
    <t>Пересыпы  ХШП-03 (КЕК)</t>
  </si>
  <si>
    <t>Пересыпы БРЭКСЫ</t>
  </si>
  <si>
    <t>Итоговая таблица от источника 8003:</t>
  </si>
  <si>
    <t>Источник загрязнения: 8009, Неорганизованный</t>
  </si>
  <si>
    <t>Источник выделения: 8009 01, Завод ферросплавов. ПЦ №4. МВ-04. Камера аварийного сброса №2</t>
  </si>
  <si>
    <t>ХШП-03</t>
  </si>
  <si>
    <t>Источник выделения: 8013 01, Завод ферросплавов.  ПЦ №4. МВ-02.  Тоннель конвейерный №2</t>
  </si>
  <si>
    <t>Источник выделения: 8019 01, Завод ферросплавов.  ПЦ №4. 9  Здание разгрузки уловленной пыли с АТУ-8  в спецтранспорт</t>
  </si>
  <si>
    <t xml:space="preserve">Источник 001 Здание плавильного цеха №4 </t>
  </si>
  <si>
    <t>Источник выделения 002, Вертикально-сверлильный станок</t>
  </si>
  <si>
    <t>Источник выделения 003, Завод ферросплавов. МВ-07. Токарный станок Универсал-В</t>
  </si>
  <si>
    <t>Источник выделения 004, Завод ферросплавов. МВ-07. Токарный станок 2С 108</t>
  </si>
  <si>
    <t>Источник выделения 005, Заточно-шлифовальный станок (400 мм)</t>
  </si>
  <si>
    <t>Источник выделения 006, Спецтехника</t>
  </si>
  <si>
    <t>ИТОГО от всех источника 8024</t>
  </si>
  <si>
    <t>Источник загрязнения: 8126, Неорганизованный</t>
  </si>
  <si>
    <t>Источник выделения: 001, Завод ферросплавов.  ПЦ №4. 9  Здание разгрузки уловленной пыли с АТУ-8  в спецтранспорт</t>
  </si>
  <si>
    <t xml:space="preserve">Коэффициент гравитационного осаждения твердых компонентов, п.2.3 </t>
  </si>
  <si>
    <t xml:space="preserve">KOC </t>
  </si>
  <si>
    <t xml:space="preserve">Общее количество дробилок данного типа, шт. </t>
  </si>
  <si>
    <r>
      <t xml:space="preserve">Количество одновременно работающих дробилок данного типа, шт.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</si>
  <si>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Максимальное количество перерабатываемой горной массы,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</si>
  <si>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выброс, г/с, </t>
    </r>
    <r>
      <rPr>
        <b/>
        <i/>
        <sz val="10"/>
        <color rgb="FF000000"/>
        <rFont val="Times New Roman"/>
        <family val="1"/>
        <charset val="204"/>
      </rPr>
      <t xml:space="preserve">_G_ = KOC · G </t>
    </r>
  </si>
  <si>
    <t>Наименование агрегата: СМД</t>
  </si>
  <si>
    <t>Источник загрязнения: 8132, Неорганизованный</t>
  </si>
  <si>
    <t>Источник выделения: 8132 01, Завод ферросплавов. МВ-02. Дробилка</t>
  </si>
  <si>
    <t>№42</t>
  </si>
  <si>
    <t>от 02.07.2024 г</t>
  </si>
  <si>
    <t>АТУ-8</t>
  </si>
  <si>
    <t>МВ-06, АТУ-7</t>
  </si>
  <si>
    <t>от 16.04.2024 г</t>
  </si>
  <si>
    <t>№31</t>
  </si>
  <si>
    <t>от 16.04.2024г</t>
  </si>
  <si>
    <t>от 16.04.2024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</si>
</sst>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0"/>
    <numFmt numFmtId="170" formatCode="0.0E+00"/>
    <numFmt numFmtId="171" formatCode="0.0000000"/>
  </numFmts>
  <fonts count="5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4" tint="-0.49998474074526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vertAlign val="superscript"/>
      <sz val="10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  <font>
      <sz val="10"/>
      <color rgb="FFC00000"/>
      <name val="Arial Cyr"/>
      <charset val="204"/>
    </font>
    <font>
      <sz val="9"/>
      <color rgb="FFC00000"/>
      <name val="Arial"/>
      <family val="2"/>
      <charset val="204"/>
    </font>
    <font>
      <b/>
      <vertAlign val="sub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30" fillId="0" borderId="0"/>
    <xf numFmtId="0" fontId="32" fillId="0" borderId="0"/>
  </cellStyleXfs>
  <cellXfs count="329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/>
    <xf numFmtId="0" fontId="5" fillId="0" borderId="0" xfId="0" applyFont="1"/>
    <xf numFmtId="0" fontId="7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6" fontId="5" fillId="0" borderId="0" xfId="0" applyNumberFormat="1" applyFont="1"/>
    <xf numFmtId="0" fontId="3" fillId="0" borderId="0" xfId="0" applyFont="1" applyAlignment="1">
      <alignment vertical="center"/>
    </xf>
    <xf numFmtId="167" fontId="5" fillId="0" borderId="0" xfId="0" applyNumberFormat="1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168" fontId="5" fillId="0" borderId="0" xfId="0" applyNumberFormat="1" applyFont="1"/>
    <xf numFmtId="0" fontId="3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166" fontId="4" fillId="0" borderId="4" xfId="0" applyNumberFormat="1" applyFont="1" applyBorder="1" applyAlignment="1">
      <alignment vertical="center" wrapText="1"/>
    </xf>
    <xf numFmtId="168" fontId="4" fillId="0" borderId="4" xfId="0" applyNumberFormat="1" applyFont="1" applyBorder="1" applyAlignment="1">
      <alignment vertical="center" wrapText="1"/>
    </xf>
    <xf numFmtId="167" fontId="4" fillId="0" borderId="4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166" fontId="4" fillId="0" borderId="0" xfId="0" applyNumberFormat="1" applyFont="1" applyBorder="1" applyAlignment="1">
      <alignment vertical="center" wrapText="1"/>
    </xf>
    <xf numFmtId="167" fontId="4" fillId="0" borderId="0" xfId="0" applyNumberFormat="1" applyFont="1" applyBorder="1" applyAlignment="1">
      <alignment vertical="center" wrapText="1"/>
    </xf>
    <xf numFmtId="0" fontId="11" fillId="0" borderId="0" xfId="0" applyFont="1"/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0" xfId="0" applyFont="1"/>
    <xf numFmtId="0" fontId="4" fillId="0" borderId="0" xfId="0" applyFont="1" applyAlignment="1">
      <alignment horizontal="left" vertical="top" wrapText="1"/>
    </xf>
    <xf numFmtId="0" fontId="16" fillId="0" borderId="0" xfId="0" applyFont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left" vertical="top" wrapText="1"/>
    </xf>
    <xf numFmtId="0" fontId="1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right" vertical="center" wrapText="1"/>
    </xf>
    <xf numFmtId="169" fontId="4" fillId="0" borderId="4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169" fontId="4" fillId="0" borderId="0" xfId="0" applyNumberFormat="1" applyFont="1" applyBorder="1" applyAlignment="1">
      <alignment horizontal="right" vertical="center" wrapText="1"/>
    </xf>
    <xf numFmtId="169" fontId="3" fillId="0" borderId="1" xfId="0" applyNumberFormat="1" applyFont="1" applyBorder="1"/>
    <xf numFmtId="169" fontId="4" fillId="0" borderId="1" xfId="0" applyNumberFormat="1" applyFont="1" applyBorder="1" applyAlignment="1">
      <alignment horizontal="right" vertical="center" wrapText="1"/>
    </xf>
    <xf numFmtId="0" fontId="19" fillId="0" borderId="0" xfId="0" applyFont="1"/>
    <xf numFmtId="0" fontId="20" fillId="0" borderId="0" xfId="0" applyFont="1"/>
    <xf numFmtId="0" fontId="5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/>
    </xf>
    <xf numFmtId="0" fontId="21" fillId="0" borderId="0" xfId="0" applyFont="1"/>
    <xf numFmtId="168" fontId="5" fillId="0" borderId="0" xfId="0" applyNumberFormat="1" applyFont="1" applyAlignment="1">
      <alignment vertical="center"/>
    </xf>
    <xf numFmtId="166" fontId="4" fillId="0" borderId="4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/>
    <xf numFmtId="166" fontId="4" fillId="0" borderId="6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4" fillId="0" borderId="4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/>
    <xf numFmtId="168" fontId="11" fillId="0" borderId="0" xfId="0" applyNumberFormat="1" applyFont="1"/>
    <xf numFmtId="0" fontId="7" fillId="0" borderId="0" xfId="0" applyFont="1" applyAlignment="1">
      <alignment vertical="center"/>
    </xf>
    <xf numFmtId="168" fontId="5" fillId="0" borderId="0" xfId="0" applyNumberFormat="1" applyFont="1" applyFill="1"/>
    <xf numFmtId="0" fontId="25" fillId="0" borderId="0" xfId="0" applyFont="1" applyFill="1"/>
    <xf numFmtId="0" fontId="3" fillId="0" borderId="0" xfId="0" applyFont="1" applyFill="1" applyAlignment="1">
      <alignment vertical="center"/>
    </xf>
    <xf numFmtId="168" fontId="5" fillId="0" borderId="0" xfId="0" applyNumberFormat="1" applyFont="1" applyAlignment="1"/>
    <xf numFmtId="167" fontId="5" fillId="0" borderId="0" xfId="0" applyNumberFormat="1" applyFont="1" applyAlignment="1"/>
    <xf numFmtId="0" fontId="5" fillId="0" borderId="0" xfId="0" applyFont="1" applyFill="1"/>
    <xf numFmtId="0" fontId="7" fillId="0" borderId="0" xfId="0" applyFont="1" applyFill="1" applyAlignment="1">
      <alignment vertical="center"/>
    </xf>
    <xf numFmtId="168" fontId="11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top" wrapText="1"/>
    </xf>
    <xf numFmtId="169" fontId="4" fillId="0" borderId="1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7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vertical="center" wrapText="1"/>
    </xf>
    <xf numFmtId="169" fontId="4" fillId="0" borderId="8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8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2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67" fontId="4" fillId="0" borderId="10" xfId="0" applyNumberFormat="1" applyFont="1" applyBorder="1" applyAlignment="1">
      <alignment horizontal="right" vertical="center" wrapText="1"/>
    </xf>
    <xf numFmtId="166" fontId="4" fillId="0" borderId="0" xfId="0" applyNumberFormat="1" applyFont="1" applyBorder="1" applyAlignment="1">
      <alignment horizontal="right" vertical="center" wrapText="1"/>
    </xf>
    <xf numFmtId="168" fontId="4" fillId="0" borderId="4" xfId="0" applyNumberFormat="1" applyFont="1" applyBorder="1" applyAlignment="1">
      <alignment horizontal="right" vertical="center" wrapText="1"/>
    </xf>
    <xf numFmtId="166" fontId="19" fillId="0" borderId="0" xfId="0" applyNumberFormat="1" applyFont="1"/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66" fontId="3" fillId="0" borderId="0" xfId="0" applyNumberFormat="1" applyFont="1" applyAlignment="1">
      <alignment horizontal="left" vertical="top" wrapText="1"/>
    </xf>
    <xf numFmtId="0" fontId="0" fillId="3" borderId="0" xfId="0" applyFill="1"/>
    <xf numFmtId="0" fontId="14" fillId="0" borderId="0" xfId="0" applyFont="1"/>
    <xf numFmtId="0" fontId="16" fillId="0" borderId="0" xfId="0" applyFont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8" fillId="0" borderId="0" xfId="0" applyFont="1"/>
    <xf numFmtId="167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169" fontId="21" fillId="0" borderId="0" xfId="0" applyNumberFormat="1" applyFont="1"/>
    <xf numFmtId="0" fontId="29" fillId="2" borderId="0" xfId="0" applyFont="1" applyFill="1"/>
    <xf numFmtId="0" fontId="15" fillId="0" borderId="0" xfId="1" applyFont="1" applyFill="1" applyBorder="1"/>
    <xf numFmtId="0" fontId="4" fillId="0" borderId="0" xfId="0" applyFont="1" applyAlignment="1">
      <alignment vertical="top"/>
    </xf>
    <xf numFmtId="0" fontId="0" fillId="0" borderId="0" xfId="0" applyAlignment="1"/>
    <xf numFmtId="0" fontId="16" fillId="0" borderId="0" xfId="0" applyFont="1" applyAlignment="1">
      <alignment vertical="top" wrapText="1"/>
    </xf>
    <xf numFmtId="0" fontId="7" fillId="0" borderId="0" xfId="0" applyFont="1" applyFill="1"/>
    <xf numFmtId="164" fontId="5" fillId="0" borderId="0" xfId="0" applyNumberFormat="1" applyFont="1" applyAlignment="1"/>
    <xf numFmtId="0" fontId="3" fillId="2" borderId="0" xfId="0" applyFont="1" applyFill="1"/>
    <xf numFmtId="0" fontId="3" fillId="0" borderId="11" xfId="0" applyFont="1" applyBorder="1"/>
    <xf numFmtId="0" fontId="3" fillId="0" borderId="12" xfId="0" applyFont="1" applyBorder="1"/>
    <xf numFmtId="0" fontId="12" fillId="0" borderId="0" xfId="0" applyFont="1" applyAlignment="1">
      <alignment vertical="top" wrapText="1"/>
    </xf>
    <xf numFmtId="0" fontId="3" fillId="0" borderId="0" xfId="0" applyFont="1" applyBorder="1"/>
    <xf numFmtId="167" fontId="11" fillId="0" borderId="0" xfId="0" applyNumberFormat="1" applyFont="1" applyBorder="1"/>
    <xf numFmtId="0" fontId="1" fillId="3" borderId="0" xfId="0" applyFont="1" applyFill="1" applyAlignment="1"/>
    <xf numFmtId="0" fontId="1" fillId="3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vertical="top" wrapText="1"/>
    </xf>
    <xf numFmtId="0" fontId="33" fillId="3" borderId="0" xfId="0" applyFont="1" applyFill="1"/>
    <xf numFmtId="0" fontId="34" fillId="3" borderId="7" xfId="0" applyFont="1" applyFill="1" applyBorder="1" applyAlignment="1">
      <alignment wrapText="1"/>
    </xf>
    <xf numFmtId="0" fontId="34" fillId="3" borderId="0" xfId="0" applyFont="1" applyFill="1"/>
    <xf numFmtId="0" fontId="3" fillId="3" borderId="7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2" fontId="34" fillId="3" borderId="7" xfId="0" applyNumberFormat="1" applyFont="1" applyFill="1" applyBorder="1" applyAlignment="1">
      <alignment horizontal="center" vertical="center" wrapText="1"/>
    </xf>
    <xf numFmtId="0" fontId="34" fillId="3" borderId="15" xfId="0" applyFont="1" applyFill="1" applyBorder="1"/>
    <xf numFmtId="0" fontId="34" fillId="3" borderId="0" xfId="0" applyFont="1" applyFill="1" applyAlignment="1">
      <alignment horizontal="justify" vertical="center"/>
    </xf>
    <xf numFmtId="0" fontId="24" fillId="3" borderId="0" xfId="0" applyFont="1" applyFill="1"/>
    <xf numFmtId="0" fontId="3" fillId="3" borderId="0" xfId="0" applyFont="1" applyFill="1"/>
    <xf numFmtId="0" fontId="20" fillId="3" borderId="0" xfId="0" applyFont="1" applyFill="1"/>
    <xf numFmtId="0" fontId="34" fillId="3" borderId="0" xfId="0" applyFont="1" applyFill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0" fontId="34" fillId="3" borderId="7" xfId="0" applyFont="1" applyFill="1" applyBorder="1" applyAlignment="1">
      <alignment horizontal="center"/>
    </xf>
    <xf numFmtId="0" fontId="34" fillId="3" borderId="0" xfId="0" applyFont="1" applyFill="1" applyBorder="1"/>
    <xf numFmtId="0" fontId="19" fillId="3" borderId="7" xfId="0" applyFont="1" applyFill="1" applyBorder="1" applyAlignment="1">
      <alignment horizontal="center"/>
    </xf>
    <xf numFmtId="0" fontId="19" fillId="3" borderId="0" xfId="0" applyFont="1" applyFill="1" applyBorder="1"/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/>
    </xf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 vertical="top"/>
    </xf>
    <xf numFmtId="0" fontId="3" fillId="3" borderId="0" xfId="0" applyFont="1" applyFill="1" applyAlignment="1">
      <alignment vertical="top"/>
    </xf>
    <xf numFmtId="0" fontId="2" fillId="3" borderId="0" xfId="0" applyFont="1" applyFill="1" applyAlignment="1">
      <alignment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49" fontId="20" fillId="3" borderId="0" xfId="0" applyNumberFormat="1" applyFont="1" applyFill="1"/>
    <xf numFmtId="0" fontId="3" fillId="3" borderId="7" xfId="0" applyFont="1" applyFill="1" applyBorder="1" applyAlignment="1">
      <alignment horizontal="center" vertical="center"/>
    </xf>
    <xf numFmtId="0" fontId="42" fillId="3" borderId="0" xfId="0" applyFont="1" applyFill="1"/>
    <xf numFmtId="0" fontId="3" fillId="3" borderId="10" xfId="0" applyFont="1" applyFill="1" applyBorder="1" applyAlignment="1">
      <alignment horizontal="center" vertical="center" wrapText="1"/>
    </xf>
    <xf numFmtId="0" fontId="44" fillId="3" borderId="0" xfId="0" applyFont="1" applyFill="1"/>
    <xf numFmtId="0" fontId="0" fillId="3" borderId="0" xfId="0" applyFont="1" applyFill="1"/>
    <xf numFmtId="0" fontId="45" fillId="3" borderId="0" xfId="0" applyFont="1" applyFill="1"/>
    <xf numFmtId="2" fontId="3" fillId="3" borderId="7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46" fillId="3" borderId="0" xfId="0" applyFont="1" applyFill="1"/>
    <xf numFmtId="0" fontId="12" fillId="0" borderId="0" xfId="0" applyFont="1"/>
    <xf numFmtId="0" fontId="25" fillId="0" borderId="0" xfId="0" applyFont="1"/>
    <xf numFmtId="0" fontId="44" fillId="3" borderId="0" xfId="0" applyFont="1" applyFill="1" applyBorder="1"/>
    <xf numFmtId="0" fontId="49" fillId="0" borderId="0" xfId="1" applyFont="1"/>
    <xf numFmtId="0" fontId="49" fillId="0" borderId="0" xfId="1" applyFont="1" applyFill="1"/>
    <xf numFmtId="170" fontId="50" fillId="0" borderId="0" xfId="1" applyNumberFormat="1" applyFont="1" applyFill="1" applyBorder="1"/>
    <xf numFmtId="0" fontId="14" fillId="0" borderId="7" xfId="1" applyFont="1" applyBorder="1" applyAlignment="1">
      <alignment horizontal="center"/>
    </xf>
    <xf numFmtId="0" fontId="14" fillId="4" borderId="7" xfId="1" applyFont="1" applyFill="1" applyBorder="1" applyAlignment="1">
      <alignment horizontal="center"/>
    </xf>
    <xf numFmtId="0" fontId="14" fillId="4" borderId="13" xfId="1" applyFont="1" applyFill="1" applyBorder="1" applyAlignment="1">
      <alignment horizontal="center"/>
    </xf>
    <xf numFmtId="49" fontId="14" fillId="0" borderId="7" xfId="1" applyNumberFormat="1" applyFont="1" applyBorder="1" applyAlignment="1">
      <alignment horizontal="center"/>
    </xf>
    <xf numFmtId="0" fontId="15" fillId="0" borderId="7" xfId="1" applyFont="1" applyBorder="1"/>
    <xf numFmtId="0" fontId="15" fillId="4" borderId="7" xfId="1" applyFont="1" applyFill="1" applyBorder="1" applyAlignment="1">
      <alignment horizontal="center" vertical="center"/>
    </xf>
    <xf numFmtId="0" fontId="14" fillId="0" borderId="7" xfId="1" applyFont="1" applyFill="1" applyBorder="1" applyAlignment="1">
      <alignment horizontal="left" vertical="center"/>
    </xf>
    <xf numFmtId="0" fontId="15" fillId="0" borderId="7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vertical="center"/>
    </xf>
    <xf numFmtId="0" fontId="14" fillId="0" borderId="7" xfId="1" applyFont="1" applyFill="1" applyBorder="1" applyAlignment="1">
      <alignment vertical="center"/>
    </xf>
    <xf numFmtId="49" fontId="14" fillId="0" borderId="7" xfId="1" applyNumberFormat="1" applyFont="1" applyFill="1" applyBorder="1" applyAlignment="1" applyProtection="1">
      <alignment horizontal="left" vertical="center"/>
      <protection hidden="1"/>
    </xf>
    <xf numFmtId="0" fontId="14" fillId="0" borderId="7" xfId="1" applyFont="1" applyFill="1" applyBorder="1" applyAlignment="1">
      <alignment wrapText="1"/>
    </xf>
    <xf numFmtId="0" fontId="14" fillId="3" borderId="7" xfId="1" applyFont="1" applyFill="1" applyBorder="1" applyAlignment="1">
      <alignment horizontal="center" vertical="center"/>
    </xf>
    <xf numFmtId="0" fontId="15" fillId="3" borderId="7" xfId="1" applyFont="1" applyFill="1" applyBorder="1" applyAlignment="1">
      <alignment horizontal="center" vertical="center"/>
    </xf>
    <xf numFmtId="164" fontId="15" fillId="3" borderId="7" xfId="1" applyNumberFormat="1" applyFont="1" applyFill="1" applyBorder="1" applyAlignment="1">
      <alignment horizontal="right" vertical="center"/>
    </xf>
    <xf numFmtId="0" fontId="15" fillId="3" borderId="13" xfId="1" applyFont="1" applyFill="1" applyBorder="1" applyAlignment="1">
      <alignment horizontal="right"/>
    </xf>
    <xf numFmtId="0" fontId="15" fillId="3" borderId="7" xfId="1" applyFont="1" applyFill="1" applyBorder="1"/>
    <xf numFmtId="49" fontId="15" fillId="3" borderId="7" xfId="1" applyNumberFormat="1" applyFont="1" applyFill="1" applyBorder="1" applyAlignment="1">
      <alignment horizontal="center" vertical="center"/>
    </xf>
    <xf numFmtId="167" fontId="15" fillId="3" borderId="7" xfId="1" applyNumberFormat="1" applyFont="1" applyFill="1" applyBorder="1" applyAlignment="1">
      <alignment horizontal="right" vertical="center"/>
    </xf>
    <xf numFmtId="0" fontId="49" fillId="3" borderId="0" xfId="1" applyFont="1" applyFill="1"/>
    <xf numFmtId="0" fontId="14" fillId="3" borderId="7" xfId="1" applyFont="1" applyFill="1" applyBorder="1"/>
    <xf numFmtId="0" fontId="15" fillId="3" borderId="7" xfId="1" applyFont="1" applyFill="1" applyBorder="1" applyAlignment="1">
      <alignment horizontal="right"/>
    </xf>
    <xf numFmtId="164" fontId="15" fillId="3" borderId="13" xfId="1" applyNumberFormat="1" applyFont="1" applyFill="1" applyBorder="1" applyAlignment="1">
      <alignment horizontal="right" vertical="center"/>
    </xf>
    <xf numFmtId="1" fontId="15" fillId="3" borderId="7" xfId="1" applyNumberFormat="1" applyFont="1" applyFill="1" applyBorder="1" applyAlignment="1">
      <alignment horizontal="center" vertical="center"/>
    </xf>
    <xf numFmtId="164" fontId="15" fillId="3" borderId="7" xfId="1" applyNumberFormat="1" applyFont="1" applyFill="1" applyBorder="1" applyAlignment="1">
      <alignment horizontal="center" vertical="center"/>
    </xf>
    <xf numFmtId="0" fontId="15" fillId="3" borderId="0" xfId="1" applyFont="1" applyFill="1"/>
    <xf numFmtId="165" fontId="15" fillId="3" borderId="7" xfId="1" applyNumberFormat="1" applyFont="1" applyFill="1" applyBorder="1" applyAlignment="1">
      <alignment horizontal="center" vertical="center"/>
    </xf>
    <xf numFmtId="0" fontId="15" fillId="3" borderId="7" xfId="1" applyFont="1" applyFill="1" applyBorder="1" applyAlignment="1">
      <alignment vertical="center"/>
    </xf>
    <xf numFmtId="49" fontId="15" fillId="3" borderId="10" xfId="1" applyNumberFormat="1" applyFont="1" applyFill="1" applyBorder="1" applyAlignment="1">
      <alignment horizontal="center" vertical="center"/>
    </xf>
    <xf numFmtId="167" fontId="49" fillId="3" borderId="0" xfId="1" applyNumberFormat="1" applyFont="1" applyFill="1"/>
    <xf numFmtId="49" fontId="14" fillId="0" borderId="10" xfId="1" applyNumberFormat="1" applyFont="1" applyFill="1" applyBorder="1" applyAlignment="1">
      <alignment horizontal="center" vertical="center"/>
    </xf>
    <xf numFmtId="167" fontId="14" fillId="0" borderId="7" xfId="1" applyNumberFormat="1" applyFont="1" applyBorder="1"/>
    <xf numFmtId="0" fontId="3" fillId="0" borderId="0" xfId="0" applyFont="1" applyAlignment="1">
      <alignment horizontal="left" vertical="top" wrapText="1"/>
    </xf>
    <xf numFmtId="167" fontId="0" fillId="0" borderId="0" xfId="0" applyNumberFormat="1"/>
    <xf numFmtId="165" fontId="5" fillId="0" borderId="0" xfId="0" applyNumberFormat="1" applyFont="1" applyAlignment="1"/>
    <xf numFmtId="166" fontId="5" fillId="0" borderId="0" xfId="0" applyNumberFormat="1" applyFont="1" applyAlignme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3" fillId="0" borderId="0" xfId="0" applyFont="1" applyAlignment="1">
      <alignment vertical="center"/>
    </xf>
    <xf numFmtId="168" fontId="4" fillId="0" borderId="0" xfId="0" applyNumberFormat="1" applyFont="1" applyBorder="1" applyAlignment="1">
      <alignment horizontal="right" vertical="center" wrapText="1"/>
    </xf>
    <xf numFmtId="171" fontId="5" fillId="0" borderId="0" xfId="0" applyNumberFormat="1" applyFont="1" applyAlignment="1">
      <alignment vertical="center"/>
    </xf>
    <xf numFmtId="0" fontId="25" fillId="0" borderId="0" xfId="0" applyFont="1" applyBorder="1" applyAlignment="1">
      <alignment vertical="center" wrapText="1"/>
    </xf>
    <xf numFmtId="166" fontId="25" fillId="0" borderId="0" xfId="0" applyNumberFormat="1" applyFont="1" applyBorder="1" applyAlignment="1">
      <alignment vertical="center" wrapText="1"/>
    </xf>
    <xf numFmtId="167" fontId="25" fillId="0" borderId="0" xfId="0" applyNumberFormat="1" applyFont="1" applyBorder="1" applyAlignment="1">
      <alignment vertical="center" wrapText="1"/>
    </xf>
    <xf numFmtId="169" fontId="4" fillId="0" borderId="17" xfId="0" applyNumberFormat="1" applyFont="1" applyBorder="1" applyAlignment="1">
      <alignment horizontal="right" vertical="center" wrapText="1"/>
    </xf>
    <xf numFmtId="0" fontId="52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9" fontId="4" fillId="0" borderId="19" xfId="0" applyNumberFormat="1" applyFont="1" applyBorder="1" applyAlignment="1">
      <alignment horizontal="right" vertical="center" wrapText="1"/>
    </xf>
    <xf numFmtId="169" fontId="4" fillId="0" borderId="19" xfId="0" applyNumberFormat="1" applyFont="1" applyBorder="1" applyAlignment="1">
      <alignment horizontal="right" wrapText="1"/>
    </xf>
    <xf numFmtId="169" fontId="4" fillId="0" borderId="0" xfId="0" applyNumberFormat="1" applyFont="1" applyBorder="1" applyAlignment="1">
      <alignment horizontal="right" wrapText="1"/>
    </xf>
    <xf numFmtId="166" fontId="0" fillId="0" borderId="0" xfId="0" applyNumberFormat="1" applyBorder="1"/>
    <xf numFmtId="0" fontId="11" fillId="0" borderId="0" xfId="0" applyFont="1" applyFill="1"/>
    <xf numFmtId="2" fontId="5" fillId="0" borderId="0" xfId="0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166" fontId="0" fillId="0" borderId="0" xfId="0" applyNumberFormat="1"/>
    <xf numFmtId="0" fontId="3" fillId="0" borderId="20" xfId="0" applyFont="1" applyBorder="1"/>
    <xf numFmtId="0" fontId="4" fillId="0" borderId="0" xfId="0" applyFont="1" applyAlignment="1">
      <alignment horizontal="left" vertical="top" wrapText="1"/>
    </xf>
    <xf numFmtId="0" fontId="54" fillId="0" borderId="0" xfId="0" applyFont="1"/>
    <xf numFmtId="0" fontId="14" fillId="3" borderId="0" xfId="0" applyFont="1" applyFill="1" applyAlignment="1">
      <alignment vertical="center"/>
    </xf>
    <xf numFmtId="0" fontId="15" fillId="3" borderId="0" xfId="0" applyFont="1" applyFill="1"/>
    <xf numFmtId="0" fontId="3" fillId="0" borderId="0" xfId="0" applyFont="1" applyAlignment="1">
      <alignment horizontal="left" vertical="top" wrapText="1"/>
    </xf>
    <xf numFmtId="166" fontId="5" fillId="5" borderId="0" xfId="0" applyNumberFormat="1" applyFont="1" applyFill="1"/>
    <xf numFmtId="0" fontId="5" fillId="5" borderId="0" xfId="0" applyFont="1" applyFill="1"/>
    <xf numFmtId="168" fontId="5" fillId="5" borderId="0" xfId="0" applyNumberFormat="1" applyFont="1" applyFill="1"/>
    <xf numFmtId="167" fontId="5" fillId="5" borderId="0" xfId="0" applyNumberFormat="1" applyFont="1" applyFill="1"/>
    <xf numFmtId="0" fontId="3" fillId="3" borderId="7" xfId="0" applyFont="1" applyFill="1" applyBorder="1" applyAlignment="1">
      <alignment horizontal="center" vertical="center" wrapText="1"/>
    </xf>
    <xf numFmtId="166" fontId="3" fillId="3" borderId="7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166" fontId="5" fillId="3" borderId="0" xfId="0" applyNumberFormat="1" applyFont="1" applyFill="1"/>
    <xf numFmtId="168" fontId="5" fillId="3" borderId="0" xfId="0" applyNumberFormat="1" applyFont="1" applyFill="1"/>
    <xf numFmtId="167" fontId="5" fillId="3" borderId="0" xfId="0" applyNumberFormat="1" applyFont="1" applyFill="1"/>
    <xf numFmtId="164" fontId="5" fillId="3" borderId="0" xfId="0" applyNumberFormat="1" applyFont="1" applyFill="1"/>
    <xf numFmtId="168" fontId="5" fillId="3" borderId="0" xfId="0" applyNumberFormat="1" applyFont="1" applyFill="1" applyAlignment="1"/>
    <xf numFmtId="167" fontId="5" fillId="3" borderId="0" xfId="0" applyNumberFormat="1" applyFont="1" applyFill="1" applyAlignment="1"/>
    <xf numFmtId="164" fontId="5" fillId="3" borderId="0" xfId="0" applyNumberFormat="1" applyFont="1" applyFill="1" applyAlignment="1"/>
    <xf numFmtId="165" fontId="5" fillId="3" borderId="0" xfId="0" applyNumberFormat="1" applyFont="1" applyFill="1" applyAlignment="1"/>
    <xf numFmtId="166" fontId="5" fillId="3" borderId="0" xfId="0" applyNumberFormat="1" applyFont="1" applyFill="1" applyAlignment="1"/>
    <xf numFmtId="164" fontId="5" fillId="5" borderId="0" xfId="0" applyNumberFormat="1" applyFont="1" applyFill="1"/>
    <xf numFmtId="168" fontId="5" fillId="5" borderId="0" xfId="0" applyNumberFormat="1" applyFont="1" applyFill="1" applyAlignment="1"/>
    <xf numFmtId="167" fontId="5" fillId="5" borderId="0" xfId="0" applyNumberFormat="1" applyFont="1" applyFill="1" applyAlignment="1"/>
    <xf numFmtId="0" fontId="2" fillId="5" borderId="0" xfId="0" applyFont="1" applyFill="1"/>
    <xf numFmtId="0" fontId="4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3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26" fillId="0" borderId="0" xfId="0" applyFont="1" applyBorder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15" fillId="0" borderId="7" xfId="1" applyFont="1" applyBorder="1"/>
    <xf numFmtId="0" fontId="15" fillId="0" borderId="9" xfId="1" applyFont="1" applyBorder="1" applyAlignment="1">
      <alignment horizontal="center" wrapText="1"/>
    </xf>
    <xf numFmtId="0" fontId="15" fillId="0" borderId="16" xfId="1" applyFont="1" applyBorder="1" applyAlignment="1">
      <alignment horizontal="center" wrapText="1"/>
    </xf>
    <xf numFmtId="0" fontId="15" fillId="0" borderId="15" xfId="1" applyFont="1" applyBorder="1" applyAlignment="1">
      <alignment horizontal="center" wrapText="1"/>
    </xf>
    <xf numFmtId="0" fontId="32" fillId="0" borderId="9" xfId="2" applyBorder="1" applyAlignment="1">
      <alignment horizontal="center" vertical="center"/>
    </xf>
    <xf numFmtId="0" fontId="32" fillId="0" borderId="15" xfId="2" applyBorder="1" applyAlignment="1">
      <alignment horizontal="center" vertical="center"/>
    </xf>
    <xf numFmtId="0" fontId="43" fillId="0" borderId="9" xfId="2" applyFont="1" applyBorder="1" applyAlignment="1">
      <alignment horizontal="center" vertical="center" wrapText="1"/>
    </xf>
    <xf numFmtId="0" fontId="32" fillId="0" borderId="15" xfId="2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2" fillId="3" borderId="9" xfId="2" applyFill="1" applyBorder="1" applyAlignment="1">
      <alignment horizontal="center" vertical="center"/>
    </xf>
    <xf numFmtId="0" fontId="32" fillId="3" borderId="15" xfId="2" applyFill="1" applyBorder="1" applyAlignment="1">
      <alignment horizontal="center" vertical="center"/>
    </xf>
    <xf numFmtId="0" fontId="43" fillId="3" borderId="9" xfId="2" applyFont="1" applyFill="1" applyBorder="1" applyAlignment="1">
      <alignment horizontal="center" vertical="center" wrapText="1"/>
    </xf>
    <xf numFmtId="0" fontId="32" fillId="3" borderId="15" xfId="2" applyFill="1" applyBorder="1" applyAlignment="1">
      <alignment horizontal="center" vertical="center" wrapText="1"/>
    </xf>
    <xf numFmtId="0" fontId="43" fillId="0" borderId="15" xfId="2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0" fontId="3" fillId="3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top"/>
    </xf>
    <xf numFmtId="0" fontId="11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left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0" fontId="34" fillId="3" borderId="7" xfId="0" applyFont="1" applyFill="1" applyBorder="1" applyAlignment="1">
      <alignment horizontal="center" vertical="center"/>
    </xf>
    <xf numFmtId="0" fontId="34" fillId="3" borderId="13" xfId="0" applyFont="1" applyFill="1" applyBorder="1" applyAlignment="1">
      <alignment horizontal="center" vertical="center" wrapText="1"/>
    </xf>
    <xf numFmtId="0" fontId="34" fillId="3" borderId="14" xfId="0" applyFont="1" applyFill="1" applyBorder="1" applyAlignment="1">
      <alignment horizontal="center" vertical="center" wrapText="1"/>
    </xf>
    <xf numFmtId="0" fontId="34" fillId="3" borderId="10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0" fillId="5" borderId="0" xfId="0" applyFill="1"/>
    <xf numFmtId="165" fontId="5" fillId="5" borderId="0" xfId="0" applyNumberFormat="1" applyFont="1" applyFill="1"/>
    <xf numFmtId="0" fontId="11" fillId="5" borderId="0" xfId="0" applyFont="1" applyFill="1" applyAlignment="1">
      <alignment vertical="center"/>
    </xf>
    <xf numFmtId="0" fontId="11" fillId="5" borderId="0" xfId="0" applyFont="1" applyFill="1" applyAlignment="1">
      <alignment horizontal="right" vertical="center"/>
    </xf>
    <xf numFmtId="0" fontId="3" fillId="5" borderId="0" xfId="0" applyFont="1" applyFill="1" applyAlignment="1">
      <alignment vertical="top" wrapText="1"/>
    </xf>
    <xf numFmtId="0" fontId="3" fillId="5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9"/>
  <sheetViews>
    <sheetView zoomScale="90" zoomScaleNormal="90" workbookViewId="0">
      <selection activeCell="C12" sqref="C12:E20"/>
    </sheetView>
  </sheetViews>
  <sheetFormatPr defaultRowHeight="15" x14ac:dyDescent="0.25"/>
  <cols>
    <col min="2" max="2" width="87.7109375" customWidth="1"/>
    <col min="3" max="3" width="14.85546875" customWidth="1"/>
    <col min="4" max="4" width="14.5703125" customWidth="1"/>
  </cols>
  <sheetData>
    <row r="1" spans="1:11" ht="15.75" x14ac:dyDescent="0.25">
      <c r="A1" s="3" t="s">
        <v>146</v>
      </c>
      <c r="B1" s="3"/>
    </row>
    <row r="2" spans="1:11" x14ac:dyDescent="0.25">
      <c r="A2" s="30" t="s">
        <v>250</v>
      </c>
      <c r="B2" s="30"/>
      <c r="C2" s="30"/>
      <c r="D2" s="30"/>
      <c r="E2" s="30"/>
      <c r="F2" s="30"/>
      <c r="G2" s="30"/>
      <c r="H2" s="30"/>
      <c r="I2" s="30"/>
      <c r="J2" s="30"/>
      <c r="K2" s="31"/>
    </row>
    <row r="3" spans="1:11" x14ac:dyDescent="0.25">
      <c r="A3" s="30" t="s">
        <v>154</v>
      </c>
      <c r="B3" s="30"/>
      <c r="C3" s="30"/>
      <c r="D3" s="30"/>
      <c r="E3" s="30"/>
      <c r="F3" s="30"/>
      <c r="G3" s="30"/>
      <c r="H3" s="30"/>
      <c r="I3" s="30"/>
      <c r="J3" s="30"/>
      <c r="K3" s="31"/>
    </row>
    <row r="4" spans="1:11" x14ac:dyDescent="0.25">
      <c r="A4" s="4" t="s">
        <v>0</v>
      </c>
      <c r="B4" s="4"/>
      <c r="C4" s="4"/>
      <c r="D4" s="4"/>
    </row>
    <row r="5" spans="1:11" x14ac:dyDescent="0.25">
      <c r="A5" s="4" t="s">
        <v>1</v>
      </c>
      <c r="B5" s="4"/>
      <c r="C5" s="4"/>
      <c r="D5" s="4"/>
    </row>
    <row r="6" spans="1:11" x14ac:dyDescent="0.25">
      <c r="A6" s="5" t="s">
        <v>2</v>
      </c>
      <c r="B6" s="4"/>
      <c r="C6" s="4"/>
      <c r="D6" s="4"/>
    </row>
    <row r="7" spans="1:11" x14ac:dyDescent="0.25">
      <c r="A7" s="4" t="s">
        <v>3</v>
      </c>
      <c r="B7" s="4"/>
      <c r="C7" s="6"/>
      <c r="D7" s="4"/>
    </row>
    <row r="8" spans="1:11" x14ac:dyDescent="0.25">
      <c r="A8" s="4"/>
      <c r="B8" s="4"/>
      <c r="C8" s="6"/>
      <c r="D8" s="4"/>
    </row>
    <row r="9" spans="1:11" x14ac:dyDescent="0.25">
      <c r="A9" s="4" t="s">
        <v>4</v>
      </c>
      <c r="B9" s="4"/>
      <c r="C9" s="7" t="s">
        <v>5</v>
      </c>
      <c r="D9" s="8">
        <v>8760</v>
      </c>
    </row>
    <row r="10" spans="1:11" x14ac:dyDescent="0.25">
      <c r="A10" s="4"/>
      <c r="B10" s="4"/>
      <c r="C10" s="9"/>
      <c r="D10" s="9"/>
    </row>
    <row r="11" spans="1:11" ht="45" customHeight="1" x14ac:dyDescent="0.25">
      <c r="A11" s="273" t="s">
        <v>43</v>
      </c>
      <c r="B11" s="273"/>
      <c r="C11" s="9"/>
      <c r="D11" s="11"/>
    </row>
    <row r="12" spans="1:11" ht="15.75" x14ac:dyDescent="0.25">
      <c r="A12" s="4" t="s">
        <v>6</v>
      </c>
      <c r="B12" s="4"/>
      <c r="C12" s="269" t="s">
        <v>7</v>
      </c>
      <c r="D12" s="266">
        <v>16.3</v>
      </c>
      <c r="E12" s="323"/>
    </row>
    <row r="13" spans="1:11" x14ac:dyDescent="0.25">
      <c r="A13" s="4" t="s">
        <v>8</v>
      </c>
      <c r="B13" s="4"/>
      <c r="C13" s="251" t="s">
        <v>9</v>
      </c>
      <c r="D13" s="324">
        <v>29.093699999999998</v>
      </c>
      <c r="E13" s="323"/>
    </row>
    <row r="14" spans="1:11" ht="16.5" x14ac:dyDescent="0.25">
      <c r="A14" s="4" t="s">
        <v>66</v>
      </c>
      <c r="B14" s="4"/>
      <c r="C14" s="251" t="s">
        <v>10</v>
      </c>
      <c r="D14" s="324">
        <v>332.2</v>
      </c>
      <c r="E14" s="323"/>
    </row>
    <row r="15" spans="1:11" x14ac:dyDescent="0.25">
      <c r="A15" s="4" t="s">
        <v>11</v>
      </c>
      <c r="B15" s="4"/>
      <c r="C15" s="251" t="s">
        <v>657</v>
      </c>
      <c r="D15" s="250" t="s">
        <v>656</v>
      </c>
      <c r="E15" s="323"/>
    </row>
    <row r="16" spans="1:11" x14ac:dyDescent="0.25">
      <c r="A16" s="14" t="s">
        <v>12</v>
      </c>
      <c r="B16" s="4"/>
      <c r="C16" s="251" t="s">
        <v>13</v>
      </c>
      <c r="D16" s="250">
        <f>D19/(1-(D18/100))</f>
        <v>197.64677177914086</v>
      </c>
      <c r="E16" s="323"/>
    </row>
    <row r="17" spans="1:5" x14ac:dyDescent="0.25">
      <c r="A17" s="14" t="s">
        <v>14</v>
      </c>
      <c r="B17" s="4"/>
      <c r="C17" s="251" t="s">
        <v>15</v>
      </c>
      <c r="D17" s="253">
        <f>D16*D9*3600/1000000</f>
        <v>6232.9885948269866</v>
      </c>
      <c r="E17" s="323"/>
    </row>
    <row r="18" spans="1:5" x14ac:dyDescent="0.25">
      <c r="A18" s="274" t="s">
        <v>16</v>
      </c>
      <c r="B18" s="274"/>
      <c r="C18" s="325" t="s">
        <v>17</v>
      </c>
      <c r="D18" s="326">
        <v>95.11</v>
      </c>
      <c r="E18" s="323"/>
    </row>
    <row r="19" spans="1:5" x14ac:dyDescent="0.25">
      <c r="A19" s="14" t="s">
        <v>18</v>
      </c>
      <c r="B19" s="4"/>
      <c r="C19" s="251" t="s">
        <v>19</v>
      </c>
      <c r="D19" s="252">
        <f>D14*D13/1000</f>
        <v>9.6649271399999996</v>
      </c>
      <c r="E19" s="323"/>
    </row>
    <row r="20" spans="1:5" x14ac:dyDescent="0.25">
      <c r="A20" s="14" t="s">
        <v>20</v>
      </c>
      <c r="B20" s="4"/>
      <c r="C20" s="251" t="s">
        <v>21</v>
      </c>
      <c r="D20" s="253">
        <f>D19*D9*3600/1000000</f>
        <v>304.79314228703998</v>
      </c>
      <c r="E20" s="323"/>
    </row>
    <row r="21" spans="1:5" x14ac:dyDescent="0.25">
      <c r="A21" s="4"/>
      <c r="B21" s="4"/>
      <c r="C21" s="4"/>
      <c r="D21" s="19"/>
    </row>
    <row r="22" spans="1:5" ht="15.75" thickBot="1" x14ac:dyDescent="0.3">
      <c r="A22" s="5" t="s">
        <v>22</v>
      </c>
      <c r="B22" s="4"/>
      <c r="C22" s="4"/>
      <c r="D22" s="4"/>
    </row>
    <row r="23" spans="1:5" ht="17.25" customHeight="1" thickBot="1" x14ac:dyDescent="0.3">
      <c r="A23" s="20" t="s">
        <v>23</v>
      </c>
      <c r="B23" s="21" t="s">
        <v>24</v>
      </c>
      <c r="C23" s="21" t="s">
        <v>25</v>
      </c>
      <c r="D23" s="21" t="s">
        <v>26</v>
      </c>
    </row>
    <row r="24" spans="1:5" ht="42" customHeight="1" thickBot="1" x14ac:dyDescent="0.3">
      <c r="A24" s="39">
        <v>2908</v>
      </c>
      <c r="B24" s="39" t="s">
        <v>57</v>
      </c>
      <c r="C24" s="24">
        <f>D16</f>
        <v>197.64677177914086</v>
      </c>
      <c r="D24" s="25">
        <f>D17</f>
        <v>6232.9885948269866</v>
      </c>
    </row>
    <row r="25" spans="1:5" x14ac:dyDescent="0.25">
      <c r="A25" s="4"/>
      <c r="B25" s="4"/>
      <c r="C25" s="4"/>
      <c r="D25" s="4"/>
    </row>
    <row r="26" spans="1:5" ht="15.75" thickBot="1" x14ac:dyDescent="0.3">
      <c r="A26" s="5" t="s">
        <v>27</v>
      </c>
      <c r="B26" s="4"/>
      <c r="C26" s="4"/>
      <c r="D26" s="4"/>
    </row>
    <row r="27" spans="1:5" ht="20.25" customHeight="1" thickBot="1" x14ac:dyDescent="0.3">
      <c r="A27" s="20" t="s">
        <v>23</v>
      </c>
      <c r="B27" s="21" t="s">
        <v>24</v>
      </c>
      <c r="C27" s="21" t="s">
        <v>25</v>
      </c>
      <c r="D27" s="21" t="s">
        <v>26</v>
      </c>
    </row>
    <row r="28" spans="1:5" ht="44.25" customHeight="1" thickBot="1" x14ac:dyDescent="0.3">
      <c r="A28" s="39">
        <v>2908</v>
      </c>
      <c r="B28" s="39" t="s">
        <v>57</v>
      </c>
      <c r="C28" s="24">
        <f>D19</f>
        <v>9.6649271399999996</v>
      </c>
      <c r="D28" s="26">
        <f>D20</f>
        <v>304.79314228703998</v>
      </c>
    </row>
    <row r="29" spans="1:5" ht="24.75" customHeight="1" x14ac:dyDescent="0.25">
      <c r="A29" s="27"/>
      <c r="B29" s="27"/>
      <c r="C29" s="28"/>
      <c r="D29" s="29"/>
    </row>
    <row r="30" spans="1:5" x14ac:dyDescent="0.25">
      <c r="A30" s="224" t="s">
        <v>88</v>
      </c>
      <c r="B30" s="181"/>
      <c r="C30" s="4"/>
      <c r="D30" s="4"/>
    </row>
    <row r="31" spans="1:5" x14ac:dyDescent="0.25">
      <c r="A31" s="224" t="s">
        <v>588</v>
      </c>
      <c r="B31" s="181"/>
      <c r="C31" s="4"/>
      <c r="D31" s="4"/>
    </row>
    <row r="32" spans="1:5" s="4" customFormat="1" ht="16.5" customHeight="1" x14ac:dyDescent="0.2">
      <c r="A32" s="27"/>
      <c r="B32" s="27"/>
      <c r="C32" s="28"/>
      <c r="D32" s="29"/>
    </row>
    <row r="33" spans="1:4" x14ac:dyDescent="0.25">
      <c r="A33" s="60" t="s">
        <v>138</v>
      </c>
      <c r="B33" s="60"/>
    </row>
    <row r="34" spans="1:4" x14ac:dyDescent="0.25">
      <c r="A34" s="5" t="s">
        <v>99</v>
      </c>
      <c r="B34" s="4"/>
      <c r="C34" s="4"/>
      <c r="D34" s="4"/>
    </row>
    <row r="35" spans="1:4" x14ac:dyDescent="0.25">
      <c r="A35" s="5" t="s">
        <v>137</v>
      </c>
      <c r="B35" s="4"/>
      <c r="C35" s="4"/>
      <c r="D35" s="4"/>
    </row>
    <row r="36" spans="1:4" x14ac:dyDescent="0.25">
      <c r="A36" s="5" t="s">
        <v>100</v>
      </c>
      <c r="B36" s="4"/>
      <c r="C36" s="9" t="s">
        <v>101</v>
      </c>
      <c r="D36" s="9">
        <v>0.04</v>
      </c>
    </row>
    <row r="37" spans="1:4" x14ac:dyDescent="0.25">
      <c r="A37" s="5" t="s">
        <v>102</v>
      </c>
      <c r="B37" s="4"/>
      <c r="C37" s="9" t="s">
        <v>103</v>
      </c>
      <c r="D37" s="9">
        <v>0.02</v>
      </c>
    </row>
    <row r="38" spans="1:4" ht="33" customHeight="1" x14ac:dyDescent="0.25">
      <c r="A38" s="271" t="s">
        <v>62</v>
      </c>
      <c r="B38" s="271"/>
      <c r="C38" s="271"/>
      <c r="D38" s="53"/>
    </row>
    <row r="39" spans="1:4" x14ac:dyDescent="0.25">
      <c r="A39" s="5" t="s">
        <v>104</v>
      </c>
      <c r="B39" s="4"/>
      <c r="C39" s="9" t="s">
        <v>105</v>
      </c>
      <c r="D39" s="9">
        <v>1</v>
      </c>
    </row>
    <row r="40" spans="1:4" x14ac:dyDescent="0.25">
      <c r="A40" s="5" t="s">
        <v>163</v>
      </c>
      <c r="B40" s="4"/>
      <c r="C40" s="4"/>
      <c r="D40" s="53"/>
    </row>
    <row r="41" spans="1:4" x14ac:dyDescent="0.25">
      <c r="A41" s="5" t="s">
        <v>106</v>
      </c>
      <c r="B41" s="4"/>
      <c r="C41" s="4"/>
      <c r="D41" s="53"/>
    </row>
    <row r="42" spans="1:4" x14ac:dyDescent="0.25">
      <c r="A42" s="5" t="s">
        <v>107</v>
      </c>
      <c r="B42" s="4"/>
      <c r="C42" s="9" t="s">
        <v>108</v>
      </c>
      <c r="D42" s="9">
        <v>0.5</v>
      </c>
    </row>
    <row r="43" spans="1:4" x14ac:dyDescent="0.25">
      <c r="A43" s="5" t="s">
        <v>109</v>
      </c>
      <c r="B43" s="4"/>
      <c r="C43" s="9" t="s">
        <v>110</v>
      </c>
      <c r="D43" s="9">
        <v>1</v>
      </c>
    </row>
    <row r="44" spans="1:4" x14ac:dyDescent="0.25">
      <c r="A44" s="5" t="s">
        <v>111</v>
      </c>
      <c r="B44" s="4"/>
      <c r="C44" s="9" t="s">
        <v>112</v>
      </c>
      <c r="D44" s="9">
        <v>1</v>
      </c>
    </row>
    <row r="45" spans="1:4" x14ac:dyDescent="0.25">
      <c r="A45" s="5" t="s">
        <v>113</v>
      </c>
      <c r="B45" s="4"/>
      <c r="C45" s="9" t="s">
        <v>114</v>
      </c>
      <c r="D45" s="9">
        <v>2</v>
      </c>
    </row>
    <row r="46" spans="1:4" x14ac:dyDescent="0.25">
      <c r="A46" s="5" t="s">
        <v>115</v>
      </c>
      <c r="B46" s="4"/>
      <c r="C46" s="9" t="s">
        <v>116</v>
      </c>
      <c r="D46" s="9">
        <v>1</v>
      </c>
    </row>
    <row r="47" spans="1:4" x14ac:dyDescent="0.25">
      <c r="A47" s="5" t="s">
        <v>80</v>
      </c>
      <c r="B47" s="4"/>
      <c r="C47" s="9" t="s">
        <v>40</v>
      </c>
      <c r="D47" s="9">
        <v>8.2100000000000009</v>
      </c>
    </row>
    <row r="48" spans="1:4" x14ac:dyDescent="0.25">
      <c r="A48" s="5" t="s">
        <v>117</v>
      </c>
      <c r="B48" s="4"/>
      <c r="C48" s="9" t="s">
        <v>42</v>
      </c>
      <c r="D48" s="9">
        <v>0.2</v>
      </c>
    </row>
    <row r="49" spans="1:4" x14ac:dyDescent="0.25">
      <c r="A49" s="5" t="s">
        <v>118</v>
      </c>
      <c r="B49" s="4"/>
      <c r="C49" s="9" t="s">
        <v>119</v>
      </c>
      <c r="D49" s="9">
        <v>20</v>
      </c>
    </row>
    <row r="50" spans="1:4" x14ac:dyDescent="0.25">
      <c r="A50" s="5" t="s">
        <v>120</v>
      </c>
      <c r="B50" s="4"/>
      <c r="C50" s="9" t="s">
        <v>121</v>
      </c>
      <c r="D50" s="9">
        <v>0.5</v>
      </c>
    </row>
    <row r="51" spans="1:4" x14ac:dyDescent="0.25">
      <c r="A51" s="5" t="s">
        <v>122</v>
      </c>
      <c r="B51" s="4"/>
      <c r="C51" s="9" t="s">
        <v>123</v>
      </c>
      <c r="D51" s="9">
        <v>0.5</v>
      </c>
    </row>
    <row r="52" spans="1:4" x14ac:dyDescent="0.25">
      <c r="A52" s="5" t="s">
        <v>124</v>
      </c>
      <c r="B52" s="4"/>
      <c r="C52" s="9" t="s">
        <v>75</v>
      </c>
      <c r="D52" s="9">
        <v>0.4</v>
      </c>
    </row>
    <row r="53" spans="1:4" x14ac:dyDescent="0.25">
      <c r="A53" s="5" t="s">
        <v>125</v>
      </c>
      <c r="B53" s="4"/>
      <c r="C53" s="9" t="s">
        <v>126</v>
      </c>
      <c r="D53" s="9">
        <v>185.8</v>
      </c>
    </row>
    <row r="54" spans="1:4" x14ac:dyDescent="0.25">
      <c r="A54" s="5" t="s">
        <v>127</v>
      </c>
      <c r="B54" s="4"/>
      <c r="C54" s="9" t="s">
        <v>38</v>
      </c>
      <c r="D54" s="9">
        <v>1160778</v>
      </c>
    </row>
    <row r="55" spans="1:4" x14ac:dyDescent="0.25">
      <c r="A55" s="5" t="s">
        <v>128</v>
      </c>
      <c r="B55" s="4"/>
      <c r="C55" s="9" t="s">
        <v>82</v>
      </c>
      <c r="D55" s="9">
        <v>0</v>
      </c>
    </row>
    <row r="56" spans="1:4" x14ac:dyDescent="0.25">
      <c r="A56" s="5" t="s">
        <v>610</v>
      </c>
      <c r="B56" s="4"/>
      <c r="C56" s="4"/>
      <c r="D56" s="53"/>
    </row>
    <row r="57" spans="1:4" ht="15" customHeight="1" x14ac:dyDescent="0.25">
      <c r="A57" s="270" t="s">
        <v>130</v>
      </c>
      <c r="B57" s="270"/>
      <c r="C57" s="54" t="s">
        <v>131</v>
      </c>
      <c r="D57" s="55">
        <f>D36*D37*D46*D42*D48*D50*D39*D52*D53*1000000/3600*(1-D55)</f>
        <v>0.82577777777777794</v>
      </c>
    </row>
    <row r="58" spans="1:4" ht="15" customHeight="1" x14ac:dyDescent="0.25">
      <c r="A58" s="270" t="s">
        <v>132</v>
      </c>
      <c r="B58" s="270"/>
      <c r="C58" s="54" t="s">
        <v>133</v>
      </c>
      <c r="D58" s="55">
        <f>D36*D37*D44*D42*D48*D50*D39*D52*D54*(1-D55)</f>
        <v>18.572448000000001</v>
      </c>
    </row>
    <row r="59" spans="1:4" x14ac:dyDescent="0.25">
      <c r="A59" s="222"/>
      <c r="B59" s="222"/>
      <c r="C59" s="54"/>
      <c r="D59" s="55"/>
    </row>
    <row r="60" spans="1:4" x14ac:dyDescent="0.25">
      <c r="A60" s="5" t="s">
        <v>67</v>
      </c>
      <c r="B60" s="4"/>
      <c r="C60" s="9" t="s">
        <v>68</v>
      </c>
      <c r="D60" s="9">
        <v>0.4</v>
      </c>
    </row>
    <row r="61" spans="1:4" x14ac:dyDescent="0.25">
      <c r="A61" s="5" t="s">
        <v>47</v>
      </c>
      <c r="B61" s="4"/>
      <c r="C61" s="4"/>
      <c r="D61" s="53"/>
    </row>
    <row r="62" spans="1:4" x14ac:dyDescent="0.25">
      <c r="A62" s="5" t="s">
        <v>134</v>
      </c>
      <c r="B62" s="4"/>
      <c r="C62" s="56" t="s">
        <v>15</v>
      </c>
      <c r="D62" s="61">
        <f>D58*D60</f>
        <v>7.4289792000000006</v>
      </c>
    </row>
    <row r="63" spans="1:4" x14ac:dyDescent="0.25">
      <c r="A63" s="5" t="s">
        <v>135</v>
      </c>
      <c r="B63" s="4"/>
      <c r="C63" s="56" t="s">
        <v>136</v>
      </c>
      <c r="D63" s="58">
        <f>D57*D60</f>
        <v>0.33031111111111122</v>
      </c>
    </row>
    <row r="65" spans="1:4" ht="15.75" thickBot="1" x14ac:dyDescent="0.3">
      <c r="A65" s="5" t="s">
        <v>55</v>
      </c>
      <c r="B65" s="4"/>
      <c r="C65" s="4"/>
      <c r="D65" s="4"/>
    </row>
    <row r="66" spans="1:4" ht="15.75" thickBot="1" x14ac:dyDescent="0.3">
      <c r="A66" s="20" t="s">
        <v>23</v>
      </c>
      <c r="B66" s="21" t="s">
        <v>56</v>
      </c>
      <c r="C66" s="21" t="s">
        <v>25</v>
      </c>
      <c r="D66" s="21" t="s">
        <v>26</v>
      </c>
    </row>
    <row r="67" spans="1:4" ht="26.25" thickBot="1" x14ac:dyDescent="0.3">
      <c r="A67" s="22">
        <v>2909</v>
      </c>
      <c r="B67" s="39" t="s">
        <v>65</v>
      </c>
      <c r="C67" s="62">
        <f>D63</f>
        <v>0.33031111111111122</v>
      </c>
      <c r="D67" s="102">
        <f>D62</f>
        <v>7.4289792000000006</v>
      </c>
    </row>
    <row r="68" spans="1:4" x14ac:dyDescent="0.25">
      <c r="A68" s="27"/>
      <c r="B68" s="27"/>
      <c r="C68" s="101"/>
      <c r="D68" s="225"/>
    </row>
    <row r="69" spans="1:4" x14ac:dyDescent="0.25">
      <c r="A69" s="60" t="s">
        <v>139</v>
      </c>
      <c r="B69" s="60"/>
    </row>
    <row r="70" spans="1:4" x14ac:dyDescent="0.25">
      <c r="A70" s="5" t="s">
        <v>99</v>
      </c>
      <c r="B70" s="4"/>
      <c r="C70" s="4"/>
      <c r="D70" s="4"/>
    </row>
    <row r="71" spans="1:4" x14ac:dyDescent="0.25">
      <c r="A71" s="5" t="s">
        <v>141</v>
      </c>
      <c r="B71" s="4"/>
      <c r="C71" s="4"/>
      <c r="D71" s="4"/>
    </row>
    <row r="72" spans="1:4" x14ac:dyDescent="0.25">
      <c r="A72" s="5" t="s">
        <v>100</v>
      </c>
      <c r="B72" s="4"/>
      <c r="C72" s="9" t="s">
        <v>101</v>
      </c>
      <c r="D72" s="9">
        <v>0.02</v>
      </c>
    </row>
    <row r="73" spans="1:4" x14ac:dyDescent="0.25">
      <c r="A73" s="5" t="s">
        <v>102</v>
      </c>
      <c r="B73" s="4"/>
      <c r="C73" s="9" t="s">
        <v>103</v>
      </c>
      <c r="D73" s="9">
        <v>0.04</v>
      </c>
    </row>
    <row r="74" spans="1:4" ht="27" customHeight="1" x14ac:dyDescent="0.25">
      <c r="A74" s="271" t="s">
        <v>62</v>
      </c>
      <c r="B74" s="271"/>
      <c r="C74" s="271"/>
      <c r="D74" s="53"/>
    </row>
    <row r="75" spans="1:4" x14ac:dyDescent="0.25">
      <c r="A75" s="5" t="s">
        <v>104</v>
      </c>
      <c r="B75" s="4"/>
      <c r="C75" s="9" t="s">
        <v>105</v>
      </c>
      <c r="D75" s="9">
        <v>1</v>
      </c>
    </row>
    <row r="76" spans="1:4" x14ac:dyDescent="0.25">
      <c r="A76" s="5" t="s">
        <v>163</v>
      </c>
      <c r="B76" s="4"/>
      <c r="C76" s="4"/>
      <c r="D76" s="53"/>
    </row>
    <row r="77" spans="1:4" x14ac:dyDescent="0.25">
      <c r="A77" s="5" t="s">
        <v>106</v>
      </c>
      <c r="B77" s="4"/>
      <c r="C77" s="4"/>
      <c r="D77" s="53"/>
    </row>
    <row r="78" spans="1:4" x14ac:dyDescent="0.25">
      <c r="A78" s="5" t="s">
        <v>107</v>
      </c>
      <c r="B78" s="4"/>
      <c r="C78" s="9" t="s">
        <v>108</v>
      </c>
      <c r="D78" s="9">
        <v>0.5</v>
      </c>
    </row>
    <row r="79" spans="1:4" x14ac:dyDescent="0.25">
      <c r="A79" s="5" t="s">
        <v>109</v>
      </c>
      <c r="B79" s="4"/>
      <c r="C79" s="9" t="s">
        <v>110</v>
      </c>
      <c r="D79" s="9">
        <v>1</v>
      </c>
    </row>
    <row r="80" spans="1:4" x14ac:dyDescent="0.25">
      <c r="A80" s="5" t="s">
        <v>111</v>
      </c>
      <c r="B80" s="4"/>
      <c r="C80" s="9" t="s">
        <v>112</v>
      </c>
      <c r="D80" s="9">
        <v>1</v>
      </c>
    </row>
    <row r="81" spans="1:4" x14ac:dyDescent="0.25">
      <c r="A81" s="5" t="s">
        <v>113</v>
      </c>
      <c r="B81" s="4"/>
      <c r="C81" s="9" t="s">
        <v>114</v>
      </c>
      <c r="D81" s="9">
        <v>2</v>
      </c>
    </row>
    <row r="82" spans="1:4" x14ac:dyDescent="0.25">
      <c r="A82" s="5" t="s">
        <v>115</v>
      </c>
      <c r="B82" s="4"/>
      <c r="C82" s="9" t="s">
        <v>116</v>
      </c>
      <c r="D82" s="9">
        <v>1</v>
      </c>
    </row>
    <row r="83" spans="1:4" x14ac:dyDescent="0.25">
      <c r="A83" s="5" t="s">
        <v>80</v>
      </c>
      <c r="B83" s="4"/>
      <c r="C83" s="9" t="s">
        <v>40</v>
      </c>
      <c r="D83" s="9">
        <v>2</v>
      </c>
    </row>
    <row r="84" spans="1:4" x14ac:dyDescent="0.25">
      <c r="A84" s="5" t="s">
        <v>117</v>
      </c>
      <c r="B84" s="4"/>
      <c r="C84" s="9" t="s">
        <v>42</v>
      </c>
      <c r="D84" s="9">
        <v>0.8</v>
      </c>
    </row>
    <row r="85" spans="1:4" x14ac:dyDescent="0.25">
      <c r="A85" s="5" t="s">
        <v>118</v>
      </c>
      <c r="B85" s="4"/>
      <c r="C85" s="9" t="s">
        <v>119</v>
      </c>
      <c r="D85" s="9">
        <v>10</v>
      </c>
    </row>
    <row r="86" spans="1:4" x14ac:dyDescent="0.25">
      <c r="A86" s="5" t="s">
        <v>120</v>
      </c>
      <c r="B86" s="4"/>
      <c r="C86" s="9" t="s">
        <v>121</v>
      </c>
      <c r="D86" s="9">
        <v>0.5</v>
      </c>
    </row>
    <row r="87" spans="1:4" x14ac:dyDescent="0.25">
      <c r="A87" s="5" t="s">
        <v>122</v>
      </c>
      <c r="B87" s="4"/>
      <c r="C87" s="9" t="s">
        <v>123</v>
      </c>
      <c r="D87" s="9">
        <v>0.5</v>
      </c>
    </row>
    <row r="88" spans="1:4" x14ac:dyDescent="0.25">
      <c r="A88" s="5" t="s">
        <v>124</v>
      </c>
      <c r="B88" s="4"/>
      <c r="C88" s="9" t="s">
        <v>75</v>
      </c>
      <c r="D88" s="9">
        <v>0.4</v>
      </c>
    </row>
    <row r="89" spans="1:4" x14ac:dyDescent="0.25">
      <c r="A89" s="5" t="s">
        <v>125</v>
      </c>
      <c r="B89" s="4"/>
      <c r="C89" s="9" t="s">
        <v>126</v>
      </c>
      <c r="D89" s="9">
        <v>267</v>
      </c>
    </row>
    <row r="90" spans="1:4" x14ac:dyDescent="0.25">
      <c r="A90" s="5" t="s">
        <v>127</v>
      </c>
      <c r="B90" s="4"/>
      <c r="C90" s="9" t="s">
        <v>38</v>
      </c>
      <c r="D90" s="9">
        <v>65000</v>
      </c>
    </row>
    <row r="91" spans="1:4" x14ac:dyDescent="0.25">
      <c r="A91" s="5" t="s">
        <v>128</v>
      </c>
      <c r="B91" s="4"/>
      <c r="C91" s="9" t="s">
        <v>82</v>
      </c>
      <c r="D91" s="9">
        <v>0</v>
      </c>
    </row>
    <row r="92" spans="1:4" x14ac:dyDescent="0.25">
      <c r="A92" s="5" t="s">
        <v>610</v>
      </c>
      <c r="B92" s="4"/>
      <c r="C92" s="4"/>
      <c r="D92" s="53"/>
    </row>
    <row r="93" spans="1:4" ht="15" customHeight="1" x14ac:dyDescent="0.25">
      <c r="A93" s="270" t="s">
        <v>130</v>
      </c>
      <c r="B93" s="270"/>
      <c r="C93" s="54" t="s">
        <v>131</v>
      </c>
      <c r="D93" s="55">
        <f>D72*D73*D82*D78*D84*D86*D75*D88*D89*1000000/3600*(1-D91)</f>
        <v>4.7466666666666679</v>
      </c>
    </row>
    <row r="94" spans="1:4" ht="15" customHeight="1" x14ac:dyDescent="0.25">
      <c r="A94" s="270" t="s">
        <v>132</v>
      </c>
      <c r="B94" s="270"/>
      <c r="C94" s="54" t="s">
        <v>133</v>
      </c>
      <c r="D94" s="55">
        <f>D72*D73*D80*D78*D84*D86*D75*D88*D90*(1-D91)</f>
        <v>4.160000000000001</v>
      </c>
    </row>
    <row r="95" spans="1:4" x14ac:dyDescent="0.25">
      <c r="A95" s="222"/>
      <c r="B95" s="222"/>
      <c r="C95" s="54"/>
      <c r="D95" s="55"/>
    </row>
    <row r="96" spans="1:4" x14ac:dyDescent="0.25">
      <c r="A96" s="5" t="s">
        <v>67</v>
      </c>
      <c r="B96" s="4"/>
      <c r="C96" s="9" t="s">
        <v>68</v>
      </c>
      <c r="D96" s="9">
        <v>0.4</v>
      </c>
    </row>
    <row r="97" spans="1:4" x14ac:dyDescent="0.25">
      <c r="A97" s="5" t="s">
        <v>47</v>
      </c>
      <c r="B97" s="4"/>
      <c r="C97" s="4"/>
      <c r="D97" s="53"/>
    </row>
    <row r="98" spans="1:4" x14ac:dyDescent="0.25">
      <c r="A98" s="5" t="s">
        <v>134</v>
      </c>
      <c r="B98" s="4"/>
      <c r="C98" s="56" t="s">
        <v>15</v>
      </c>
      <c r="D98" s="58">
        <f>D94*D96</f>
        <v>1.6640000000000006</v>
      </c>
    </row>
    <row r="99" spans="1:4" x14ac:dyDescent="0.25">
      <c r="A99" s="5" t="s">
        <v>135</v>
      </c>
      <c r="B99" s="4"/>
      <c r="C99" s="56" t="s">
        <v>136</v>
      </c>
      <c r="D99" s="58">
        <f>D93*D96</f>
        <v>1.8986666666666672</v>
      </c>
    </row>
    <row r="101" spans="1:4" ht="15.75" thickBot="1" x14ac:dyDescent="0.3">
      <c r="A101" s="5" t="s">
        <v>55</v>
      </c>
      <c r="B101" s="4"/>
      <c r="C101" s="4"/>
      <c r="D101" s="4"/>
    </row>
    <row r="102" spans="1:4" ht="15.75" thickBot="1" x14ac:dyDescent="0.3">
      <c r="A102" s="20" t="s">
        <v>23</v>
      </c>
      <c r="B102" s="21" t="s">
        <v>56</v>
      </c>
      <c r="C102" s="21" t="s">
        <v>25</v>
      </c>
      <c r="D102" s="21" t="s">
        <v>26</v>
      </c>
    </row>
    <row r="103" spans="1:4" ht="26.25" thickBot="1" x14ac:dyDescent="0.3">
      <c r="A103" s="22">
        <v>2909</v>
      </c>
      <c r="B103" s="39" t="s">
        <v>65</v>
      </c>
      <c r="C103" s="62">
        <f>D99</f>
        <v>1.8986666666666672</v>
      </c>
      <c r="D103" s="47">
        <f>D98</f>
        <v>1.6640000000000006</v>
      </c>
    </row>
    <row r="104" spans="1:4" x14ac:dyDescent="0.25">
      <c r="A104" s="27"/>
      <c r="B104" s="27"/>
      <c r="C104" s="101"/>
      <c r="D104" s="49"/>
    </row>
    <row r="105" spans="1:4" x14ac:dyDescent="0.25">
      <c r="A105" s="60" t="s">
        <v>140</v>
      </c>
      <c r="B105" s="60"/>
    </row>
    <row r="106" spans="1:4" x14ac:dyDescent="0.25">
      <c r="A106" s="5" t="s">
        <v>99</v>
      </c>
      <c r="B106" s="4"/>
      <c r="C106" s="4"/>
      <c r="D106" s="4"/>
    </row>
    <row r="107" spans="1:4" x14ac:dyDescent="0.25">
      <c r="A107" s="5" t="s">
        <v>142</v>
      </c>
      <c r="B107" s="4"/>
      <c r="C107" s="4"/>
      <c r="D107" s="4"/>
    </row>
    <row r="108" spans="1:4" x14ac:dyDescent="0.25">
      <c r="A108" s="5" t="s">
        <v>100</v>
      </c>
      <c r="B108" s="4"/>
      <c r="C108" s="9" t="s">
        <v>101</v>
      </c>
      <c r="D108" s="9">
        <v>0.05</v>
      </c>
    </row>
    <row r="109" spans="1:4" x14ac:dyDescent="0.25">
      <c r="A109" s="5" t="s">
        <v>102</v>
      </c>
      <c r="B109" s="4"/>
      <c r="C109" s="9" t="s">
        <v>103</v>
      </c>
      <c r="D109" s="9">
        <v>0.03</v>
      </c>
    </row>
    <row r="110" spans="1:4" ht="16.5" customHeight="1" x14ac:dyDescent="0.25">
      <c r="A110" s="271" t="s">
        <v>63</v>
      </c>
      <c r="B110" s="271"/>
      <c r="C110" s="271"/>
      <c r="D110" s="53"/>
    </row>
    <row r="111" spans="1:4" x14ac:dyDescent="0.25">
      <c r="A111" s="5" t="s">
        <v>104</v>
      </c>
      <c r="B111" s="4"/>
      <c r="C111" s="9" t="s">
        <v>105</v>
      </c>
      <c r="D111" s="9">
        <v>1</v>
      </c>
    </row>
    <row r="112" spans="1:4" x14ac:dyDescent="0.25">
      <c r="A112" s="5" t="s">
        <v>163</v>
      </c>
      <c r="B112" s="4"/>
      <c r="C112" s="4"/>
      <c r="D112" s="53"/>
    </row>
    <row r="113" spans="1:4" x14ac:dyDescent="0.25">
      <c r="A113" s="5" t="s">
        <v>106</v>
      </c>
      <c r="B113" s="4"/>
      <c r="C113" s="4"/>
      <c r="D113" s="53"/>
    </row>
    <row r="114" spans="1:4" x14ac:dyDescent="0.25">
      <c r="A114" s="5" t="s">
        <v>107</v>
      </c>
      <c r="B114" s="4"/>
      <c r="C114" s="9" t="s">
        <v>108</v>
      </c>
      <c r="D114" s="9">
        <v>0.5</v>
      </c>
    </row>
    <row r="115" spans="1:4" x14ac:dyDescent="0.25">
      <c r="A115" s="5" t="s">
        <v>109</v>
      </c>
      <c r="B115" s="4"/>
      <c r="C115" s="9" t="s">
        <v>110</v>
      </c>
      <c r="D115" s="9">
        <v>1</v>
      </c>
    </row>
    <row r="116" spans="1:4" x14ac:dyDescent="0.25">
      <c r="A116" s="5" t="s">
        <v>111</v>
      </c>
      <c r="B116" s="4"/>
      <c r="C116" s="9" t="s">
        <v>112</v>
      </c>
      <c r="D116" s="9">
        <v>1</v>
      </c>
    </row>
    <row r="117" spans="1:4" x14ac:dyDescent="0.25">
      <c r="A117" s="5" t="s">
        <v>113</v>
      </c>
      <c r="B117" s="4"/>
      <c r="C117" s="9" t="s">
        <v>114</v>
      </c>
      <c r="D117" s="9">
        <v>2</v>
      </c>
    </row>
    <row r="118" spans="1:4" x14ac:dyDescent="0.25">
      <c r="A118" s="5" t="s">
        <v>115</v>
      </c>
      <c r="B118" s="4"/>
      <c r="C118" s="9" t="s">
        <v>116</v>
      </c>
      <c r="D118" s="9">
        <v>1</v>
      </c>
    </row>
    <row r="119" spans="1:4" x14ac:dyDescent="0.25">
      <c r="A119" s="5" t="s">
        <v>80</v>
      </c>
      <c r="B119" s="4"/>
      <c r="C119" s="9" t="s">
        <v>40</v>
      </c>
      <c r="D119" s="9">
        <v>0</v>
      </c>
    </row>
    <row r="120" spans="1:4" x14ac:dyDescent="0.25">
      <c r="A120" s="5" t="s">
        <v>117</v>
      </c>
      <c r="B120" s="4"/>
      <c r="C120" s="9" t="s">
        <v>42</v>
      </c>
      <c r="D120" s="9">
        <v>1</v>
      </c>
    </row>
    <row r="121" spans="1:4" x14ac:dyDescent="0.25">
      <c r="A121" s="5" t="s">
        <v>118</v>
      </c>
      <c r="B121" s="4"/>
      <c r="C121" s="9" t="s">
        <v>119</v>
      </c>
      <c r="D121" s="9">
        <v>20</v>
      </c>
    </row>
    <row r="122" spans="1:4" x14ac:dyDescent="0.25">
      <c r="A122" s="5" t="s">
        <v>120</v>
      </c>
      <c r="B122" s="4"/>
      <c r="C122" s="9" t="s">
        <v>121</v>
      </c>
      <c r="D122" s="9">
        <v>0.5</v>
      </c>
    </row>
    <row r="123" spans="1:4" x14ac:dyDescent="0.25">
      <c r="A123" s="5" t="s">
        <v>122</v>
      </c>
      <c r="B123" s="4"/>
      <c r="C123" s="9" t="s">
        <v>123</v>
      </c>
      <c r="D123" s="9">
        <v>0.5</v>
      </c>
    </row>
    <row r="124" spans="1:4" x14ac:dyDescent="0.25">
      <c r="A124" s="5" t="s">
        <v>124</v>
      </c>
      <c r="B124" s="4"/>
      <c r="C124" s="9" t="s">
        <v>75</v>
      </c>
      <c r="D124" s="9">
        <v>0.4</v>
      </c>
    </row>
    <row r="125" spans="1:4" x14ac:dyDescent="0.25">
      <c r="A125" s="5" t="s">
        <v>125</v>
      </c>
      <c r="B125" s="4"/>
      <c r="C125" s="9" t="s">
        <v>126</v>
      </c>
      <c r="D125" s="9">
        <v>185.8</v>
      </c>
    </row>
    <row r="126" spans="1:4" x14ac:dyDescent="0.25">
      <c r="A126" s="5" t="s">
        <v>127</v>
      </c>
      <c r="B126" s="4"/>
      <c r="C126" s="9" t="s">
        <v>38</v>
      </c>
      <c r="D126" s="9">
        <v>38298.550000000003</v>
      </c>
    </row>
    <row r="127" spans="1:4" x14ac:dyDescent="0.25">
      <c r="A127" s="5" t="s">
        <v>128</v>
      </c>
      <c r="B127" s="4"/>
      <c r="C127" s="9" t="s">
        <v>82</v>
      </c>
      <c r="D127" s="9">
        <v>0</v>
      </c>
    </row>
    <row r="128" spans="1:4" x14ac:dyDescent="0.25">
      <c r="A128" s="5" t="s">
        <v>610</v>
      </c>
      <c r="B128" s="4"/>
      <c r="C128" s="4"/>
      <c r="D128" s="53"/>
    </row>
    <row r="129" spans="1:4" ht="15" customHeight="1" x14ac:dyDescent="0.25">
      <c r="A129" s="270" t="s">
        <v>130</v>
      </c>
      <c r="B129" s="270"/>
      <c r="C129" s="54" t="s">
        <v>131</v>
      </c>
      <c r="D129" s="55">
        <f>D108*D109*D118*D114*D120*D122*D111*D124*D125*1000000/3600*(1-D127)</f>
        <v>7.7416666666666689</v>
      </c>
    </row>
    <row r="130" spans="1:4" ht="15" customHeight="1" x14ac:dyDescent="0.25">
      <c r="A130" s="270" t="s">
        <v>132</v>
      </c>
      <c r="B130" s="270"/>
      <c r="C130" s="54" t="s">
        <v>133</v>
      </c>
      <c r="D130" s="55">
        <f>D108*D109*D116*D114*D120*D122*D111*D124*D126*(1-D127)</f>
        <v>5.7447825000000012</v>
      </c>
    </row>
    <row r="131" spans="1:4" x14ac:dyDescent="0.25">
      <c r="A131" s="222"/>
      <c r="B131" s="222"/>
      <c r="C131" s="54"/>
      <c r="D131" s="55"/>
    </row>
    <row r="132" spans="1:4" x14ac:dyDescent="0.25">
      <c r="A132" s="5" t="s">
        <v>67</v>
      </c>
      <c r="B132" s="4"/>
      <c r="C132" s="9" t="s">
        <v>68</v>
      </c>
      <c r="D132" s="9">
        <v>0.4</v>
      </c>
    </row>
    <row r="133" spans="1:4" x14ac:dyDescent="0.25">
      <c r="A133" s="5" t="s">
        <v>47</v>
      </c>
      <c r="B133" s="4"/>
      <c r="C133" s="4"/>
      <c r="D133" s="53"/>
    </row>
    <row r="134" spans="1:4" x14ac:dyDescent="0.25">
      <c r="A134" s="5" t="s">
        <v>134</v>
      </c>
      <c r="B134" s="4"/>
      <c r="C134" s="56" t="s">
        <v>15</v>
      </c>
      <c r="D134" s="226">
        <f>D130*D132</f>
        <v>2.2979130000000008</v>
      </c>
    </row>
    <row r="135" spans="1:4" x14ac:dyDescent="0.25">
      <c r="A135" s="5" t="s">
        <v>135</v>
      </c>
      <c r="B135" s="4"/>
      <c r="C135" s="56" t="s">
        <v>136</v>
      </c>
      <c r="D135" s="58">
        <f>D129*D132</f>
        <v>3.0966666666666676</v>
      </c>
    </row>
    <row r="137" spans="1:4" ht="15.75" thickBot="1" x14ac:dyDescent="0.3">
      <c r="A137" s="5" t="s">
        <v>55</v>
      </c>
      <c r="B137" s="4"/>
      <c r="C137" s="4"/>
      <c r="D137" s="4"/>
    </row>
    <row r="138" spans="1:4" ht="15.75" thickBot="1" x14ac:dyDescent="0.3">
      <c r="A138" s="20" t="s">
        <v>23</v>
      </c>
      <c r="B138" s="21" t="s">
        <v>56</v>
      </c>
      <c r="C138" s="21" t="s">
        <v>25</v>
      </c>
      <c r="D138" s="21" t="s">
        <v>26</v>
      </c>
    </row>
    <row r="139" spans="1:4" ht="15.75" thickBot="1" x14ac:dyDescent="0.3">
      <c r="A139" s="22">
        <v>2907</v>
      </c>
      <c r="B139" s="39" t="s">
        <v>64</v>
      </c>
      <c r="C139" s="62">
        <f>D135</f>
        <v>3.0966666666666676</v>
      </c>
      <c r="D139" s="47">
        <f>D134</f>
        <v>2.2979130000000008</v>
      </c>
    </row>
    <row r="140" spans="1:4" x14ac:dyDescent="0.25">
      <c r="A140" s="27"/>
      <c r="B140" s="27"/>
      <c r="C140" s="101"/>
      <c r="D140" s="49"/>
    </row>
    <row r="141" spans="1:4" x14ac:dyDescent="0.25">
      <c r="A141" s="60" t="s">
        <v>143</v>
      </c>
      <c r="B141" s="60"/>
    </row>
    <row r="142" spans="1:4" x14ac:dyDescent="0.25">
      <c r="A142" s="5" t="s">
        <v>99</v>
      </c>
      <c r="B142" s="4"/>
      <c r="C142" s="4"/>
      <c r="D142" s="4"/>
    </row>
    <row r="143" spans="1:4" x14ac:dyDescent="0.25">
      <c r="A143" s="5" t="s">
        <v>144</v>
      </c>
      <c r="B143" s="4"/>
      <c r="C143" s="4"/>
      <c r="D143" s="4"/>
    </row>
    <row r="144" spans="1:4" x14ac:dyDescent="0.25">
      <c r="A144" s="5" t="s">
        <v>100</v>
      </c>
      <c r="B144" s="4"/>
      <c r="C144" s="9" t="s">
        <v>101</v>
      </c>
      <c r="D144" s="9">
        <v>0.03</v>
      </c>
    </row>
    <row r="145" spans="1:4" x14ac:dyDescent="0.25">
      <c r="A145" s="5" t="s">
        <v>102</v>
      </c>
      <c r="B145" s="4"/>
      <c r="C145" s="9" t="s">
        <v>103</v>
      </c>
      <c r="D145" s="9">
        <v>0.02</v>
      </c>
    </row>
    <row r="146" spans="1:4" ht="40.5" customHeight="1" x14ac:dyDescent="0.25">
      <c r="A146" s="271" t="s">
        <v>43</v>
      </c>
      <c r="B146" s="271"/>
      <c r="C146" s="4"/>
      <c r="D146" s="53"/>
    </row>
    <row r="147" spans="1:4" x14ac:dyDescent="0.25">
      <c r="A147" s="5" t="s">
        <v>104</v>
      </c>
      <c r="B147" s="4"/>
      <c r="C147" s="9" t="s">
        <v>105</v>
      </c>
      <c r="D147" s="9">
        <v>1</v>
      </c>
    </row>
    <row r="148" spans="1:4" x14ac:dyDescent="0.25">
      <c r="A148" s="5" t="s">
        <v>163</v>
      </c>
      <c r="B148" s="4"/>
      <c r="C148" s="4"/>
      <c r="D148" s="53"/>
    </row>
    <row r="149" spans="1:4" x14ac:dyDescent="0.25">
      <c r="A149" s="5" t="s">
        <v>106</v>
      </c>
      <c r="B149" s="4"/>
      <c r="C149" s="4"/>
      <c r="D149" s="53"/>
    </row>
    <row r="150" spans="1:4" x14ac:dyDescent="0.25">
      <c r="A150" s="5" t="s">
        <v>107</v>
      </c>
      <c r="B150" s="4"/>
      <c r="C150" s="9" t="s">
        <v>108</v>
      </c>
      <c r="D150" s="9">
        <v>0.5</v>
      </c>
    </row>
    <row r="151" spans="1:4" x14ac:dyDescent="0.25">
      <c r="A151" s="5" t="s">
        <v>109</v>
      </c>
      <c r="B151" s="4"/>
      <c r="C151" s="9" t="s">
        <v>110</v>
      </c>
      <c r="D151" s="9">
        <v>1</v>
      </c>
    </row>
    <row r="152" spans="1:4" x14ac:dyDescent="0.25">
      <c r="A152" s="5" t="s">
        <v>111</v>
      </c>
      <c r="B152" s="4"/>
      <c r="C152" s="9" t="s">
        <v>112</v>
      </c>
      <c r="D152" s="9">
        <v>1</v>
      </c>
    </row>
    <row r="153" spans="1:4" x14ac:dyDescent="0.25">
      <c r="A153" s="5" t="s">
        <v>113</v>
      </c>
      <c r="B153" s="4"/>
      <c r="C153" s="9" t="s">
        <v>114</v>
      </c>
      <c r="D153" s="9">
        <v>2</v>
      </c>
    </row>
    <row r="154" spans="1:4" x14ac:dyDescent="0.25">
      <c r="A154" s="5" t="s">
        <v>115</v>
      </c>
      <c r="B154" s="4"/>
      <c r="C154" s="9" t="s">
        <v>116</v>
      </c>
      <c r="D154" s="9">
        <v>1</v>
      </c>
    </row>
    <row r="155" spans="1:4" x14ac:dyDescent="0.25">
      <c r="A155" s="5" t="s">
        <v>80</v>
      </c>
      <c r="B155" s="4"/>
      <c r="C155" s="9" t="s">
        <v>40</v>
      </c>
      <c r="D155" s="9">
        <v>20</v>
      </c>
    </row>
    <row r="156" spans="1:4" x14ac:dyDescent="0.25">
      <c r="A156" s="5" t="s">
        <v>117</v>
      </c>
      <c r="B156" s="4"/>
      <c r="C156" s="9" t="s">
        <v>42</v>
      </c>
      <c r="D156" s="9">
        <v>0.01</v>
      </c>
    </row>
    <row r="157" spans="1:4" x14ac:dyDescent="0.25">
      <c r="A157" s="5" t="s">
        <v>118</v>
      </c>
      <c r="B157" s="4"/>
      <c r="C157" s="9" t="s">
        <v>119</v>
      </c>
      <c r="D157" s="9">
        <v>25</v>
      </c>
    </row>
    <row r="158" spans="1:4" x14ac:dyDescent="0.25">
      <c r="A158" s="5" t="s">
        <v>120</v>
      </c>
      <c r="B158" s="4"/>
      <c r="C158" s="9" t="s">
        <v>121</v>
      </c>
      <c r="D158" s="9">
        <v>0.5</v>
      </c>
    </row>
    <row r="159" spans="1:4" x14ac:dyDescent="0.25">
      <c r="A159" s="5" t="s">
        <v>122</v>
      </c>
      <c r="B159" s="4"/>
      <c r="C159" s="9" t="s">
        <v>123</v>
      </c>
      <c r="D159" s="9">
        <v>0.5</v>
      </c>
    </row>
    <row r="160" spans="1:4" x14ac:dyDescent="0.25">
      <c r="A160" s="5" t="s">
        <v>124</v>
      </c>
      <c r="B160" s="4"/>
      <c r="C160" s="9" t="s">
        <v>75</v>
      </c>
      <c r="D160" s="9">
        <v>0.4</v>
      </c>
    </row>
    <row r="161" spans="1:4" x14ac:dyDescent="0.25">
      <c r="A161" s="5" t="s">
        <v>125</v>
      </c>
      <c r="B161" s="4"/>
      <c r="C161" s="9" t="s">
        <v>126</v>
      </c>
      <c r="D161" s="9">
        <v>185.8</v>
      </c>
    </row>
    <row r="162" spans="1:4" x14ac:dyDescent="0.25">
      <c r="A162" s="5" t="s">
        <v>127</v>
      </c>
      <c r="B162" s="4"/>
      <c r="C162" s="9" t="s">
        <v>38</v>
      </c>
      <c r="D162" s="9">
        <v>378864</v>
      </c>
    </row>
    <row r="163" spans="1:4" x14ac:dyDescent="0.25">
      <c r="A163" s="5" t="s">
        <v>128</v>
      </c>
      <c r="B163" s="4"/>
      <c r="C163" s="9" t="s">
        <v>82</v>
      </c>
      <c r="D163" s="9">
        <v>0</v>
      </c>
    </row>
    <row r="164" spans="1:4" x14ac:dyDescent="0.25">
      <c r="A164" s="5" t="s">
        <v>610</v>
      </c>
      <c r="B164" s="4"/>
      <c r="C164" s="4"/>
      <c r="D164" s="53"/>
    </row>
    <row r="165" spans="1:4" ht="15" customHeight="1" x14ac:dyDescent="0.25">
      <c r="A165" s="270" t="s">
        <v>130</v>
      </c>
      <c r="B165" s="270"/>
      <c r="C165" s="54" t="s">
        <v>131</v>
      </c>
      <c r="D165" s="55">
        <f>D144*D145*D154*D150*D156*D158*D147*D160*D161*1000000/3600*(1-D163)</f>
        <v>3.0966666666666663E-2</v>
      </c>
    </row>
    <row r="166" spans="1:4" ht="15" customHeight="1" x14ac:dyDescent="0.25">
      <c r="A166" s="270" t="s">
        <v>132</v>
      </c>
      <c r="B166" s="270"/>
      <c r="C166" s="54" t="s">
        <v>133</v>
      </c>
      <c r="D166" s="55">
        <f>D144*D145*D152*D150*D156*D158*D147*D160*D162*(1-D163)</f>
        <v>0.22731839999999998</v>
      </c>
    </row>
    <row r="167" spans="1:4" x14ac:dyDescent="0.25">
      <c r="A167" s="223"/>
      <c r="B167" s="223"/>
      <c r="C167" s="54"/>
      <c r="D167" s="55"/>
    </row>
    <row r="168" spans="1:4" x14ac:dyDescent="0.25">
      <c r="A168" s="5" t="s">
        <v>67</v>
      </c>
      <c r="B168" s="4"/>
      <c r="C168" s="9" t="s">
        <v>68</v>
      </c>
      <c r="D168" s="9">
        <v>0.4</v>
      </c>
    </row>
    <row r="169" spans="1:4" x14ac:dyDescent="0.25">
      <c r="A169" s="5" t="s">
        <v>47</v>
      </c>
      <c r="B169" s="4"/>
      <c r="C169" s="4"/>
      <c r="D169" s="53"/>
    </row>
    <row r="170" spans="1:4" x14ac:dyDescent="0.25">
      <c r="A170" s="5" t="s">
        <v>134</v>
      </c>
      <c r="B170" s="4"/>
      <c r="C170" s="56" t="s">
        <v>15</v>
      </c>
      <c r="D170" s="61">
        <f>D166*D168</f>
        <v>9.0927359999999999E-2</v>
      </c>
    </row>
    <row r="171" spans="1:4" x14ac:dyDescent="0.25">
      <c r="A171" s="5" t="s">
        <v>135</v>
      </c>
      <c r="B171" s="4"/>
      <c r="C171" s="56" t="s">
        <v>136</v>
      </c>
      <c r="D171" s="58">
        <f>D165*D168</f>
        <v>1.2386666666666666E-2</v>
      </c>
    </row>
    <row r="172" spans="1:4" x14ac:dyDescent="0.25">
      <c r="A172" s="5"/>
      <c r="B172" s="4"/>
      <c r="C172" s="56"/>
      <c r="D172" s="58"/>
    </row>
    <row r="173" spans="1:4" ht="15.75" thickBot="1" x14ac:dyDescent="0.3">
      <c r="A173" s="5" t="s">
        <v>55</v>
      </c>
      <c r="B173" s="4"/>
      <c r="C173" s="4"/>
      <c r="D173" s="4"/>
    </row>
    <row r="174" spans="1:4" ht="15.75" thickBot="1" x14ac:dyDescent="0.3">
      <c r="A174" s="20" t="s">
        <v>23</v>
      </c>
      <c r="B174" s="21" t="s">
        <v>56</v>
      </c>
      <c r="C174" s="21" t="s">
        <v>25</v>
      </c>
      <c r="D174" s="21" t="s">
        <v>26</v>
      </c>
    </row>
    <row r="175" spans="1:4" ht="39" thickBot="1" x14ac:dyDescent="0.3">
      <c r="A175" s="39">
        <v>2908</v>
      </c>
      <c r="B175" s="39" t="s">
        <v>57</v>
      </c>
      <c r="C175" s="62">
        <f>D171</f>
        <v>1.2386666666666666E-2</v>
      </c>
      <c r="D175" s="47">
        <f>D170</f>
        <v>9.0927359999999999E-2</v>
      </c>
    </row>
    <row r="176" spans="1:4" x14ac:dyDescent="0.25">
      <c r="A176" s="27"/>
      <c r="B176" s="27"/>
      <c r="C176" s="101"/>
      <c r="D176" s="49"/>
    </row>
    <row r="177" spans="1:4" x14ac:dyDescent="0.25">
      <c r="A177" s="60" t="s">
        <v>606</v>
      </c>
      <c r="B177" s="60"/>
    </row>
    <row r="178" spans="1:4" x14ac:dyDescent="0.25">
      <c r="A178" s="5" t="s">
        <v>99</v>
      </c>
      <c r="B178" s="4"/>
      <c r="C178" s="4"/>
      <c r="D178" s="4"/>
    </row>
    <row r="179" spans="1:4" x14ac:dyDescent="0.25">
      <c r="A179" s="5" t="s">
        <v>607</v>
      </c>
      <c r="B179" s="4"/>
      <c r="C179" s="4"/>
      <c r="D179" s="4"/>
    </row>
    <row r="180" spans="1:4" x14ac:dyDescent="0.25">
      <c r="A180" s="5" t="s">
        <v>100</v>
      </c>
      <c r="B180" s="4"/>
      <c r="C180" s="9" t="s">
        <v>101</v>
      </c>
      <c r="D180" s="9">
        <v>0.03</v>
      </c>
    </row>
    <row r="181" spans="1:4" x14ac:dyDescent="0.25">
      <c r="A181" s="5" t="s">
        <v>102</v>
      </c>
      <c r="B181" s="4"/>
      <c r="C181" s="9" t="s">
        <v>103</v>
      </c>
      <c r="D181" s="9">
        <v>0.02</v>
      </c>
    </row>
    <row r="182" spans="1:4" ht="40.5" customHeight="1" x14ac:dyDescent="0.25">
      <c r="A182" s="272" t="s">
        <v>43</v>
      </c>
      <c r="B182" s="272"/>
      <c r="C182" s="4"/>
      <c r="D182" s="53"/>
    </row>
    <row r="183" spans="1:4" x14ac:dyDescent="0.25">
      <c r="A183" s="5" t="s">
        <v>104</v>
      </c>
      <c r="B183" s="4"/>
      <c r="C183" s="9" t="s">
        <v>105</v>
      </c>
      <c r="D183" s="9">
        <v>1</v>
      </c>
    </row>
    <row r="184" spans="1:4" x14ac:dyDescent="0.25">
      <c r="A184" s="5" t="s">
        <v>163</v>
      </c>
      <c r="B184" s="4"/>
      <c r="C184" s="4"/>
      <c r="D184" s="53"/>
    </row>
    <row r="185" spans="1:4" x14ac:dyDescent="0.25">
      <c r="A185" s="5" t="s">
        <v>106</v>
      </c>
      <c r="B185" s="4"/>
      <c r="C185" s="4"/>
      <c r="D185" s="53"/>
    </row>
    <row r="186" spans="1:4" x14ac:dyDescent="0.25">
      <c r="A186" s="5" t="s">
        <v>107</v>
      </c>
      <c r="B186" s="4"/>
      <c r="C186" s="9" t="s">
        <v>108</v>
      </c>
      <c r="D186" s="9">
        <v>0.5</v>
      </c>
    </row>
    <row r="187" spans="1:4" x14ac:dyDescent="0.25">
      <c r="A187" s="5" t="s">
        <v>109</v>
      </c>
      <c r="B187" s="4"/>
      <c r="C187" s="9" t="s">
        <v>110</v>
      </c>
      <c r="D187" s="9">
        <v>1</v>
      </c>
    </row>
    <row r="188" spans="1:4" x14ac:dyDescent="0.25">
      <c r="A188" s="5" t="s">
        <v>111</v>
      </c>
      <c r="B188" s="4"/>
      <c r="C188" s="9" t="s">
        <v>112</v>
      </c>
      <c r="D188" s="9">
        <v>1</v>
      </c>
    </row>
    <row r="189" spans="1:4" x14ac:dyDescent="0.25">
      <c r="A189" s="5" t="s">
        <v>113</v>
      </c>
      <c r="B189" s="4"/>
      <c r="C189" s="9" t="s">
        <v>114</v>
      </c>
      <c r="D189" s="9">
        <v>2</v>
      </c>
    </row>
    <row r="190" spans="1:4" x14ac:dyDescent="0.25">
      <c r="A190" s="5" t="s">
        <v>115</v>
      </c>
      <c r="B190" s="4"/>
      <c r="C190" s="9" t="s">
        <v>116</v>
      </c>
      <c r="D190" s="9">
        <v>1</v>
      </c>
    </row>
    <row r="191" spans="1:4" x14ac:dyDescent="0.25">
      <c r="A191" s="5" t="s">
        <v>80</v>
      </c>
      <c r="B191" s="4"/>
      <c r="C191" s="9" t="s">
        <v>40</v>
      </c>
      <c r="D191" s="9">
        <v>0.5</v>
      </c>
    </row>
    <row r="192" spans="1:4" x14ac:dyDescent="0.25">
      <c r="A192" s="5" t="s">
        <v>117</v>
      </c>
      <c r="B192" s="4"/>
      <c r="C192" s="9" t="s">
        <v>42</v>
      </c>
      <c r="D192" s="9">
        <v>1</v>
      </c>
    </row>
    <row r="193" spans="1:4" x14ac:dyDescent="0.25">
      <c r="A193" s="5" t="s">
        <v>118</v>
      </c>
      <c r="B193" s="4"/>
      <c r="C193" s="9" t="s">
        <v>119</v>
      </c>
      <c r="D193" s="9">
        <v>3</v>
      </c>
    </row>
    <row r="194" spans="1:4" x14ac:dyDescent="0.25">
      <c r="A194" s="5" t="s">
        <v>120</v>
      </c>
      <c r="B194" s="4"/>
      <c r="C194" s="9" t="s">
        <v>121</v>
      </c>
      <c r="D194" s="9">
        <v>0.7</v>
      </c>
    </row>
    <row r="195" spans="1:4" x14ac:dyDescent="0.25">
      <c r="A195" s="5" t="s">
        <v>122</v>
      </c>
      <c r="B195" s="4"/>
      <c r="C195" s="9" t="s">
        <v>123</v>
      </c>
      <c r="D195" s="9">
        <v>0.5</v>
      </c>
    </row>
    <row r="196" spans="1:4" x14ac:dyDescent="0.25">
      <c r="A196" s="5" t="s">
        <v>124</v>
      </c>
      <c r="B196" s="4"/>
      <c r="C196" s="9" t="s">
        <v>75</v>
      </c>
      <c r="D196" s="9">
        <v>0.4</v>
      </c>
    </row>
    <row r="197" spans="1:4" x14ac:dyDescent="0.25">
      <c r="A197" s="5" t="s">
        <v>125</v>
      </c>
      <c r="B197" s="4"/>
      <c r="C197" s="9" t="s">
        <v>126</v>
      </c>
      <c r="D197" s="9">
        <v>1.76</v>
      </c>
    </row>
    <row r="198" spans="1:4" x14ac:dyDescent="0.25">
      <c r="A198" s="5" t="s">
        <v>127</v>
      </c>
      <c r="B198" s="4"/>
      <c r="C198" s="9" t="s">
        <v>38</v>
      </c>
      <c r="D198" s="9">
        <v>5500</v>
      </c>
    </row>
    <row r="199" spans="1:4" x14ac:dyDescent="0.25">
      <c r="A199" s="5" t="s">
        <v>128</v>
      </c>
      <c r="B199" s="4"/>
      <c r="C199" s="9" t="s">
        <v>82</v>
      </c>
      <c r="D199" s="9">
        <v>0</v>
      </c>
    </row>
    <row r="200" spans="1:4" x14ac:dyDescent="0.25">
      <c r="A200" s="5" t="s">
        <v>610</v>
      </c>
      <c r="B200" s="4"/>
      <c r="C200" s="4"/>
      <c r="D200" s="53"/>
    </row>
    <row r="201" spans="1:4" ht="15" customHeight="1" x14ac:dyDescent="0.25">
      <c r="A201" s="270" t="s">
        <v>130</v>
      </c>
      <c r="B201" s="270"/>
      <c r="C201" s="54" t="s">
        <v>131</v>
      </c>
      <c r="D201" s="55">
        <f>D180*D181*D190*D186*D192*D194*D183*D196*D197*1000000/3600*(1-D199)</f>
        <v>4.1066666666666668E-2</v>
      </c>
    </row>
    <row r="202" spans="1:4" ht="15" customHeight="1" x14ac:dyDescent="0.25">
      <c r="A202" s="270" t="s">
        <v>132</v>
      </c>
      <c r="B202" s="270"/>
      <c r="C202" s="54" t="s">
        <v>133</v>
      </c>
      <c r="D202" s="55">
        <f>D180*D181*D188*D186*D192*D194*D183*D196*D198*(1-D199)</f>
        <v>0.46199999999999997</v>
      </c>
    </row>
    <row r="203" spans="1:4" x14ac:dyDescent="0.25">
      <c r="A203" s="239"/>
      <c r="B203" s="239"/>
      <c r="C203" s="54"/>
      <c r="D203" s="55"/>
    </row>
    <row r="204" spans="1:4" x14ac:dyDescent="0.25">
      <c r="A204" s="5" t="s">
        <v>67</v>
      </c>
      <c r="B204" s="4"/>
      <c r="C204" s="9" t="s">
        <v>68</v>
      </c>
      <c r="D204" s="9">
        <v>0.4</v>
      </c>
    </row>
    <row r="205" spans="1:4" x14ac:dyDescent="0.25">
      <c r="A205" s="5" t="s">
        <v>47</v>
      </c>
      <c r="B205" s="4"/>
      <c r="C205" s="4"/>
      <c r="D205" s="53"/>
    </row>
    <row r="206" spans="1:4" x14ac:dyDescent="0.25">
      <c r="A206" s="5" t="s">
        <v>134</v>
      </c>
      <c r="B206" s="4"/>
      <c r="C206" s="56" t="s">
        <v>15</v>
      </c>
      <c r="D206" s="61">
        <f>D202*D204</f>
        <v>0.18479999999999999</v>
      </c>
    </row>
    <row r="207" spans="1:4" x14ac:dyDescent="0.25">
      <c r="A207" s="5" t="s">
        <v>135</v>
      </c>
      <c r="B207" s="4"/>
      <c r="C207" s="56" t="s">
        <v>136</v>
      </c>
      <c r="D207" s="58">
        <f>D201*D204</f>
        <v>1.6426666666666669E-2</v>
      </c>
    </row>
    <row r="208" spans="1:4" x14ac:dyDescent="0.25">
      <c r="A208" s="5"/>
      <c r="B208" s="4"/>
      <c r="C208" s="56"/>
      <c r="D208" s="58"/>
    </row>
    <row r="209" spans="1:4" ht="15.75" thickBot="1" x14ac:dyDescent="0.3">
      <c r="A209" s="5" t="s">
        <v>55</v>
      </c>
      <c r="B209" s="4"/>
      <c r="C209" s="4"/>
      <c r="D209" s="4"/>
    </row>
    <row r="210" spans="1:4" ht="15.75" thickBot="1" x14ac:dyDescent="0.3">
      <c r="A210" s="20" t="s">
        <v>23</v>
      </c>
      <c r="B210" s="21" t="s">
        <v>56</v>
      </c>
      <c r="C210" s="21" t="s">
        <v>25</v>
      </c>
      <c r="D210" s="21" t="s">
        <v>26</v>
      </c>
    </row>
    <row r="211" spans="1:4" ht="39" thickBot="1" x14ac:dyDescent="0.3">
      <c r="A211" s="241">
        <v>2908</v>
      </c>
      <c r="B211" s="241" t="s">
        <v>57</v>
      </c>
      <c r="C211" s="62">
        <f>D207</f>
        <v>1.6426666666666669E-2</v>
      </c>
      <c r="D211" s="47">
        <f>D206</f>
        <v>0.18479999999999999</v>
      </c>
    </row>
    <row r="212" spans="1:4" x14ac:dyDescent="0.25">
      <c r="A212" s="27"/>
      <c r="B212" s="27"/>
      <c r="C212" s="101"/>
      <c r="D212" s="49"/>
    </row>
    <row r="213" spans="1:4" x14ac:dyDescent="0.25">
      <c r="A213" s="60" t="s">
        <v>608</v>
      </c>
      <c r="B213" s="60"/>
    </row>
    <row r="214" spans="1:4" x14ac:dyDescent="0.25">
      <c r="A214" s="5" t="s">
        <v>99</v>
      </c>
      <c r="B214" s="4"/>
      <c r="C214" s="4"/>
      <c r="D214" s="4"/>
    </row>
    <row r="215" spans="1:4" x14ac:dyDescent="0.25">
      <c r="A215" s="5" t="s">
        <v>609</v>
      </c>
      <c r="B215" s="4"/>
      <c r="C215" s="4"/>
      <c r="D215" s="4"/>
    </row>
    <row r="216" spans="1:4" x14ac:dyDescent="0.25">
      <c r="A216" s="5" t="s">
        <v>100</v>
      </c>
      <c r="B216" s="4"/>
      <c r="C216" s="9" t="s">
        <v>101</v>
      </c>
      <c r="D216" s="9">
        <v>0.03</v>
      </c>
    </row>
    <row r="217" spans="1:4" x14ac:dyDescent="0.25">
      <c r="A217" s="5" t="s">
        <v>102</v>
      </c>
      <c r="B217" s="4"/>
      <c r="C217" s="9" t="s">
        <v>103</v>
      </c>
      <c r="D217" s="9">
        <v>0.02</v>
      </c>
    </row>
    <row r="218" spans="1:4" ht="40.5" customHeight="1" x14ac:dyDescent="0.25">
      <c r="A218" s="272" t="s">
        <v>43</v>
      </c>
      <c r="B218" s="272"/>
      <c r="C218" s="4"/>
      <c r="D218" s="53"/>
    </row>
    <row r="219" spans="1:4" x14ac:dyDescent="0.25">
      <c r="A219" s="5" t="s">
        <v>104</v>
      </c>
      <c r="B219" s="4"/>
      <c r="C219" s="9" t="s">
        <v>105</v>
      </c>
      <c r="D219" s="9">
        <v>1</v>
      </c>
    </row>
    <row r="220" spans="1:4" x14ac:dyDescent="0.25">
      <c r="A220" s="5" t="s">
        <v>163</v>
      </c>
      <c r="B220" s="4"/>
      <c r="C220" s="4"/>
      <c r="D220" s="53"/>
    </row>
    <row r="221" spans="1:4" x14ac:dyDescent="0.25">
      <c r="A221" s="5" t="s">
        <v>106</v>
      </c>
      <c r="B221" s="4"/>
      <c r="C221" s="4"/>
      <c r="D221" s="53"/>
    </row>
    <row r="222" spans="1:4" x14ac:dyDescent="0.25">
      <c r="A222" s="5" t="s">
        <v>107</v>
      </c>
      <c r="B222" s="4"/>
      <c r="C222" s="9" t="s">
        <v>108</v>
      </c>
      <c r="D222" s="9">
        <v>0.5</v>
      </c>
    </row>
    <row r="223" spans="1:4" x14ac:dyDescent="0.25">
      <c r="A223" s="5" t="s">
        <v>109</v>
      </c>
      <c r="B223" s="4"/>
      <c r="C223" s="9" t="s">
        <v>110</v>
      </c>
      <c r="D223" s="9">
        <v>1</v>
      </c>
    </row>
    <row r="224" spans="1:4" x14ac:dyDescent="0.25">
      <c r="A224" s="5" t="s">
        <v>111</v>
      </c>
      <c r="B224" s="4"/>
      <c r="C224" s="9" t="s">
        <v>112</v>
      </c>
      <c r="D224" s="9">
        <v>1</v>
      </c>
    </row>
    <row r="225" spans="1:4" x14ac:dyDescent="0.25">
      <c r="A225" s="5" t="s">
        <v>113</v>
      </c>
      <c r="B225" s="4"/>
      <c r="C225" s="9" t="s">
        <v>114</v>
      </c>
      <c r="D225" s="9">
        <v>2</v>
      </c>
    </row>
    <row r="226" spans="1:4" x14ac:dyDescent="0.25">
      <c r="A226" s="5" t="s">
        <v>115</v>
      </c>
      <c r="B226" s="4"/>
      <c r="C226" s="9" t="s">
        <v>116</v>
      </c>
      <c r="D226" s="9">
        <v>1</v>
      </c>
    </row>
    <row r="227" spans="1:4" x14ac:dyDescent="0.25">
      <c r="A227" s="5" t="s">
        <v>80</v>
      </c>
      <c r="B227" s="4"/>
      <c r="C227" s="9" t="s">
        <v>40</v>
      </c>
      <c r="D227" s="9">
        <v>0.5</v>
      </c>
    </row>
    <row r="228" spans="1:4" x14ac:dyDescent="0.25">
      <c r="A228" s="5" t="s">
        <v>117</v>
      </c>
      <c r="B228" s="4"/>
      <c r="C228" s="9" t="s">
        <v>42</v>
      </c>
      <c r="D228" s="9">
        <v>1</v>
      </c>
    </row>
    <row r="229" spans="1:4" x14ac:dyDescent="0.25">
      <c r="A229" s="5" t="s">
        <v>118</v>
      </c>
      <c r="B229" s="4"/>
      <c r="C229" s="9" t="s">
        <v>119</v>
      </c>
      <c r="D229" s="9">
        <v>3</v>
      </c>
    </row>
    <row r="230" spans="1:4" x14ac:dyDescent="0.25">
      <c r="A230" s="5" t="s">
        <v>120</v>
      </c>
      <c r="B230" s="4"/>
      <c r="C230" s="9" t="s">
        <v>121</v>
      </c>
      <c r="D230" s="9">
        <v>0.7</v>
      </c>
    </row>
    <row r="231" spans="1:4" x14ac:dyDescent="0.25">
      <c r="A231" s="5" t="s">
        <v>122</v>
      </c>
      <c r="B231" s="4"/>
      <c r="C231" s="9" t="s">
        <v>123</v>
      </c>
      <c r="D231" s="9">
        <v>0.5</v>
      </c>
    </row>
    <row r="232" spans="1:4" x14ac:dyDescent="0.25">
      <c r="A232" s="5" t="s">
        <v>124</v>
      </c>
      <c r="B232" s="4"/>
      <c r="C232" s="9" t="s">
        <v>75</v>
      </c>
      <c r="D232" s="9">
        <v>0.4</v>
      </c>
    </row>
    <row r="233" spans="1:4" x14ac:dyDescent="0.25">
      <c r="A233" s="5" t="s">
        <v>125</v>
      </c>
      <c r="B233" s="4"/>
      <c r="C233" s="9" t="s">
        <v>126</v>
      </c>
      <c r="D233" s="9">
        <v>6.4000000000000001E-2</v>
      </c>
    </row>
    <row r="234" spans="1:4" x14ac:dyDescent="0.25">
      <c r="A234" s="5" t="s">
        <v>127</v>
      </c>
      <c r="B234" s="4"/>
      <c r="C234" s="9" t="s">
        <v>38</v>
      </c>
      <c r="D234" s="9">
        <v>200</v>
      </c>
    </row>
    <row r="235" spans="1:4" x14ac:dyDescent="0.25">
      <c r="A235" s="5" t="s">
        <v>128</v>
      </c>
      <c r="B235" s="4"/>
      <c r="C235" s="9" t="s">
        <v>82</v>
      </c>
      <c r="D235" s="9">
        <v>0</v>
      </c>
    </row>
    <row r="236" spans="1:4" x14ac:dyDescent="0.25">
      <c r="A236" s="5" t="s">
        <v>610</v>
      </c>
      <c r="B236" s="4"/>
      <c r="C236" s="4"/>
      <c r="D236" s="53"/>
    </row>
    <row r="237" spans="1:4" ht="15" customHeight="1" x14ac:dyDescent="0.25">
      <c r="A237" s="270" t="s">
        <v>130</v>
      </c>
      <c r="B237" s="270"/>
      <c r="C237" s="54" t="s">
        <v>131</v>
      </c>
      <c r="D237" s="55">
        <f>D216*D217*D226*D222*D228*D230*D219*D232*D233*1000000/3600*(1-D235)</f>
        <v>1.4933333333333333E-3</v>
      </c>
    </row>
    <row r="238" spans="1:4" ht="15" customHeight="1" x14ac:dyDescent="0.25">
      <c r="A238" s="270" t="s">
        <v>132</v>
      </c>
      <c r="B238" s="270"/>
      <c r="C238" s="54" t="s">
        <v>133</v>
      </c>
      <c r="D238" s="55">
        <f>D216*D217*D224*D222*D228*D230*D219*D232*D234*(1-D235)</f>
        <v>1.6799999999999999E-2</v>
      </c>
    </row>
    <row r="239" spans="1:4" x14ac:dyDescent="0.25">
      <c r="A239" s="239"/>
      <c r="B239" s="239"/>
      <c r="C239" s="54"/>
      <c r="D239" s="55"/>
    </row>
    <row r="240" spans="1:4" x14ac:dyDescent="0.25">
      <c r="A240" s="5" t="s">
        <v>67</v>
      </c>
      <c r="B240" s="4"/>
      <c r="C240" s="9" t="s">
        <v>68</v>
      </c>
      <c r="D240" s="9">
        <v>0.4</v>
      </c>
    </row>
    <row r="241" spans="1:4" x14ac:dyDescent="0.25">
      <c r="A241" s="5" t="s">
        <v>47</v>
      </c>
      <c r="B241" s="4"/>
      <c r="C241" s="4"/>
      <c r="D241" s="53"/>
    </row>
    <row r="242" spans="1:4" x14ac:dyDescent="0.25">
      <c r="A242" s="5" t="s">
        <v>134</v>
      </c>
      <c r="B242" s="4"/>
      <c r="C242" s="56" t="s">
        <v>15</v>
      </c>
      <c r="D242" s="61">
        <f>D238*D240</f>
        <v>6.7200000000000003E-3</v>
      </c>
    </row>
    <row r="243" spans="1:4" x14ac:dyDescent="0.25">
      <c r="A243" s="5" t="s">
        <v>135</v>
      </c>
      <c r="B243" s="4"/>
      <c r="C243" s="56" t="s">
        <v>136</v>
      </c>
      <c r="D243" s="58">
        <f>D237*D240</f>
        <v>5.973333333333334E-4</v>
      </c>
    </row>
    <row r="244" spans="1:4" x14ac:dyDescent="0.25">
      <c r="A244" s="5"/>
      <c r="B244" s="4"/>
      <c r="C244" s="56"/>
      <c r="D244" s="58"/>
    </row>
    <row r="245" spans="1:4" ht="15.75" thickBot="1" x14ac:dyDescent="0.3">
      <c r="A245" s="5" t="s">
        <v>55</v>
      </c>
      <c r="B245" s="4"/>
      <c r="C245" s="4"/>
      <c r="D245" s="4"/>
    </row>
    <row r="246" spans="1:4" ht="15.75" thickBot="1" x14ac:dyDescent="0.3">
      <c r="A246" s="20" t="s">
        <v>23</v>
      </c>
      <c r="B246" s="21" t="s">
        <v>56</v>
      </c>
      <c r="C246" s="21" t="s">
        <v>25</v>
      </c>
      <c r="D246" s="21" t="s">
        <v>26</v>
      </c>
    </row>
    <row r="247" spans="1:4" ht="39" thickBot="1" x14ac:dyDescent="0.3">
      <c r="A247" s="241">
        <v>2908</v>
      </c>
      <c r="B247" s="241" t="s">
        <v>57</v>
      </c>
      <c r="C247" s="62">
        <f>D243</f>
        <v>5.973333333333334E-4</v>
      </c>
      <c r="D247" s="47">
        <f>D242</f>
        <v>6.7200000000000003E-3</v>
      </c>
    </row>
    <row r="248" spans="1:4" x14ac:dyDescent="0.25">
      <c r="A248" s="242"/>
      <c r="B248" s="242"/>
      <c r="C248" s="101"/>
      <c r="D248" s="49"/>
    </row>
    <row r="249" spans="1:4" x14ac:dyDescent="0.25">
      <c r="A249" s="60" t="s">
        <v>611</v>
      </c>
      <c r="B249" s="60"/>
    </row>
    <row r="250" spans="1:4" x14ac:dyDescent="0.25">
      <c r="A250" s="5" t="s">
        <v>99</v>
      </c>
      <c r="B250" s="4"/>
      <c r="C250" s="4"/>
      <c r="D250" s="4"/>
    </row>
    <row r="251" spans="1:4" x14ac:dyDescent="0.25">
      <c r="A251" s="5" t="s">
        <v>612</v>
      </c>
      <c r="B251" s="4"/>
      <c r="C251" s="4"/>
      <c r="D251" s="4"/>
    </row>
    <row r="252" spans="1:4" x14ac:dyDescent="0.25">
      <c r="A252" s="5" t="s">
        <v>100</v>
      </c>
      <c r="B252" s="4"/>
      <c r="C252" s="9" t="s">
        <v>101</v>
      </c>
      <c r="D252" s="9">
        <v>0.03</v>
      </c>
    </row>
    <row r="253" spans="1:4" x14ac:dyDescent="0.25">
      <c r="A253" s="5" t="s">
        <v>102</v>
      </c>
      <c r="B253" s="4"/>
      <c r="C253" s="9" t="s">
        <v>103</v>
      </c>
      <c r="D253" s="9">
        <v>0.02</v>
      </c>
    </row>
    <row r="254" spans="1:4" ht="40.5" customHeight="1" x14ac:dyDescent="0.25">
      <c r="A254" s="272" t="s">
        <v>43</v>
      </c>
      <c r="B254" s="272"/>
      <c r="C254" s="4"/>
      <c r="D254" s="53"/>
    </row>
    <row r="255" spans="1:4" x14ac:dyDescent="0.25">
      <c r="A255" s="5" t="s">
        <v>104</v>
      </c>
      <c r="B255" s="4"/>
      <c r="C255" s="9" t="s">
        <v>105</v>
      </c>
      <c r="D255" s="9">
        <v>1</v>
      </c>
    </row>
    <row r="256" spans="1:4" x14ac:dyDescent="0.25">
      <c r="A256" s="5" t="s">
        <v>163</v>
      </c>
      <c r="B256" s="4"/>
      <c r="C256" s="4"/>
      <c r="D256" s="53"/>
    </row>
    <row r="257" spans="1:4" x14ac:dyDescent="0.25">
      <c r="A257" s="5" t="s">
        <v>106</v>
      </c>
      <c r="B257" s="4"/>
      <c r="C257" s="4"/>
      <c r="D257" s="53"/>
    </row>
    <row r="258" spans="1:4" x14ac:dyDescent="0.25">
      <c r="A258" s="5" t="s">
        <v>107</v>
      </c>
      <c r="B258" s="4"/>
      <c r="C258" s="9" t="s">
        <v>108</v>
      </c>
      <c r="D258" s="9">
        <v>0.5</v>
      </c>
    </row>
    <row r="259" spans="1:4" x14ac:dyDescent="0.25">
      <c r="A259" s="5" t="s">
        <v>109</v>
      </c>
      <c r="B259" s="4"/>
      <c r="C259" s="9" t="s">
        <v>110</v>
      </c>
      <c r="D259" s="9">
        <v>1</v>
      </c>
    </row>
    <row r="260" spans="1:4" x14ac:dyDescent="0.25">
      <c r="A260" s="5" t="s">
        <v>111</v>
      </c>
      <c r="B260" s="4"/>
      <c r="C260" s="9" t="s">
        <v>112</v>
      </c>
      <c r="D260" s="9">
        <v>1</v>
      </c>
    </row>
    <row r="261" spans="1:4" x14ac:dyDescent="0.25">
      <c r="A261" s="5" t="s">
        <v>113</v>
      </c>
      <c r="B261" s="4"/>
      <c r="C261" s="9" t="s">
        <v>114</v>
      </c>
      <c r="D261" s="9">
        <v>2</v>
      </c>
    </row>
    <row r="262" spans="1:4" x14ac:dyDescent="0.25">
      <c r="A262" s="5" t="s">
        <v>115</v>
      </c>
      <c r="B262" s="4"/>
      <c r="C262" s="9" t="s">
        <v>116</v>
      </c>
      <c r="D262" s="9">
        <v>16</v>
      </c>
    </row>
    <row r="263" spans="1:4" x14ac:dyDescent="0.25">
      <c r="A263" s="5" t="s">
        <v>80</v>
      </c>
      <c r="B263" s="4"/>
      <c r="C263" s="9" t="s">
        <v>40</v>
      </c>
      <c r="D263" s="9">
        <v>0.01</v>
      </c>
    </row>
    <row r="264" spans="1:4" x14ac:dyDescent="0.25">
      <c r="A264" s="5" t="s">
        <v>117</v>
      </c>
      <c r="B264" s="4"/>
      <c r="C264" s="9" t="s">
        <v>42</v>
      </c>
      <c r="D264" s="9">
        <v>1</v>
      </c>
    </row>
    <row r="265" spans="1:4" x14ac:dyDescent="0.25">
      <c r="A265" s="5" t="s">
        <v>118</v>
      </c>
      <c r="B265" s="4"/>
      <c r="C265" s="9" t="s">
        <v>119</v>
      </c>
      <c r="D265" s="9">
        <v>3</v>
      </c>
    </row>
    <row r="266" spans="1:4" x14ac:dyDescent="0.25">
      <c r="A266" s="5" t="s">
        <v>120</v>
      </c>
      <c r="B266" s="4"/>
      <c r="C266" s="9" t="s">
        <v>121</v>
      </c>
      <c r="D266" s="9">
        <v>0.7</v>
      </c>
    </row>
    <row r="267" spans="1:4" x14ac:dyDescent="0.25">
      <c r="A267" s="5" t="s">
        <v>122</v>
      </c>
      <c r="B267" s="4"/>
      <c r="C267" s="9" t="s">
        <v>123</v>
      </c>
      <c r="D267" s="9">
        <v>0.5</v>
      </c>
    </row>
    <row r="268" spans="1:4" x14ac:dyDescent="0.25">
      <c r="A268" s="5" t="s">
        <v>124</v>
      </c>
      <c r="B268" s="4"/>
      <c r="C268" s="9" t="s">
        <v>75</v>
      </c>
      <c r="D268" s="9">
        <v>0.4</v>
      </c>
    </row>
    <row r="269" spans="1:4" x14ac:dyDescent="0.25">
      <c r="A269" s="5" t="s">
        <v>125</v>
      </c>
      <c r="B269" s="4"/>
      <c r="C269" s="9" t="s">
        <v>126</v>
      </c>
      <c r="D269" s="9">
        <v>4.8</v>
      </c>
    </row>
    <row r="270" spans="1:4" x14ac:dyDescent="0.25">
      <c r="A270" s="5" t="s">
        <v>127</v>
      </c>
      <c r="B270" s="4"/>
      <c r="C270" s="9" t="s">
        <v>38</v>
      </c>
      <c r="D270" s="9">
        <v>15000</v>
      </c>
    </row>
    <row r="271" spans="1:4" x14ac:dyDescent="0.25">
      <c r="A271" s="5" t="s">
        <v>128</v>
      </c>
      <c r="B271" s="4"/>
      <c r="C271" s="9" t="s">
        <v>82</v>
      </c>
      <c r="D271" s="9">
        <v>0</v>
      </c>
    </row>
    <row r="272" spans="1:4" x14ac:dyDescent="0.25">
      <c r="A272" s="5" t="s">
        <v>610</v>
      </c>
      <c r="B272" s="4"/>
      <c r="C272" s="4"/>
      <c r="D272" s="53"/>
    </row>
    <row r="273" spans="1:4" ht="15" customHeight="1" x14ac:dyDescent="0.25">
      <c r="A273" s="270" t="s">
        <v>130</v>
      </c>
      <c r="B273" s="270"/>
      <c r="C273" s="54" t="s">
        <v>131</v>
      </c>
      <c r="D273" s="55">
        <f>D252*D253*D262*D258*D264*D266*D255*D268*D269*1000000/3600*(1-D271)</f>
        <v>1.792</v>
      </c>
    </row>
    <row r="274" spans="1:4" ht="15" customHeight="1" x14ac:dyDescent="0.25">
      <c r="A274" s="270" t="s">
        <v>132</v>
      </c>
      <c r="B274" s="270"/>
      <c r="C274" s="54" t="s">
        <v>133</v>
      </c>
      <c r="D274" s="55">
        <f>D252*D253*D260*D258*D264*D266*D255*D268*D270*(1-D271)</f>
        <v>1.26</v>
      </c>
    </row>
    <row r="275" spans="1:4" x14ac:dyDescent="0.25">
      <c r="A275" s="239"/>
      <c r="B275" s="239"/>
      <c r="C275" s="54"/>
      <c r="D275" s="55"/>
    </row>
    <row r="276" spans="1:4" x14ac:dyDescent="0.25">
      <c r="A276" s="5" t="s">
        <v>67</v>
      </c>
      <c r="B276" s="4"/>
      <c r="C276" s="9" t="s">
        <v>68</v>
      </c>
      <c r="D276" s="9">
        <v>0.4</v>
      </c>
    </row>
    <row r="277" spans="1:4" x14ac:dyDescent="0.25">
      <c r="A277" s="5" t="s">
        <v>47</v>
      </c>
      <c r="B277" s="4"/>
      <c r="C277" s="4"/>
      <c r="D277" s="53"/>
    </row>
    <row r="278" spans="1:4" x14ac:dyDescent="0.25">
      <c r="A278" s="5" t="s">
        <v>134</v>
      </c>
      <c r="B278" s="4"/>
      <c r="C278" s="56" t="s">
        <v>15</v>
      </c>
      <c r="D278" s="61">
        <f>D274*D276</f>
        <v>0.504</v>
      </c>
    </row>
    <row r="279" spans="1:4" x14ac:dyDescent="0.25">
      <c r="A279" s="5" t="s">
        <v>135</v>
      </c>
      <c r="B279" s="4"/>
      <c r="C279" s="56" t="s">
        <v>136</v>
      </c>
      <c r="D279" s="58">
        <f>D273*D276</f>
        <v>0.7168000000000001</v>
      </c>
    </row>
    <row r="280" spans="1:4" x14ac:dyDescent="0.25">
      <c r="A280" s="5"/>
      <c r="B280" s="4"/>
      <c r="C280" s="56"/>
      <c r="D280" s="58"/>
    </row>
    <row r="281" spans="1:4" ht="15.75" thickBot="1" x14ac:dyDescent="0.3">
      <c r="A281" s="5" t="s">
        <v>55</v>
      </c>
      <c r="B281" s="4"/>
      <c r="C281" s="4"/>
      <c r="D281" s="4"/>
    </row>
    <row r="282" spans="1:4" ht="15.75" thickBot="1" x14ac:dyDescent="0.3">
      <c r="A282" s="20" t="s">
        <v>23</v>
      </c>
      <c r="B282" s="21" t="s">
        <v>56</v>
      </c>
      <c r="C282" s="21" t="s">
        <v>25</v>
      </c>
      <c r="D282" s="21" t="s">
        <v>26</v>
      </c>
    </row>
    <row r="283" spans="1:4" ht="39" thickBot="1" x14ac:dyDescent="0.3">
      <c r="A283" s="241">
        <v>2908</v>
      </c>
      <c r="B283" s="241" t="s">
        <v>57</v>
      </c>
      <c r="C283" s="62">
        <f>D279</f>
        <v>0.7168000000000001</v>
      </c>
      <c r="D283" s="47">
        <f>D278</f>
        <v>0.504</v>
      </c>
    </row>
    <row r="284" spans="1:4" x14ac:dyDescent="0.25">
      <c r="A284" s="242"/>
      <c r="B284" s="242"/>
      <c r="C284" s="101"/>
      <c r="D284" s="49"/>
    </row>
    <row r="285" spans="1:4" x14ac:dyDescent="0.25">
      <c r="A285" s="60" t="s">
        <v>613</v>
      </c>
      <c r="B285" s="60"/>
    </row>
    <row r="286" spans="1:4" x14ac:dyDescent="0.25">
      <c r="A286" s="5" t="s">
        <v>99</v>
      </c>
      <c r="B286" s="4"/>
      <c r="C286" s="4"/>
      <c r="D286" s="4"/>
    </row>
    <row r="287" spans="1:4" x14ac:dyDescent="0.25">
      <c r="A287" s="5" t="s">
        <v>614</v>
      </c>
      <c r="B287" s="4"/>
      <c r="C287" s="4"/>
      <c r="D287" s="4"/>
    </row>
    <row r="288" spans="1:4" x14ac:dyDescent="0.25">
      <c r="A288" s="5" t="s">
        <v>100</v>
      </c>
      <c r="B288" s="4"/>
      <c r="C288" s="9" t="s">
        <v>101</v>
      </c>
      <c r="D288" s="9">
        <v>0.03</v>
      </c>
    </row>
    <row r="289" spans="1:4" x14ac:dyDescent="0.25">
      <c r="A289" s="5" t="s">
        <v>102</v>
      </c>
      <c r="B289" s="4"/>
      <c r="C289" s="9" t="s">
        <v>103</v>
      </c>
      <c r="D289" s="9">
        <v>0.02</v>
      </c>
    </row>
    <row r="290" spans="1:4" ht="40.5" customHeight="1" x14ac:dyDescent="0.25">
      <c r="A290" s="272" t="s">
        <v>43</v>
      </c>
      <c r="B290" s="272"/>
      <c r="C290" s="4"/>
      <c r="D290" s="53"/>
    </row>
    <row r="291" spans="1:4" x14ac:dyDescent="0.25">
      <c r="A291" s="5" t="s">
        <v>104</v>
      </c>
      <c r="B291" s="4"/>
      <c r="C291" s="9" t="s">
        <v>105</v>
      </c>
      <c r="D291" s="9">
        <v>1</v>
      </c>
    </row>
    <row r="292" spans="1:4" x14ac:dyDescent="0.25">
      <c r="A292" s="5" t="s">
        <v>163</v>
      </c>
      <c r="B292" s="4"/>
      <c r="C292" s="4"/>
      <c r="D292" s="53"/>
    </row>
    <row r="293" spans="1:4" x14ac:dyDescent="0.25">
      <c r="A293" s="5" t="s">
        <v>106</v>
      </c>
      <c r="B293" s="4"/>
      <c r="C293" s="4"/>
      <c r="D293" s="53"/>
    </row>
    <row r="294" spans="1:4" x14ac:dyDescent="0.25">
      <c r="A294" s="5" t="s">
        <v>107</v>
      </c>
      <c r="B294" s="4"/>
      <c r="C294" s="9" t="s">
        <v>108</v>
      </c>
      <c r="D294" s="9">
        <v>0.5</v>
      </c>
    </row>
    <row r="295" spans="1:4" x14ac:dyDescent="0.25">
      <c r="A295" s="5" t="s">
        <v>109</v>
      </c>
      <c r="B295" s="4"/>
      <c r="C295" s="9" t="s">
        <v>110</v>
      </c>
      <c r="D295" s="9">
        <v>1</v>
      </c>
    </row>
    <row r="296" spans="1:4" x14ac:dyDescent="0.25">
      <c r="A296" s="5" t="s">
        <v>111</v>
      </c>
      <c r="B296" s="4"/>
      <c r="C296" s="9" t="s">
        <v>112</v>
      </c>
      <c r="D296" s="9">
        <v>1</v>
      </c>
    </row>
    <row r="297" spans="1:4" x14ac:dyDescent="0.25">
      <c r="A297" s="5" t="s">
        <v>113</v>
      </c>
      <c r="B297" s="4"/>
      <c r="C297" s="9" t="s">
        <v>114</v>
      </c>
      <c r="D297" s="9">
        <v>2</v>
      </c>
    </row>
    <row r="298" spans="1:4" x14ac:dyDescent="0.25">
      <c r="A298" s="5" t="s">
        <v>115</v>
      </c>
      <c r="B298" s="4"/>
      <c r="C298" s="9" t="s">
        <v>116</v>
      </c>
      <c r="D298" s="9">
        <v>1</v>
      </c>
    </row>
    <row r="299" spans="1:4" x14ac:dyDescent="0.25">
      <c r="A299" s="5" t="s">
        <v>80</v>
      </c>
      <c r="B299" s="4"/>
      <c r="C299" s="9" t="s">
        <v>40</v>
      </c>
      <c r="D299" s="9">
        <v>0.9</v>
      </c>
    </row>
    <row r="300" spans="1:4" x14ac:dyDescent="0.25">
      <c r="A300" s="5" t="s">
        <v>117</v>
      </c>
      <c r="B300" s="4"/>
      <c r="C300" s="9" t="s">
        <v>42</v>
      </c>
      <c r="D300" s="9">
        <v>1</v>
      </c>
    </row>
    <row r="301" spans="1:4" x14ac:dyDescent="0.25">
      <c r="A301" s="5" t="s">
        <v>118</v>
      </c>
      <c r="B301" s="4"/>
      <c r="C301" s="9" t="s">
        <v>119</v>
      </c>
      <c r="D301" s="9">
        <v>3</v>
      </c>
    </row>
    <row r="302" spans="1:4" x14ac:dyDescent="0.25">
      <c r="A302" s="5" t="s">
        <v>120</v>
      </c>
      <c r="B302" s="4"/>
      <c r="C302" s="9" t="s">
        <v>121</v>
      </c>
      <c r="D302" s="9">
        <v>0.7</v>
      </c>
    </row>
    <row r="303" spans="1:4" x14ac:dyDescent="0.25">
      <c r="A303" s="5" t="s">
        <v>122</v>
      </c>
      <c r="B303" s="4"/>
      <c r="C303" s="9" t="s">
        <v>123</v>
      </c>
      <c r="D303" s="9">
        <v>0.5</v>
      </c>
    </row>
    <row r="304" spans="1:4" x14ac:dyDescent="0.25">
      <c r="A304" s="5" t="s">
        <v>124</v>
      </c>
      <c r="B304" s="4"/>
      <c r="C304" s="9" t="s">
        <v>75</v>
      </c>
      <c r="D304" s="9">
        <v>0.4</v>
      </c>
    </row>
    <row r="305" spans="1:4" x14ac:dyDescent="0.25">
      <c r="A305" s="5" t="s">
        <v>125</v>
      </c>
      <c r="B305" s="4"/>
      <c r="C305" s="9" t="s">
        <v>126</v>
      </c>
      <c r="D305" s="9">
        <v>2.2400000000000002</v>
      </c>
    </row>
    <row r="306" spans="1:4" x14ac:dyDescent="0.25">
      <c r="A306" s="5" t="s">
        <v>127</v>
      </c>
      <c r="B306" s="4"/>
      <c r="C306" s="9" t="s">
        <v>38</v>
      </c>
      <c r="D306" s="9">
        <v>7000</v>
      </c>
    </row>
    <row r="307" spans="1:4" x14ac:dyDescent="0.25">
      <c r="A307" s="5" t="s">
        <v>128</v>
      </c>
      <c r="B307" s="4"/>
      <c r="C307" s="9" t="s">
        <v>82</v>
      </c>
      <c r="D307" s="9">
        <v>0</v>
      </c>
    </row>
    <row r="308" spans="1:4" x14ac:dyDescent="0.25">
      <c r="A308" s="5" t="s">
        <v>610</v>
      </c>
      <c r="B308" s="4"/>
      <c r="C308" s="4"/>
      <c r="D308" s="53"/>
    </row>
    <row r="309" spans="1:4" ht="15" customHeight="1" x14ac:dyDescent="0.25">
      <c r="A309" s="270" t="s">
        <v>130</v>
      </c>
      <c r="B309" s="270"/>
      <c r="C309" s="54" t="s">
        <v>131</v>
      </c>
      <c r="D309" s="55">
        <f>D288*D289*D298*D294*D300*D302*D291*D304*D305*1000000/3600*(1-D307)</f>
        <v>5.2266666666666677E-2</v>
      </c>
    </row>
    <row r="310" spans="1:4" ht="15" customHeight="1" x14ac:dyDescent="0.25">
      <c r="A310" s="270" t="s">
        <v>132</v>
      </c>
      <c r="B310" s="270"/>
      <c r="C310" s="54" t="s">
        <v>133</v>
      </c>
      <c r="D310" s="55">
        <f>D288*D289*D296*D294*D300*D302*D291*D304*D306*(1-D307)</f>
        <v>0.58799999999999997</v>
      </c>
    </row>
    <row r="311" spans="1:4" x14ac:dyDescent="0.25">
      <c r="A311" s="239"/>
      <c r="B311" s="239"/>
      <c r="C311" s="54"/>
      <c r="D311" s="55"/>
    </row>
    <row r="312" spans="1:4" x14ac:dyDescent="0.25">
      <c r="A312" s="5" t="s">
        <v>67</v>
      </c>
      <c r="B312" s="4"/>
      <c r="C312" s="9" t="s">
        <v>68</v>
      </c>
      <c r="D312" s="9">
        <v>0.4</v>
      </c>
    </row>
    <row r="313" spans="1:4" x14ac:dyDescent="0.25">
      <c r="A313" s="5" t="s">
        <v>47</v>
      </c>
      <c r="B313" s="4"/>
      <c r="C313" s="4"/>
      <c r="D313" s="53"/>
    </row>
    <row r="314" spans="1:4" x14ac:dyDescent="0.25">
      <c r="A314" s="5" t="s">
        <v>134</v>
      </c>
      <c r="B314" s="4"/>
      <c r="C314" s="56" t="s">
        <v>15</v>
      </c>
      <c r="D314" s="61">
        <f>D310*D312</f>
        <v>0.23519999999999999</v>
      </c>
    </row>
    <row r="315" spans="1:4" x14ac:dyDescent="0.25">
      <c r="A315" s="5" t="s">
        <v>135</v>
      </c>
      <c r="B315" s="4"/>
      <c r="C315" s="56" t="s">
        <v>136</v>
      </c>
      <c r="D315" s="58">
        <f>D309*D312</f>
        <v>2.0906666666666671E-2</v>
      </c>
    </row>
    <row r="316" spans="1:4" x14ac:dyDescent="0.25">
      <c r="A316" s="5"/>
      <c r="B316" s="4"/>
      <c r="C316" s="56"/>
      <c r="D316" s="58"/>
    </row>
    <row r="317" spans="1:4" ht="15.75" thickBot="1" x14ac:dyDescent="0.3">
      <c r="A317" s="5" t="s">
        <v>55</v>
      </c>
      <c r="B317" s="4"/>
      <c r="C317" s="4"/>
      <c r="D317" s="4"/>
    </row>
    <row r="318" spans="1:4" ht="15.75" thickBot="1" x14ac:dyDescent="0.3">
      <c r="A318" s="20" t="s">
        <v>23</v>
      </c>
      <c r="B318" s="21" t="s">
        <v>56</v>
      </c>
      <c r="C318" s="21" t="s">
        <v>25</v>
      </c>
      <c r="D318" s="21" t="s">
        <v>26</v>
      </c>
    </row>
    <row r="319" spans="1:4" ht="39" thickBot="1" x14ac:dyDescent="0.3">
      <c r="A319" s="241">
        <v>2908</v>
      </c>
      <c r="B319" s="241" t="s">
        <v>57</v>
      </c>
      <c r="C319" s="62">
        <f>D315</f>
        <v>2.0906666666666671E-2</v>
      </c>
      <c r="D319" s="47">
        <f>D314</f>
        <v>0.23519999999999999</v>
      </c>
    </row>
    <row r="320" spans="1:4" x14ac:dyDescent="0.25">
      <c r="A320" s="27"/>
      <c r="B320" s="27"/>
      <c r="C320" s="101"/>
      <c r="D320" s="49"/>
    </row>
    <row r="321" spans="1:4" x14ac:dyDescent="0.25">
      <c r="A321" s="60" t="s">
        <v>615</v>
      </c>
      <c r="B321" s="60"/>
    </row>
    <row r="322" spans="1:4" x14ac:dyDescent="0.25">
      <c r="A322" s="5" t="s">
        <v>99</v>
      </c>
      <c r="B322" s="4"/>
      <c r="C322" s="4"/>
      <c r="D322" s="4"/>
    </row>
    <row r="323" spans="1:4" x14ac:dyDescent="0.25">
      <c r="A323" s="5" t="s">
        <v>616</v>
      </c>
      <c r="B323" s="4"/>
      <c r="C323" s="4"/>
      <c r="D323" s="4"/>
    </row>
    <row r="324" spans="1:4" x14ac:dyDescent="0.25">
      <c r="A324" s="5" t="s">
        <v>100</v>
      </c>
      <c r="B324" s="4"/>
      <c r="C324" s="9" t="s">
        <v>101</v>
      </c>
      <c r="D324" s="9">
        <v>0.03</v>
      </c>
    </row>
    <row r="325" spans="1:4" x14ac:dyDescent="0.25">
      <c r="A325" s="5" t="s">
        <v>102</v>
      </c>
      <c r="B325" s="4"/>
      <c r="C325" s="9" t="s">
        <v>103</v>
      </c>
      <c r="D325" s="9">
        <v>0.02</v>
      </c>
    </row>
    <row r="326" spans="1:4" ht="40.5" customHeight="1" x14ac:dyDescent="0.25">
      <c r="A326" s="272" t="s">
        <v>43</v>
      </c>
      <c r="B326" s="272"/>
      <c r="C326" s="4"/>
      <c r="D326" s="53"/>
    </row>
    <row r="327" spans="1:4" x14ac:dyDescent="0.25">
      <c r="A327" s="5" t="s">
        <v>104</v>
      </c>
      <c r="B327" s="4"/>
      <c r="C327" s="9" t="s">
        <v>105</v>
      </c>
      <c r="D327" s="9">
        <v>1</v>
      </c>
    </row>
    <row r="328" spans="1:4" x14ac:dyDescent="0.25">
      <c r="A328" s="5" t="s">
        <v>163</v>
      </c>
      <c r="B328" s="4"/>
      <c r="C328" s="4"/>
      <c r="D328" s="53"/>
    </row>
    <row r="329" spans="1:4" x14ac:dyDescent="0.25">
      <c r="A329" s="5" t="s">
        <v>106</v>
      </c>
      <c r="B329" s="4"/>
      <c r="C329" s="4"/>
      <c r="D329" s="53"/>
    </row>
    <row r="330" spans="1:4" x14ac:dyDescent="0.25">
      <c r="A330" s="5" t="s">
        <v>107</v>
      </c>
      <c r="B330" s="4"/>
      <c r="C330" s="9" t="s">
        <v>108</v>
      </c>
      <c r="D330" s="9">
        <v>0.5</v>
      </c>
    </row>
    <row r="331" spans="1:4" x14ac:dyDescent="0.25">
      <c r="A331" s="5" t="s">
        <v>109</v>
      </c>
      <c r="B331" s="4"/>
      <c r="C331" s="9" t="s">
        <v>110</v>
      </c>
      <c r="D331" s="9">
        <v>1</v>
      </c>
    </row>
    <row r="332" spans="1:4" x14ac:dyDescent="0.25">
      <c r="A332" s="5" t="s">
        <v>111</v>
      </c>
      <c r="B332" s="4"/>
      <c r="C332" s="9" t="s">
        <v>112</v>
      </c>
      <c r="D332" s="9">
        <v>1</v>
      </c>
    </row>
    <row r="333" spans="1:4" x14ac:dyDescent="0.25">
      <c r="A333" s="5" t="s">
        <v>113</v>
      </c>
      <c r="B333" s="4"/>
      <c r="C333" s="9" t="s">
        <v>114</v>
      </c>
      <c r="D333" s="9">
        <v>2</v>
      </c>
    </row>
    <row r="334" spans="1:4" x14ac:dyDescent="0.25">
      <c r="A334" s="5" t="s">
        <v>115</v>
      </c>
      <c r="B334" s="4"/>
      <c r="C334" s="9" t="s">
        <v>116</v>
      </c>
      <c r="D334" s="9">
        <v>1</v>
      </c>
    </row>
    <row r="335" spans="1:4" x14ac:dyDescent="0.25">
      <c r="A335" s="5" t="s">
        <v>80</v>
      </c>
      <c r="B335" s="4"/>
      <c r="C335" s="9" t="s">
        <v>40</v>
      </c>
      <c r="D335" s="9">
        <v>17</v>
      </c>
    </row>
    <row r="336" spans="1:4" x14ac:dyDescent="0.25">
      <c r="A336" s="5" t="s">
        <v>117</v>
      </c>
      <c r="B336" s="4"/>
      <c r="C336" s="9" t="s">
        <v>42</v>
      </c>
      <c r="D336" s="9">
        <v>0.01</v>
      </c>
    </row>
    <row r="337" spans="1:4" x14ac:dyDescent="0.25">
      <c r="A337" s="5" t="s">
        <v>118</v>
      </c>
      <c r="B337" s="4"/>
      <c r="C337" s="9" t="s">
        <v>119</v>
      </c>
      <c r="D337" s="9">
        <v>30</v>
      </c>
    </row>
    <row r="338" spans="1:4" x14ac:dyDescent="0.25">
      <c r="A338" s="5" t="s">
        <v>120</v>
      </c>
      <c r="B338" s="4"/>
      <c r="C338" s="9" t="s">
        <v>121</v>
      </c>
      <c r="D338" s="9">
        <v>0.5</v>
      </c>
    </row>
    <row r="339" spans="1:4" x14ac:dyDescent="0.25">
      <c r="A339" s="5" t="s">
        <v>122</v>
      </c>
      <c r="B339" s="4"/>
      <c r="C339" s="9" t="s">
        <v>123</v>
      </c>
      <c r="D339" s="9">
        <v>0.5</v>
      </c>
    </row>
    <row r="340" spans="1:4" x14ac:dyDescent="0.25">
      <c r="A340" s="5" t="s">
        <v>124</v>
      </c>
      <c r="B340" s="4"/>
      <c r="C340" s="9" t="s">
        <v>75</v>
      </c>
      <c r="D340" s="9">
        <v>0.4</v>
      </c>
    </row>
    <row r="341" spans="1:4" x14ac:dyDescent="0.25">
      <c r="A341" s="5" t="s">
        <v>125</v>
      </c>
      <c r="B341" s="4"/>
      <c r="C341" s="9" t="s">
        <v>126</v>
      </c>
      <c r="D341" s="9">
        <v>9.6</v>
      </c>
    </row>
    <row r="342" spans="1:4" x14ac:dyDescent="0.25">
      <c r="A342" s="5" t="s">
        <v>127</v>
      </c>
      <c r="B342" s="4"/>
      <c r="C342" s="9" t="s">
        <v>38</v>
      </c>
      <c r="D342" s="9">
        <v>30000</v>
      </c>
    </row>
    <row r="343" spans="1:4" x14ac:dyDescent="0.25">
      <c r="A343" s="5" t="s">
        <v>128</v>
      </c>
      <c r="B343" s="4"/>
      <c r="C343" s="9" t="s">
        <v>82</v>
      </c>
      <c r="D343" s="9">
        <v>0</v>
      </c>
    </row>
    <row r="344" spans="1:4" x14ac:dyDescent="0.25">
      <c r="A344" s="5" t="s">
        <v>610</v>
      </c>
      <c r="B344" s="4"/>
      <c r="C344" s="4"/>
      <c r="D344" s="53"/>
    </row>
    <row r="345" spans="1:4" ht="15" customHeight="1" x14ac:dyDescent="0.25">
      <c r="A345" s="270" t="s">
        <v>130</v>
      </c>
      <c r="B345" s="270"/>
      <c r="C345" s="54" t="s">
        <v>131</v>
      </c>
      <c r="D345" s="55">
        <f>D324*D325*D334*D330*D336*D338*D327*D340*D341*1000000/3600*(1-D343)</f>
        <v>1.5999999999999999E-3</v>
      </c>
    </row>
    <row r="346" spans="1:4" ht="15" customHeight="1" x14ac:dyDescent="0.25">
      <c r="A346" s="270" t="s">
        <v>132</v>
      </c>
      <c r="B346" s="270"/>
      <c r="C346" s="54" t="s">
        <v>133</v>
      </c>
      <c r="D346" s="55">
        <f>D324*D325*D332*D330*D336*D338*D327*D340*D342*(1-D343)</f>
        <v>1.7999999999999999E-2</v>
      </c>
    </row>
    <row r="347" spans="1:4" x14ac:dyDescent="0.25">
      <c r="A347" s="223"/>
      <c r="B347" s="223"/>
      <c r="C347" s="54"/>
      <c r="D347" s="55"/>
    </row>
    <row r="348" spans="1:4" x14ac:dyDescent="0.25">
      <c r="A348" s="5" t="s">
        <v>67</v>
      </c>
      <c r="B348" s="4"/>
      <c r="C348" s="9" t="s">
        <v>68</v>
      </c>
      <c r="D348" s="9">
        <v>0.4</v>
      </c>
    </row>
    <row r="349" spans="1:4" x14ac:dyDescent="0.25">
      <c r="A349" s="5" t="s">
        <v>47</v>
      </c>
      <c r="B349" s="4"/>
      <c r="C349" s="4"/>
      <c r="D349" s="53"/>
    </row>
    <row r="350" spans="1:4" x14ac:dyDescent="0.25">
      <c r="A350" s="5" t="s">
        <v>134</v>
      </c>
      <c r="B350" s="4"/>
      <c r="C350" s="56" t="s">
        <v>15</v>
      </c>
      <c r="D350" s="61">
        <f>D346*D348</f>
        <v>7.1999999999999998E-3</v>
      </c>
    </row>
    <row r="351" spans="1:4" x14ac:dyDescent="0.25">
      <c r="A351" s="5" t="s">
        <v>135</v>
      </c>
      <c r="B351" s="4"/>
      <c r="C351" s="56" t="s">
        <v>136</v>
      </c>
      <c r="D351" s="58">
        <f>D345*D348</f>
        <v>6.3999999999999994E-4</v>
      </c>
    </row>
    <row r="352" spans="1:4" x14ac:dyDescent="0.25">
      <c r="A352" s="5"/>
      <c r="B352" s="4"/>
      <c r="C352" s="56"/>
      <c r="D352" s="58"/>
    </row>
    <row r="353" spans="1:4" ht="15.75" thickBot="1" x14ac:dyDescent="0.3">
      <c r="A353" s="5" t="s">
        <v>55</v>
      </c>
      <c r="B353" s="4"/>
      <c r="C353" s="4"/>
      <c r="D353" s="4"/>
    </row>
    <row r="354" spans="1:4" ht="15.75" thickBot="1" x14ac:dyDescent="0.3">
      <c r="A354" s="20" t="s">
        <v>23</v>
      </c>
      <c r="B354" s="21" t="s">
        <v>56</v>
      </c>
      <c r="C354" s="21" t="s">
        <v>25</v>
      </c>
      <c r="D354" s="21" t="s">
        <v>26</v>
      </c>
    </row>
    <row r="355" spans="1:4" ht="39" thickBot="1" x14ac:dyDescent="0.3">
      <c r="A355" s="241">
        <v>2908</v>
      </c>
      <c r="B355" s="241" t="s">
        <v>57</v>
      </c>
      <c r="C355" s="62">
        <f>D351</f>
        <v>6.3999999999999994E-4</v>
      </c>
      <c r="D355" s="47">
        <f>D350</f>
        <v>7.1999999999999998E-3</v>
      </c>
    </row>
    <row r="356" spans="1:4" x14ac:dyDescent="0.25">
      <c r="A356" s="242"/>
      <c r="B356" s="242"/>
      <c r="C356" s="101"/>
      <c r="D356" s="49"/>
    </row>
    <row r="357" spans="1:4" ht="15.75" thickBot="1" x14ac:dyDescent="0.3">
      <c r="A357" s="5" t="s">
        <v>93</v>
      </c>
      <c r="B357" s="4"/>
      <c r="C357" s="4"/>
      <c r="D357" s="4"/>
    </row>
    <row r="358" spans="1:4" ht="15.75" thickBot="1" x14ac:dyDescent="0.3">
      <c r="A358" s="20" t="s">
        <v>23</v>
      </c>
      <c r="B358" s="21" t="s">
        <v>56</v>
      </c>
      <c r="C358" s="21" t="s">
        <v>25</v>
      </c>
      <c r="D358" s="21" t="s">
        <v>26</v>
      </c>
    </row>
    <row r="359" spans="1:4" ht="15.75" thickBot="1" x14ac:dyDescent="0.3">
      <c r="A359" s="41">
        <v>2907</v>
      </c>
      <c r="B359" s="42" t="s">
        <v>64</v>
      </c>
      <c r="C359" s="63">
        <f>C139</f>
        <v>3.0966666666666676</v>
      </c>
      <c r="D359" s="50">
        <f>D139</f>
        <v>2.2979130000000008</v>
      </c>
    </row>
    <row r="360" spans="1:4" ht="39" thickBot="1" x14ac:dyDescent="0.3">
      <c r="A360" s="36">
        <v>2908</v>
      </c>
      <c r="B360" s="37" t="s">
        <v>57</v>
      </c>
      <c r="C360" s="64">
        <f>C175+C211+C247+C283+C319+C355</f>
        <v>0.7677573333333334</v>
      </c>
      <c r="D360" s="64">
        <f>D175+D211+D247+D283+D319+D355</f>
        <v>1.0288473600000001</v>
      </c>
    </row>
    <row r="361" spans="1:4" ht="26.25" thickBot="1" x14ac:dyDescent="0.3">
      <c r="A361" s="39">
        <v>2909</v>
      </c>
      <c r="B361" s="39" t="s">
        <v>65</v>
      </c>
      <c r="C361" s="65">
        <f>C67+C103</f>
        <v>2.2289777777777786</v>
      </c>
      <c r="D361" s="51">
        <f>D67+D103</f>
        <v>9.092979200000002</v>
      </c>
    </row>
    <row r="362" spans="1:4" x14ac:dyDescent="0.25">
      <c r="A362" s="242"/>
      <c r="B362" s="242"/>
      <c r="C362" s="101"/>
      <c r="D362" s="49"/>
    </row>
    <row r="363" spans="1:4" x14ac:dyDescent="0.25">
      <c r="A363" s="32" t="s">
        <v>88</v>
      </c>
      <c r="B363" s="4"/>
      <c r="C363" s="4"/>
      <c r="D363" s="4"/>
    </row>
    <row r="364" spans="1:4" x14ac:dyDescent="0.25">
      <c r="A364" s="32" t="s">
        <v>617</v>
      </c>
      <c r="B364" s="4"/>
      <c r="C364" s="4"/>
      <c r="D364" s="4"/>
    </row>
    <row r="365" spans="1:4" x14ac:dyDescent="0.25">
      <c r="A365" s="5" t="s">
        <v>28</v>
      </c>
      <c r="B365" s="4"/>
      <c r="C365" s="4"/>
      <c r="D365" s="4"/>
    </row>
    <row r="366" spans="1:4" x14ac:dyDescent="0.25">
      <c r="A366" s="270" t="s">
        <v>29</v>
      </c>
      <c r="B366" s="270"/>
      <c r="C366" s="270"/>
      <c r="D366" s="270"/>
    </row>
    <row r="367" spans="1:4" x14ac:dyDescent="0.25">
      <c r="A367" s="5" t="s">
        <v>30</v>
      </c>
      <c r="B367" s="4"/>
      <c r="C367" s="4"/>
      <c r="D367" s="4"/>
    </row>
    <row r="368" spans="1:4" x14ac:dyDescent="0.25">
      <c r="A368" s="5"/>
      <c r="B368" s="4"/>
      <c r="C368" s="4"/>
      <c r="D368" s="4"/>
    </row>
    <row r="369" spans="1:4" x14ac:dyDescent="0.25">
      <c r="A369" s="5" t="s">
        <v>67</v>
      </c>
      <c r="B369" s="4"/>
      <c r="C369" s="9" t="s">
        <v>68</v>
      </c>
      <c r="D369" s="9">
        <v>0.4</v>
      </c>
    </row>
    <row r="370" spans="1:4" ht="15.75" x14ac:dyDescent="0.25">
      <c r="A370" s="1" t="s">
        <v>58</v>
      </c>
      <c r="B370" s="4"/>
      <c r="C370" s="9"/>
      <c r="D370" s="9"/>
    </row>
    <row r="371" spans="1:4" x14ac:dyDescent="0.25">
      <c r="A371" s="44" t="s">
        <v>89</v>
      </c>
      <c r="B371" s="4"/>
      <c r="C371" s="9"/>
      <c r="D371" s="9"/>
    </row>
    <row r="372" spans="1:4" x14ac:dyDescent="0.25">
      <c r="A372" s="5" t="s">
        <v>69</v>
      </c>
      <c r="B372" s="4"/>
      <c r="C372" s="9"/>
      <c r="D372" s="9"/>
    </row>
    <row r="373" spans="1:4" x14ac:dyDescent="0.25">
      <c r="A373" s="5" t="s">
        <v>70</v>
      </c>
      <c r="B373" s="4"/>
      <c r="C373" s="9"/>
      <c r="D373" s="9"/>
    </row>
    <row r="374" spans="1:4" x14ac:dyDescent="0.25">
      <c r="A374" s="5" t="s">
        <v>71</v>
      </c>
      <c r="B374" s="4"/>
      <c r="C374" s="9" t="s">
        <v>35</v>
      </c>
      <c r="D374" s="9">
        <v>3.0000000000000001E-3</v>
      </c>
    </row>
    <row r="375" spans="1:4" x14ac:dyDescent="0.25">
      <c r="A375" s="5" t="s">
        <v>72</v>
      </c>
      <c r="B375" s="4"/>
      <c r="C375" s="9" t="s">
        <v>73</v>
      </c>
      <c r="D375" s="9">
        <v>6248</v>
      </c>
    </row>
    <row r="376" spans="1:4" x14ac:dyDescent="0.25">
      <c r="A376" s="5" t="s">
        <v>74</v>
      </c>
      <c r="B376" s="4"/>
      <c r="C376" s="9" t="s">
        <v>75</v>
      </c>
      <c r="D376" s="9">
        <v>1.2</v>
      </c>
    </row>
    <row r="377" spans="1:4" x14ac:dyDescent="0.25">
      <c r="A377" s="5" t="s">
        <v>76</v>
      </c>
      <c r="B377" s="4"/>
      <c r="C377" s="9" t="s">
        <v>77</v>
      </c>
      <c r="D377" s="9">
        <v>17.899999999999999</v>
      </c>
    </row>
    <row r="378" spans="1:4" x14ac:dyDescent="0.25">
      <c r="A378" s="5" t="s">
        <v>91</v>
      </c>
      <c r="B378" s="4"/>
      <c r="C378" s="9"/>
      <c r="D378" s="9"/>
    </row>
    <row r="379" spans="1:4" x14ac:dyDescent="0.25">
      <c r="A379" s="5" t="s">
        <v>78</v>
      </c>
      <c r="B379" s="4"/>
      <c r="C379" s="9" t="s">
        <v>79</v>
      </c>
      <c r="D379" s="9">
        <v>0.5</v>
      </c>
    </row>
    <row r="380" spans="1:4" x14ac:dyDescent="0.25">
      <c r="A380" s="5" t="s">
        <v>80</v>
      </c>
      <c r="B380" s="4"/>
      <c r="C380" s="9" t="s">
        <v>40</v>
      </c>
      <c r="D380" s="9">
        <v>8.2100000000000009</v>
      </c>
    </row>
    <row r="381" spans="1:4" x14ac:dyDescent="0.25">
      <c r="A381" s="5" t="s">
        <v>41</v>
      </c>
      <c r="B381" s="4"/>
      <c r="C381" s="9" t="s">
        <v>42</v>
      </c>
      <c r="D381" s="9">
        <v>0.7</v>
      </c>
    </row>
    <row r="382" spans="1:4" x14ac:dyDescent="0.25">
      <c r="A382" s="5" t="s">
        <v>81</v>
      </c>
      <c r="B382" s="4"/>
      <c r="C382" s="9" t="s">
        <v>82</v>
      </c>
      <c r="D382" s="9">
        <v>0.2</v>
      </c>
    </row>
    <row r="383" spans="1:4" x14ac:dyDescent="0.25">
      <c r="A383" s="5" t="s">
        <v>83</v>
      </c>
      <c r="B383" s="4"/>
      <c r="C383" s="9" t="s">
        <v>52</v>
      </c>
      <c r="D383" s="9">
        <v>2</v>
      </c>
    </row>
    <row r="384" spans="1:4" x14ac:dyDescent="0.25">
      <c r="A384" s="4" t="s">
        <v>84</v>
      </c>
      <c r="B384" s="4"/>
      <c r="C384" s="9" t="s">
        <v>33</v>
      </c>
      <c r="D384" s="9">
        <v>1</v>
      </c>
    </row>
    <row r="385" spans="1:4" ht="33" customHeight="1" x14ac:dyDescent="0.25">
      <c r="A385" s="271" t="s">
        <v>62</v>
      </c>
      <c r="B385" s="271"/>
      <c r="C385" s="271"/>
      <c r="D385" s="4"/>
    </row>
    <row r="386" spans="1:4" x14ac:dyDescent="0.25">
      <c r="A386" s="270" t="s">
        <v>85</v>
      </c>
      <c r="B386" s="270"/>
      <c r="C386" s="9" t="s">
        <v>86</v>
      </c>
      <c r="D386" s="9">
        <f>D369*D374*D376*D377*D381*D379*(1-D382)*D384</f>
        <v>7.2172799999999995E-3</v>
      </c>
    </row>
    <row r="387" spans="1:4" x14ac:dyDescent="0.25">
      <c r="A387" s="270" t="s">
        <v>87</v>
      </c>
      <c r="B387" s="270"/>
      <c r="C387" s="9" t="s">
        <v>50</v>
      </c>
      <c r="D387" s="9">
        <f>D369*3.6*D374*D376*D377*D375*D381*D379*(1-D382)*D383*0.001</f>
        <v>0.32467367116800006</v>
      </c>
    </row>
    <row r="388" spans="1:4" x14ac:dyDescent="0.25">
      <c r="A388" s="44"/>
      <c r="B388" s="4"/>
      <c r="C388" s="4"/>
      <c r="D388" s="4"/>
    </row>
    <row r="389" spans="1:4" x14ac:dyDescent="0.25">
      <c r="A389" s="44" t="s">
        <v>90</v>
      </c>
      <c r="B389" s="4"/>
      <c r="C389" s="4"/>
      <c r="D389" s="9"/>
    </row>
    <row r="390" spans="1:4" x14ac:dyDescent="0.25">
      <c r="A390" s="5" t="s">
        <v>69</v>
      </c>
      <c r="B390" s="4"/>
      <c r="C390" s="4"/>
      <c r="D390" s="9"/>
    </row>
    <row r="391" spans="1:4" x14ac:dyDescent="0.25">
      <c r="A391" s="5" t="s">
        <v>70</v>
      </c>
      <c r="B391" s="4"/>
      <c r="C391" s="4"/>
      <c r="D391" s="9"/>
    </row>
    <row r="392" spans="1:4" x14ac:dyDescent="0.25">
      <c r="A392" s="5" t="s">
        <v>71</v>
      </c>
      <c r="B392" s="4"/>
      <c r="C392" s="9" t="s">
        <v>35</v>
      </c>
      <c r="D392" s="9">
        <v>3.0000000000000001E-3</v>
      </c>
    </row>
    <row r="393" spans="1:4" x14ac:dyDescent="0.25">
      <c r="A393" s="5" t="s">
        <v>72</v>
      </c>
      <c r="B393" s="4"/>
      <c r="C393" s="9" t="s">
        <v>73</v>
      </c>
      <c r="D393" s="9">
        <v>6248</v>
      </c>
    </row>
    <row r="394" spans="1:4" x14ac:dyDescent="0.25">
      <c r="A394" s="5" t="s">
        <v>74</v>
      </c>
      <c r="B394" s="4"/>
      <c r="C394" s="9" t="s">
        <v>75</v>
      </c>
      <c r="D394" s="9">
        <v>1.2</v>
      </c>
    </row>
    <row r="395" spans="1:4" x14ac:dyDescent="0.25">
      <c r="A395" s="5" t="s">
        <v>76</v>
      </c>
      <c r="B395" s="4"/>
      <c r="C395" s="9" t="s">
        <v>77</v>
      </c>
      <c r="D395" s="9">
        <v>30</v>
      </c>
    </row>
    <row r="396" spans="1:4" x14ac:dyDescent="0.25">
      <c r="A396" s="5" t="s">
        <v>91</v>
      </c>
      <c r="B396" s="4"/>
      <c r="C396" s="9"/>
      <c r="D396" s="9"/>
    </row>
    <row r="397" spans="1:4" x14ac:dyDescent="0.25">
      <c r="A397" s="5" t="s">
        <v>78</v>
      </c>
      <c r="B397" s="4"/>
      <c r="C397" s="9" t="s">
        <v>79</v>
      </c>
      <c r="D397" s="9">
        <v>0.5</v>
      </c>
    </row>
    <row r="398" spans="1:4" x14ac:dyDescent="0.25">
      <c r="A398" s="5" t="s">
        <v>80</v>
      </c>
      <c r="B398" s="4"/>
      <c r="C398" s="9" t="s">
        <v>40</v>
      </c>
      <c r="D398" s="9">
        <v>8.2100000000000009</v>
      </c>
    </row>
    <row r="399" spans="1:4" x14ac:dyDescent="0.25">
      <c r="A399" s="5" t="s">
        <v>41</v>
      </c>
      <c r="B399" s="4"/>
      <c r="C399" s="9" t="s">
        <v>42</v>
      </c>
      <c r="D399" s="9">
        <v>0.2</v>
      </c>
    </row>
    <row r="400" spans="1:4" x14ac:dyDescent="0.25">
      <c r="A400" s="5" t="s">
        <v>81</v>
      </c>
      <c r="B400" s="4"/>
      <c r="C400" s="9" t="s">
        <v>82</v>
      </c>
      <c r="D400" s="9">
        <v>0.7</v>
      </c>
    </row>
    <row r="401" spans="1:4" x14ac:dyDescent="0.25">
      <c r="A401" s="5" t="s">
        <v>83</v>
      </c>
      <c r="B401" s="4"/>
      <c r="C401" s="9" t="s">
        <v>52</v>
      </c>
      <c r="D401" s="9">
        <v>1</v>
      </c>
    </row>
    <row r="402" spans="1:4" x14ac:dyDescent="0.25">
      <c r="A402" s="4" t="s">
        <v>84</v>
      </c>
      <c r="B402" s="4"/>
      <c r="C402" s="9" t="s">
        <v>33</v>
      </c>
      <c r="D402" s="9">
        <v>1</v>
      </c>
    </row>
    <row r="403" spans="1:4" ht="32.25" customHeight="1" x14ac:dyDescent="0.25">
      <c r="A403" s="271" t="s">
        <v>62</v>
      </c>
      <c r="B403" s="271"/>
      <c r="C403" s="271"/>
      <c r="D403" s="4"/>
    </row>
    <row r="404" spans="1:4" x14ac:dyDescent="0.25">
      <c r="A404" s="270" t="s">
        <v>85</v>
      </c>
      <c r="B404" s="270"/>
      <c r="C404" s="45" t="s">
        <v>86</v>
      </c>
      <c r="D404" s="45">
        <f>D369*D392*D394*D395*D399*D397*(1-D400)*D402</f>
        <v>1.2960000000000003E-3</v>
      </c>
    </row>
    <row r="405" spans="1:4" x14ac:dyDescent="0.25">
      <c r="A405" s="270" t="s">
        <v>87</v>
      </c>
      <c r="B405" s="270"/>
      <c r="C405" s="45" t="s">
        <v>50</v>
      </c>
      <c r="D405" s="45">
        <f>D369*3.6*D392*D394*D395*D393*D399*D397*(1-D400)*D401*0.001</f>
        <v>2.9150668800000012E-2</v>
      </c>
    </row>
    <row r="406" spans="1:4" x14ac:dyDescent="0.25">
      <c r="A406" s="4"/>
      <c r="B406" s="4"/>
      <c r="C406" s="4"/>
      <c r="D406" s="4"/>
    </row>
    <row r="407" spans="1:4" ht="15.75" thickBot="1" x14ac:dyDescent="0.3">
      <c r="A407" s="5" t="s">
        <v>55</v>
      </c>
      <c r="B407" s="4"/>
      <c r="C407" s="4"/>
      <c r="D407" s="4"/>
    </row>
    <row r="408" spans="1:4" ht="15.75" thickBot="1" x14ac:dyDescent="0.3">
      <c r="A408" s="20" t="s">
        <v>23</v>
      </c>
      <c r="B408" s="21" t="s">
        <v>56</v>
      </c>
      <c r="C408" s="21" t="s">
        <v>25</v>
      </c>
      <c r="D408" s="21" t="s">
        <v>26</v>
      </c>
    </row>
    <row r="409" spans="1:4" ht="26.25" thickBot="1" x14ac:dyDescent="0.3">
      <c r="A409" s="22">
        <v>2909</v>
      </c>
      <c r="B409" s="39" t="s">
        <v>65</v>
      </c>
      <c r="C409" s="46">
        <f>D404+D386</f>
        <v>8.5132799999999998E-3</v>
      </c>
      <c r="D409" s="47">
        <f>D387+D405</f>
        <v>0.35382433996800006</v>
      </c>
    </row>
    <row r="410" spans="1:4" x14ac:dyDescent="0.25">
      <c r="A410" s="5" t="s">
        <v>67</v>
      </c>
      <c r="B410" s="4"/>
      <c r="C410" s="9" t="s">
        <v>68</v>
      </c>
      <c r="D410" s="9">
        <v>0.4</v>
      </c>
    </row>
    <row r="411" spans="1:4" x14ac:dyDescent="0.25">
      <c r="A411" s="5"/>
      <c r="B411" s="4"/>
      <c r="C411" s="9"/>
      <c r="D411" s="9"/>
    </row>
    <row r="412" spans="1:4" ht="15.75" x14ac:dyDescent="0.25">
      <c r="A412" s="1" t="s">
        <v>59</v>
      </c>
      <c r="B412" s="4"/>
      <c r="C412" s="9"/>
      <c r="D412" s="9"/>
    </row>
    <row r="413" spans="1:4" x14ac:dyDescent="0.25">
      <c r="A413" s="44" t="s">
        <v>89</v>
      </c>
      <c r="B413" s="4"/>
      <c r="C413" s="9"/>
      <c r="D413" s="9"/>
    </row>
    <row r="414" spans="1:4" x14ac:dyDescent="0.25">
      <c r="A414" s="5" t="s">
        <v>69</v>
      </c>
      <c r="B414" s="4"/>
      <c r="C414" s="9"/>
      <c r="D414" s="9"/>
    </row>
    <row r="415" spans="1:4" x14ac:dyDescent="0.25">
      <c r="A415" s="5" t="s">
        <v>70</v>
      </c>
      <c r="B415" s="4"/>
      <c r="C415" s="9"/>
      <c r="D415" s="9"/>
    </row>
    <row r="416" spans="1:4" x14ac:dyDescent="0.25">
      <c r="A416" s="5" t="s">
        <v>71</v>
      </c>
      <c r="B416" s="4"/>
      <c r="C416" s="9" t="s">
        <v>35</v>
      </c>
      <c r="D416" s="9">
        <v>3.0000000000000001E-3</v>
      </c>
    </row>
    <row r="417" spans="1:4" x14ac:dyDescent="0.25">
      <c r="A417" s="5" t="s">
        <v>72</v>
      </c>
      <c r="B417" s="4"/>
      <c r="C417" s="9" t="s">
        <v>73</v>
      </c>
      <c r="D417" s="9">
        <v>267</v>
      </c>
    </row>
    <row r="418" spans="1:4" x14ac:dyDescent="0.25">
      <c r="A418" s="5" t="s">
        <v>74</v>
      </c>
      <c r="B418" s="4"/>
      <c r="C418" s="9" t="s">
        <v>75</v>
      </c>
      <c r="D418" s="9">
        <v>1.2</v>
      </c>
    </row>
    <row r="419" spans="1:4" x14ac:dyDescent="0.25">
      <c r="A419" s="5" t="s">
        <v>76</v>
      </c>
      <c r="B419" s="4"/>
      <c r="C419" s="9" t="s">
        <v>77</v>
      </c>
      <c r="D419" s="9">
        <v>17.899999999999999</v>
      </c>
    </row>
    <row r="420" spans="1:4" x14ac:dyDescent="0.25">
      <c r="A420" s="5" t="s">
        <v>91</v>
      </c>
      <c r="B420" s="4"/>
      <c r="C420" s="9"/>
      <c r="D420" s="9"/>
    </row>
    <row r="421" spans="1:4" x14ac:dyDescent="0.25">
      <c r="A421" s="5" t="s">
        <v>78</v>
      </c>
      <c r="B421" s="4"/>
      <c r="C421" s="9" t="s">
        <v>79</v>
      </c>
      <c r="D421" s="9">
        <v>0.5</v>
      </c>
    </row>
    <row r="422" spans="1:4" x14ac:dyDescent="0.25">
      <c r="A422" s="5" t="s">
        <v>80</v>
      </c>
      <c r="B422" s="4"/>
      <c r="C422" s="9" t="s">
        <v>40</v>
      </c>
      <c r="D422" s="9">
        <v>2</v>
      </c>
    </row>
    <row r="423" spans="1:4" x14ac:dyDescent="0.25">
      <c r="A423" s="5" t="s">
        <v>41</v>
      </c>
      <c r="B423" s="4"/>
      <c r="C423" s="9" t="s">
        <v>42</v>
      </c>
      <c r="D423" s="9">
        <v>0.8</v>
      </c>
    </row>
    <row r="424" spans="1:4" x14ac:dyDescent="0.25">
      <c r="A424" s="5" t="s">
        <v>81</v>
      </c>
      <c r="B424" s="4"/>
      <c r="C424" s="9" t="s">
        <v>82</v>
      </c>
      <c r="D424" s="9">
        <v>0.7</v>
      </c>
    </row>
    <row r="425" spans="1:4" x14ac:dyDescent="0.25">
      <c r="A425" s="5" t="s">
        <v>83</v>
      </c>
      <c r="B425" s="4"/>
      <c r="C425" s="9" t="s">
        <v>52</v>
      </c>
      <c r="D425" s="9">
        <v>2</v>
      </c>
    </row>
    <row r="426" spans="1:4" x14ac:dyDescent="0.25">
      <c r="A426" s="4" t="s">
        <v>84</v>
      </c>
      <c r="B426" s="4"/>
      <c r="C426" s="9" t="s">
        <v>33</v>
      </c>
      <c r="D426" s="9">
        <v>1</v>
      </c>
    </row>
    <row r="427" spans="1:4" ht="33" customHeight="1" x14ac:dyDescent="0.25">
      <c r="A427" s="271" t="s">
        <v>62</v>
      </c>
      <c r="B427" s="271"/>
      <c r="C427" s="271"/>
      <c r="D427" s="4"/>
    </row>
    <row r="428" spans="1:4" x14ac:dyDescent="0.25">
      <c r="A428" s="270" t="s">
        <v>85</v>
      </c>
      <c r="B428" s="270"/>
      <c r="C428" s="9" t="s">
        <v>86</v>
      </c>
      <c r="D428" s="9">
        <f>D410*D416*D418*D419*D423*D421*(1-D424)*D426</f>
        <v>3.0931200000000009E-3</v>
      </c>
    </row>
    <row r="429" spans="1:4" x14ac:dyDescent="0.25">
      <c r="A429" s="270" t="s">
        <v>87</v>
      </c>
      <c r="B429" s="270"/>
      <c r="C429" s="9" t="s">
        <v>50</v>
      </c>
      <c r="D429" s="9">
        <f>D410*3.6*D416*D418*D419*D417*D423*D421*(1-D424)*D425*0.001</f>
        <v>5.9462138880000031E-3</v>
      </c>
    </row>
    <row r="430" spans="1:4" x14ac:dyDescent="0.25">
      <c r="A430" s="44"/>
      <c r="B430" s="4"/>
      <c r="C430" s="4"/>
      <c r="D430" s="4"/>
    </row>
    <row r="431" spans="1:4" x14ac:dyDescent="0.25">
      <c r="A431" s="44" t="s">
        <v>90</v>
      </c>
      <c r="B431" s="4"/>
      <c r="C431" s="4"/>
      <c r="D431" s="9"/>
    </row>
    <row r="432" spans="1:4" x14ac:dyDescent="0.25">
      <c r="A432" s="5" t="s">
        <v>69</v>
      </c>
      <c r="B432" s="4"/>
      <c r="C432" s="4"/>
      <c r="D432" s="9"/>
    </row>
    <row r="433" spans="1:4" x14ac:dyDescent="0.25">
      <c r="A433" s="5" t="s">
        <v>70</v>
      </c>
      <c r="B433" s="4"/>
      <c r="C433" s="4"/>
      <c r="D433" s="9"/>
    </row>
    <row r="434" spans="1:4" x14ac:dyDescent="0.25">
      <c r="A434" s="5" t="s">
        <v>71</v>
      </c>
      <c r="B434" s="4"/>
      <c r="C434" s="9" t="s">
        <v>35</v>
      </c>
      <c r="D434" s="9">
        <v>3.0000000000000001E-3</v>
      </c>
    </row>
    <row r="435" spans="1:4" x14ac:dyDescent="0.25">
      <c r="A435" s="5" t="s">
        <v>72</v>
      </c>
      <c r="B435" s="4"/>
      <c r="C435" s="9" t="s">
        <v>73</v>
      </c>
      <c r="D435" s="9">
        <v>267</v>
      </c>
    </row>
    <row r="436" spans="1:4" x14ac:dyDescent="0.25">
      <c r="A436" s="5" t="s">
        <v>74</v>
      </c>
      <c r="B436" s="4"/>
      <c r="C436" s="9" t="s">
        <v>75</v>
      </c>
      <c r="D436" s="9">
        <v>1.2</v>
      </c>
    </row>
    <row r="437" spans="1:4" x14ac:dyDescent="0.25">
      <c r="A437" s="5" t="s">
        <v>76</v>
      </c>
      <c r="B437" s="4"/>
      <c r="C437" s="9" t="s">
        <v>77</v>
      </c>
      <c r="D437" s="9">
        <v>30</v>
      </c>
    </row>
    <row r="438" spans="1:4" x14ac:dyDescent="0.25">
      <c r="A438" s="5" t="s">
        <v>91</v>
      </c>
      <c r="B438" s="4"/>
      <c r="C438" s="9"/>
      <c r="D438" s="9"/>
    </row>
    <row r="439" spans="1:4" x14ac:dyDescent="0.25">
      <c r="A439" s="5" t="s">
        <v>78</v>
      </c>
      <c r="B439" s="4"/>
      <c r="C439" s="9" t="s">
        <v>79</v>
      </c>
      <c r="D439" s="9">
        <v>0.5</v>
      </c>
    </row>
    <row r="440" spans="1:4" x14ac:dyDescent="0.25">
      <c r="A440" s="5" t="s">
        <v>80</v>
      </c>
      <c r="B440" s="4"/>
      <c r="C440" s="9" t="s">
        <v>40</v>
      </c>
      <c r="D440" s="9">
        <v>2</v>
      </c>
    </row>
    <row r="441" spans="1:4" x14ac:dyDescent="0.25">
      <c r="A441" s="5" t="s">
        <v>41</v>
      </c>
      <c r="B441" s="4"/>
      <c r="C441" s="9" t="s">
        <v>42</v>
      </c>
      <c r="D441" s="9">
        <v>0.8</v>
      </c>
    </row>
    <row r="442" spans="1:4" x14ac:dyDescent="0.25">
      <c r="A442" s="5" t="s">
        <v>81</v>
      </c>
      <c r="B442" s="4"/>
      <c r="C442" s="9" t="s">
        <v>82</v>
      </c>
      <c r="D442" s="9">
        <v>0.7</v>
      </c>
    </row>
    <row r="443" spans="1:4" x14ac:dyDescent="0.25">
      <c r="A443" s="5" t="s">
        <v>83</v>
      </c>
      <c r="B443" s="4"/>
      <c r="C443" s="9" t="s">
        <v>52</v>
      </c>
      <c r="D443" s="9">
        <v>1</v>
      </c>
    </row>
    <row r="444" spans="1:4" x14ac:dyDescent="0.25">
      <c r="A444" s="4" t="s">
        <v>84</v>
      </c>
      <c r="B444" s="4"/>
      <c r="C444" s="9" t="s">
        <v>33</v>
      </c>
      <c r="D444" s="9">
        <v>1</v>
      </c>
    </row>
    <row r="445" spans="1:4" ht="32.25" customHeight="1" x14ac:dyDescent="0.25">
      <c r="A445" s="271" t="s">
        <v>62</v>
      </c>
      <c r="B445" s="271"/>
      <c r="C445" s="271"/>
      <c r="D445" s="4"/>
    </row>
    <row r="446" spans="1:4" x14ac:dyDescent="0.25">
      <c r="A446" s="270" t="s">
        <v>85</v>
      </c>
      <c r="B446" s="270"/>
      <c r="C446" s="45" t="s">
        <v>86</v>
      </c>
      <c r="D446" s="45">
        <f>D410*D434*D436*D437*D441*D439*(1-D442)*D444</f>
        <v>5.1840000000000011E-3</v>
      </c>
    </row>
    <row r="447" spans="1:4" x14ac:dyDescent="0.25">
      <c r="A447" s="270" t="s">
        <v>87</v>
      </c>
      <c r="B447" s="270"/>
      <c r="C447" s="45" t="s">
        <v>50</v>
      </c>
      <c r="D447" s="45">
        <f>D410*3.6*D434*D436*D437*D435*D441*D439*(1-D442)*D443*0.001</f>
        <v>4.9828608000000033E-3</v>
      </c>
    </row>
    <row r="448" spans="1:4" x14ac:dyDescent="0.25">
      <c r="A448" s="4"/>
      <c r="B448" s="4"/>
      <c r="C448" s="4"/>
      <c r="D448" s="4"/>
    </row>
    <row r="449" spans="1:4" ht="15.75" thickBot="1" x14ac:dyDescent="0.3">
      <c r="A449" s="5" t="s">
        <v>55</v>
      </c>
      <c r="B449" s="4"/>
      <c r="C449" s="4"/>
      <c r="D449" s="4"/>
    </row>
    <row r="450" spans="1:4" ht="15.75" thickBot="1" x14ac:dyDescent="0.3">
      <c r="A450" s="20" t="s">
        <v>23</v>
      </c>
      <c r="B450" s="21" t="s">
        <v>56</v>
      </c>
      <c r="C450" s="21" t="s">
        <v>25</v>
      </c>
      <c r="D450" s="21" t="s">
        <v>26</v>
      </c>
    </row>
    <row r="451" spans="1:4" ht="26.25" thickBot="1" x14ac:dyDescent="0.3">
      <c r="A451" s="22">
        <v>2909</v>
      </c>
      <c r="B451" s="39" t="s">
        <v>65</v>
      </c>
      <c r="C451" s="46">
        <f>D446+D428</f>
        <v>8.2771200000000024E-3</v>
      </c>
      <c r="D451" s="47">
        <f>D429+D447</f>
        <v>1.0929074688000006E-2</v>
      </c>
    </row>
    <row r="453" spans="1:4" x14ac:dyDescent="0.25">
      <c r="A453" s="5" t="s">
        <v>67</v>
      </c>
      <c r="B453" s="4"/>
      <c r="C453" s="9" t="s">
        <v>68</v>
      </c>
      <c r="D453" s="9">
        <v>0.4</v>
      </c>
    </row>
    <row r="454" spans="1:4" x14ac:dyDescent="0.25">
      <c r="A454" s="5"/>
      <c r="B454" s="4"/>
      <c r="C454" s="9"/>
      <c r="D454" s="9"/>
    </row>
    <row r="455" spans="1:4" ht="15.75" x14ac:dyDescent="0.25">
      <c r="A455" s="1" t="s">
        <v>60</v>
      </c>
      <c r="B455" s="4"/>
      <c r="C455" s="9"/>
      <c r="D455" s="9"/>
    </row>
    <row r="456" spans="1:4" x14ac:dyDescent="0.25">
      <c r="A456" s="44" t="s">
        <v>89</v>
      </c>
      <c r="B456" s="4"/>
      <c r="C456" s="9"/>
      <c r="D456" s="9"/>
    </row>
    <row r="457" spans="1:4" x14ac:dyDescent="0.25">
      <c r="A457" s="5" t="s">
        <v>69</v>
      </c>
      <c r="B457" s="4"/>
      <c r="C457" s="9"/>
      <c r="D457" s="9"/>
    </row>
    <row r="458" spans="1:4" x14ac:dyDescent="0.25">
      <c r="A458" s="5" t="s">
        <v>70</v>
      </c>
      <c r="B458" s="4"/>
      <c r="C458" s="9"/>
      <c r="D458" s="9"/>
    </row>
    <row r="459" spans="1:4" x14ac:dyDescent="0.25">
      <c r="A459" s="5" t="s">
        <v>71</v>
      </c>
      <c r="B459" s="4"/>
      <c r="C459" s="9" t="s">
        <v>35</v>
      </c>
      <c r="D459" s="9">
        <v>3.0000000000000001E-3</v>
      </c>
    </row>
    <row r="460" spans="1:4" x14ac:dyDescent="0.25">
      <c r="A460" s="5" t="s">
        <v>72</v>
      </c>
      <c r="B460" s="4"/>
      <c r="C460" s="9" t="s">
        <v>73</v>
      </c>
      <c r="D460" s="9">
        <v>206.1</v>
      </c>
    </row>
    <row r="461" spans="1:4" x14ac:dyDescent="0.25">
      <c r="A461" s="5" t="s">
        <v>74</v>
      </c>
      <c r="B461" s="4"/>
      <c r="C461" s="9" t="s">
        <v>75</v>
      </c>
      <c r="D461" s="9">
        <v>1.2</v>
      </c>
    </row>
    <row r="462" spans="1:4" x14ac:dyDescent="0.25">
      <c r="A462" s="5" t="s">
        <v>76</v>
      </c>
      <c r="B462" s="4"/>
      <c r="C462" s="9" t="s">
        <v>77</v>
      </c>
      <c r="D462" s="9">
        <v>17.899999999999999</v>
      </c>
    </row>
    <row r="463" spans="1:4" x14ac:dyDescent="0.25">
      <c r="A463" s="5" t="s">
        <v>91</v>
      </c>
      <c r="B463" s="4"/>
      <c r="C463" s="9"/>
      <c r="D463" s="9"/>
    </row>
    <row r="464" spans="1:4" x14ac:dyDescent="0.25">
      <c r="A464" s="5" t="s">
        <v>78</v>
      </c>
      <c r="B464" s="4"/>
      <c r="C464" s="9" t="s">
        <v>79</v>
      </c>
      <c r="D464" s="9">
        <v>0.5</v>
      </c>
    </row>
    <row r="465" spans="1:4" x14ac:dyDescent="0.25">
      <c r="A465" s="5" t="s">
        <v>80</v>
      </c>
      <c r="B465" s="4"/>
      <c r="C465" s="9" t="s">
        <v>40</v>
      </c>
      <c r="D465" s="9">
        <v>0</v>
      </c>
    </row>
    <row r="466" spans="1:4" x14ac:dyDescent="0.25">
      <c r="A466" s="5" t="s">
        <v>41</v>
      </c>
      <c r="B466" s="4"/>
      <c r="C466" s="9" t="s">
        <v>42</v>
      </c>
      <c r="D466" s="9">
        <v>1</v>
      </c>
    </row>
    <row r="467" spans="1:4" x14ac:dyDescent="0.25">
      <c r="A467" s="5" t="s">
        <v>81</v>
      </c>
      <c r="B467" s="4"/>
      <c r="C467" s="9" t="s">
        <v>82</v>
      </c>
      <c r="D467" s="9">
        <v>0.7</v>
      </c>
    </row>
    <row r="468" spans="1:4" x14ac:dyDescent="0.25">
      <c r="A468" s="5" t="s">
        <v>83</v>
      </c>
      <c r="B468" s="4"/>
      <c r="C468" s="9" t="s">
        <v>52</v>
      </c>
      <c r="D468" s="9">
        <v>2</v>
      </c>
    </row>
    <row r="469" spans="1:4" x14ac:dyDescent="0.25">
      <c r="A469" s="4" t="s">
        <v>84</v>
      </c>
      <c r="B469" s="4"/>
      <c r="C469" s="9" t="s">
        <v>33</v>
      </c>
      <c r="D469" s="9">
        <v>1</v>
      </c>
    </row>
    <row r="470" spans="1:4" x14ac:dyDescent="0.25">
      <c r="A470" s="271" t="s">
        <v>63</v>
      </c>
      <c r="B470" s="271"/>
      <c r="C470" s="271"/>
      <c r="D470" s="4"/>
    </row>
    <row r="471" spans="1:4" x14ac:dyDescent="0.25">
      <c r="A471" s="270" t="s">
        <v>85</v>
      </c>
      <c r="B471" s="270"/>
      <c r="C471" s="9" t="s">
        <v>86</v>
      </c>
      <c r="D471" s="9">
        <f>D453*D459*D461*D462*D466*D464*(1-D467)*D469</f>
        <v>3.8664000000000007E-3</v>
      </c>
    </row>
    <row r="472" spans="1:4" x14ac:dyDescent="0.25">
      <c r="A472" s="270" t="s">
        <v>87</v>
      </c>
      <c r="B472" s="270"/>
      <c r="C472" s="9" t="s">
        <v>50</v>
      </c>
      <c r="D472" s="9">
        <f>D453*3.6*D459*D461*D462*D460*D466*D464*(1-D467)*D468*0.001</f>
        <v>5.7374282880000025E-3</v>
      </c>
    </row>
    <row r="473" spans="1:4" x14ac:dyDescent="0.25">
      <c r="A473" s="44"/>
      <c r="B473" s="4"/>
      <c r="C473" s="4"/>
      <c r="D473" s="4"/>
    </row>
    <row r="474" spans="1:4" x14ac:dyDescent="0.25">
      <c r="A474" s="44" t="s">
        <v>90</v>
      </c>
      <c r="B474" s="4"/>
      <c r="C474" s="4"/>
      <c r="D474" s="9"/>
    </row>
    <row r="475" spans="1:4" x14ac:dyDescent="0.25">
      <c r="A475" s="5" t="s">
        <v>69</v>
      </c>
      <c r="B475" s="4"/>
      <c r="C475" s="4"/>
      <c r="D475" s="9"/>
    </row>
    <row r="476" spans="1:4" x14ac:dyDescent="0.25">
      <c r="A476" s="5" t="s">
        <v>70</v>
      </c>
      <c r="B476" s="4"/>
      <c r="C476" s="4"/>
      <c r="D476" s="9"/>
    </row>
    <row r="477" spans="1:4" x14ac:dyDescent="0.25">
      <c r="A477" s="5" t="s">
        <v>71</v>
      </c>
      <c r="B477" s="4"/>
      <c r="C477" s="9" t="s">
        <v>35</v>
      </c>
      <c r="D477" s="9">
        <v>3.0000000000000001E-3</v>
      </c>
    </row>
    <row r="478" spans="1:4" x14ac:dyDescent="0.25">
      <c r="A478" s="5" t="s">
        <v>72</v>
      </c>
      <c r="B478" s="4"/>
      <c r="C478" s="9" t="s">
        <v>73</v>
      </c>
      <c r="D478" s="9">
        <v>206.1</v>
      </c>
    </row>
    <row r="479" spans="1:4" x14ac:dyDescent="0.25">
      <c r="A479" s="5" t="s">
        <v>74</v>
      </c>
      <c r="B479" s="4"/>
      <c r="C479" s="9" t="s">
        <v>75</v>
      </c>
      <c r="D479" s="9">
        <v>1.2</v>
      </c>
    </row>
    <row r="480" spans="1:4" x14ac:dyDescent="0.25">
      <c r="A480" s="5" t="s">
        <v>76</v>
      </c>
      <c r="B480" s="4"/>
      <c r="C480" s="9" t="s">
        <v>77</v>
      </c>
      <c r="D480" s="9">
        <v>30</v>
      </c>
    </row>
    <row r="481" spans="1:4" x14ac:dyDescent="0.25">
      <c r="A481" s="5" t="s">
        <v>91</v>
      </c>
      <c r="B481" s="4"/>
      <c r="C481" s="9"/>
      <c r="D481" s="9"/>
    </row>
    <row r="482" spans="1:4" x14ac:dyDescent="0.25">
      <c r="A482" s="5" t="s">
        <v>78</v>
      </c>
      <c r="B482" s="4"/>
      <c r="C482" s="9" t="s">
        <v>79</v>
      </c>
      <c r="D482" s="9">
        <v>0.5</v>
      </c>
    </row>
    <row r="483" spans="1:4" x14ac:dyDescent="0.25">
      <c r="A483" s="5" t="s">
        <v>80</v>
      </c>
      <c r="B483" s="4"/>
      <c r="C483" s="9" t="s">
        <v>40</v>
      </c>
      <c r="D483" s="9">
        <v>0</v>
      </c>
    </row>
    <row r="484" spans="1:4" x14ac:dyDescent="0.25">
      <c r="A484" s="5" t="s">
        <v>41</v>
      </c>
      <c r="B484" s="4"/>
      <c r="C484" s="9" t="s">
        <v>42</v>
      </c>
      <c r="D484" s="9">
        <v>1</v>
      </c>
    </row>
    <row r="485" spans="1:4" x14ac:dyDescent="0.25">
      <c r="A485" s="5" t="s">
        <v>81</v>
      </c>
      <c r="B485" s="4"/>
      <c r="C485" s="9" t="s">
        <v>82</v>
      </c>
      <c r="D485" s="9">
        <v>0.7</v>
      </c>
    </row>
    <row r="486" spans="1:4" x14ac:dyDescent="0.25">
      <c r="A486" s="5" t="s">
        <v>83</v>
      </c>
      <c r="B486" s="4"/>
      <c r="C486" s="9" t="s">
        <v>52</v>
      </c>
      <c r="D486" s="9">
        <v>1</v>
      </c>
    </row>
    <row r="487" spans="1:4" x14ac:dyDescent="0.25">
      <c r="A487" s="4" t="s">
        <v>84</v>
      </c>
      <c r="B487" s="4"/>
      <c r="C487" s="9" t="s">
        <v>33</v>
      </c>
      <c r="D487" s="9">
        <v>1</v>
      </c>
    </row>
    <row r="488" spans="1:4" ht="15.75" customHeight="1" x14ac:dyDescent="0.25">
      <c r="A488" s="271" t="s">
        <v>63</v>
      </c>
      <c r="B488" s="271"/>
      <c r="C488" s="271"/>
      <c r="D488" s="4"/>
    </row>
    <row r="489" spans="1:4" x14ac:dyDescent="0.25">
      <c r="A489" s="270" t="s">
        <v>85</v>
      </c>
      <c r="B489" s="270"/>
      <c r="C489" s="45" t="s">
        <v>86</v>
      </c>
      <c r="D489" s="45">
        <f>D453*D477*D479*D480*D484*D482*(1-D485)*D487</f>
        <v>6.4800000000000014E-3</v>
      </c>
    </row>
    <row r="490" spans="1:4" x14ac:dyDescent="0.25">
      <c r="A490" s="270" t="s">
        <v>87</v>
      </c>
      <c r="B490" s="270"/>
      <c r="C490" s="45" t="s">
        <v>50</v>
      </c>
      <c r="D490" s="45">
        <f>D453*3.6*D477*D479*D480*D478*D484*D482*(1-D485)*D486*0.001</f>
        <v>4.8079008000000024E-3</v>
      </c>
    </row>
    <row r="491" spans="1:4" x14ac:dyDescent="0.25">
      <c r="A491" s="4"/>
      <c r="B491" s="4"/>
      <c r="C491" s="4"/>
      <c r="D491" s="4"/>
    </row>
    <row r="492" spans="1:4" ht="15.75" thickBot="1" x14ac:dyDescent="0.3">
      <c r="A492" s="5" t="s">
        <v>55</v>
      </c>
      <c r="B492" s="4"/>
      <c r="C492" s="4"/>
      <c r="D492" s="4"/>
    </row>
    <row r="493" spans="1:4" ht="15.75" thickBot="1" x14ac:dyDescent="0.3">
      <c r="A493" s="20" t="s">
        <v>23</v>
      </c>
      <c r="B493" s="21" t="s">
        <v>56</v>
      </c>
      <c r="C493" s="21" t="s">
        <v>25</v>
      </c>
      <c r="D493" s="21" t="s">
        <v>26</v>
      </c>
    </row>
    <row r="494" spans="1:4" ht="15.75" thickBot="1" x14ac:dyDescent="0.3">
      <c r="A494" s="22">
        <v>2907</v>
      </c>
      <c r="B494" s="23" t="s">
        <v>64</v>
      </c>
      <c r="C494" s="46">
        <f>D489+D471</f>
        <v>1.0346400000000002E-2</v>
      </c>
      <c r="D494" s="47">
        <f>D472+D490</f>
        <v>1.0545329088000006E-2</v>
      </c>
    </row>
    <row r="495" spans="1:4" x14ac:dyDescent="0.25">
      <c r="A495" s="27"/>
      <c r="B495" s="27"/>
      <c r="C495" s="48"/>
      <c r="D495" s="49"/>
    </row>
    <row r="496" spans="1:4" x14ac:dyDescent="0.25">
      <c r="A496" s="5" t="s">
        <v>67</v>
      </c>
      <c r="B496" s="4"/>
      <c r="C496" s="9" t="s">
        <v>68</v>
      </c>
      <c r="D496" s="9">
        <v>0.4</v>
      </c>
    </row>
    <row r="497" spans="1:4" x14ac:dyDescent="0.25">
      <c r="A497" s="5"/>
      <c r="B497" s="4"/>
      <c r="C497" s="9"/>
      <c r="D497" s="9"/>
    </row>
    <row r="498" spans="1:4" ht="15.75" x14ac:dyDescent="0.25">
      <c r="A498" s="1" t="s">
        <v>92</v>
      </c>
      <c r="B498" s="4"/>
      <c r="C498" s="9"/>
      <c r="D498" s="9"/>
    </row>
    <row r="499" spans="1:4" x14ac:dyDescent="0.25">
      <c r="A499" s="44" t="s">
        <v>89</v>
      </c>
      <c r="B499" s="4"/>
      <c r="C499" s="9"/>
      <c r="D499" s="9"/>
    </row>
    <row r="500" spans="1:4" x14ac:dyDescent="0.25">
      <c r="A500" s="5" t="s">
        <v>69</v>
      </c>
      <c r="B500" s="4"/>
      <c r="C500" s="9"/>
      <c r="D500" s="9"/>
    </row>
    <row r="501" spans="1:4" x14ac:dyDescent="0.25">
      <c r="A501" s="5" t="s">
        <v>70</v>
      </c>
      <c r="B501" s="4"/>
      <c r="C501" s="9"/>
      <c r="D501" s="9"/>
    </row>
    <row r="502" spans="1:4" x14ac:dyDescent="0.25">
      <c r="A502" s="5" t="s">
        <v>71</v>
      </c>
      <c r="B502" s="4"/>
      <c r="C502" s="9" t="s">
        <v>35</v>
      </c>
      <c r="D502" s="9">
        <v>3.0000000000000001E-3</v>
      </c>
    </row>
    <row r="503" spans="1:4" x14ac:dyDescent="0.25">
      <c r="A503" s="5" t="s">
        <v>72</v>
      </c>
      <c r="B503" s="4"/>
      <c r="C503" s="9" t="s">
        <v>73</v>
      </c>
      <c r="D503" s="9">
        <v>2039.3</v>
      </c>
    </row>
    <row r="504" spans="1:4" x14ac:dyDescent="0.25">
      <c r="A504" s="5" t="s">
        <v>74</v>
      </c>
      <c r="B504" s="4"/>
      <c r="C504" s="9" t="s">
        <v>75</v>
      </c>
      <c r="D504" s="9">
        <v>1.2</v>
      </c>
    </row>
    <row r="505" spans="1:4" x14ac:dyDescent="0.25">
      <c r="A505" s="5" t="s">
        <v>76</v>
      </c>
      <c r="B505" s="4"/>
      <c r="C505" s="9" t="s">
        <v>77</v>
      </c>
      <c r="D505" s="9">
        <v>17.899999999999999</v>
      </c>
    </row>
    <row r="506" spans="1:4" x14ac:dyDescent="0.25">
      <c r="A506" s="5" t="s">
        <v>91</v>
      </c>
      <c r="B506" s="4"/>
      <c r="C506" s="9"/>
      <c r="D506" s="9"/>
    </row>
    <row r="507" spans="1:4" x14ac:dyDescent="0.25">
      <c r="A507" s="5" t="s">
        <v>78</v>
      </c>
      <c r="B507" s="4"/>
      <c r="C507" s="9" t="s">
        <v>79</v>
      </c>
      <c r="D507" s="9">
        <v>0.5</v>
      </c>
    </row>
    <row r="508" spans="1:4" x14ac:dyDescent="0.25">
      <c r="A508" s="5" t="s">
        <v>80</v>
      </c>
      <c r="B508" s="4"/>
      <c r="C508" s="9" t="s">
        <v>40</v>
      </c>
      <c r="D508" s="9">
        <v>4.5</v>
      </c>
    </row>
    <row r="509" spans="1:4" x14ac:dyDescent="0.25">
      <c r="A509" s="5" t="s">
        <v>41</v>
      </c>
      <c r="B509" s="4"/>
      <c r="C509" s="9" t="s">
        <v>42</v>
      </c>
      <c r="D509" s="9">
        <v>0.7</v>
      </c>
    </row>
    <row r="510" spans="1:4" x14ac:dyDescent="0.25">
      <c r="A510" s="5" t="s">
        <v>81</v>
      </c>
      <c r="B510" s="4"/>
      <c r="C510" s="9" t="s">
        <v>82</v>
      </c>
      <c r="D510" s="9">
        <v>0.7</v>
      </c>
    </row>
    <row r="511" spans="1:4" x14ac:dyDescent="0.25">
      <c r="A511" s="5" t="s">
        <v>83</v>
      </c>
      <c r="B511" s="4"/>
      <c r="C511" s="9" t="s">
        <v>52</v>
      </c>
      <c r="D511" s="9">
        <v>2</v>
      </c>
    </row>
    <row r="512" spans="1:4" x14ac:dyDescent="0.25">
      <c r="A512" s="4" t="s">
        <v>84</v>
      </c>
      <c r="B512" s="4"/>
      <c r="C512" s="9" t="s">
        <v>33</v>
      </c>
      <c r="D512" s="9">
        <v>1</v>
      </c>
    </row>
    <row r="513" spans="1:4" ht="44.25" customHeight="1" x14ac:dyDescent="0.25">
      <c r="A513" s="271" t="s">
        <v>43</v>
      </c>
      <c r="B513" s="271"/>
      <c r="C513" s="271"/>
      <c r="D513" s="4"/>
    </row>
    <row r="514" spans="1:4" x14ac:dyDescent="0.25">
      <c r="A514" s="270" t="s">
        <v>85</v>
      </c>
      <c r="B514" s="270"/>
      <c r="C514" s="9" t="s">
        <v>86</v>
      </c>
      <c r="D514" s="9">
        <f>D496*D502*D504*D505*D509*D507*(1-D510)*D512</f>
        <v>2.7064800000000003E-3</v>
      </c>
    </row>
    <row r="515" spans="1:4" x14ac:dyDescent="0.25">
      <c r="A515" s="270" t="s">
        <v>87</v>
      </c>
      <c r="B515" s="270"/>
      <c r="C515" s="9" t="s">
        <v>50</v>
      </c>
      <c r="D515" s="9">
        <f>D496*3.6*D502*D504*D505*D503*D509*D507*(1-D510)*D511*0.001</f>
        <v>3.9739137580800006E-2</v>
      </c>
    </row>
    <row r="516" spans="1:4" x14ac:dyDescent="0.25">
      <c r="A516" s="44"/>
      <c r="B516" s="4"/>
      <c r="C516" s="4"/>
      <c r="D516" s="4"/>
    </row>
    <row r="517" spans="1:4" x14ac:dyDescent="0.25">
      <c r="A517" s="44" t="s">
        <v>90</v>
      </c>
      <c r="B517" s="4"/>
      <c r="C517" s="4"/>
      <c r="D517" s="9"/>
    </row>
    <row r="518" spans="1:4" x14ac:dyDescent="0.25">
      <c r="A518" s="5" t="s">
        <v>69</v>
      </c>
      <c r="B518" s="4"/>
      <c r="C518" s="4"/>
      <c r="D518" s="9"/>
    </row>
    <row r="519" spans="1:4" x14ac:dyDescent="0.25">
      <c r="A519" s="5" t="s">
        <v>70</v>
      </c>
      <c r="B519" s="4"/>
      <c r="C519" s="4"/>
      <c r="D519" s="9"/>
    </row>
    <row r="520" spans="1:4" x14ac:dyDescent="0.25">
      <c r="A520" s="5" t="s">
        <v>71</v>
      </c>
      <c r="B520" s="4"/>
      <c r="C520" s="9" t="s">
        <v>35</v>
      </c>
      <c r="D520" s="9">
        <v>3.0000000000000001E-3</v>
      </c>
    </row>
    <row r="521" spans="1:4" x14ac:dyDescent="0.25">
      <c r="A521" s="5" t="s">
        <v>72</v>
      </c>
      <c r="B521" s="4"/>
      <c r="C521" s="9" t="s">
        <v>73</v>
      </c>
      <c r="D521" s="9">
        <v>2039.3</v>
      </c>
    </row>
    <row r="522" spans="1:4" x14ac:dyDescent="0.25">
      <c r="A522" s="5" t="s">
        <v>74</v>
      </c>
      <c r="B522" s="4"/>
      <c r="C522" s="9" t="s">
        <v>75</v>
      </c>
      <c r="D522" s="9">
        <v>1.2</v>
      </c>
    </row>
    <row r="523" spans="1:4" x14ac:dyDescent="0.25">
      <c r="A523" s="5" t="s">
        <v>76</v>
      </c>
      <c r="B523" s="4"/>
      <c r="C523" s="9" t="s">
        <v>77</v>
      </c>
      <c r="D523" s="9">
        <v>30</v>
      </c>
    </row>
    <row r="524" spans="1:4" x14ac:dyDescent="0.25">
      <c r="A524" s="5" t="s">
        <v>91</v>
      </c>
      <c r="B524" s="4"/>
      <c r="C524" s="9"/>
      <c r="D524" s="9"/>
    </row>
    <row r="525" spans="1:4" x14ac:dyDescent="0.25">
      <c r="A525" s="5" t="s">
        <v>78</v>
      </c>
      <c r="B525" s="4"/>
      <c r="C525" s="9" t="s">
        <v>79</v>
      </c>
      <c r="D525" s="9">
        <v>0.5</v>
      </c>
    </row>
    <row r="526" spans="1:4" x14ac:dyDescent="0.25">
      <c r="A526" s="5" t="s">
        <v>80</v>
      </c>
      <c r="B526" s="4"/>
      <c r="C526" s="9" t="s">
        <v>40</v>
      </c>
      <c r="D526" s="9">
        <v>4.5</v>
      </c>
    </row>
    <row r="527" spans="1:4" x14ac:dyDescent="0.25">
      <c r="A527" s="5" t="s">
        <v>41</v>
      </c>
      <c r="B527" s="4"/>
      <c r="C527" s="9" t="s">
        <v>42</v>
      </c>
      <c r="D527" s="9">
        <v>0.7</v>
      </c>
    </row>
    <row r="528" spans="1:4" x14ac:dyDescent="0.25">
      <c r="A528" s="5" t="s">
        <v>81</v>
      </c>
      <c r="B528" s="4"/>
      <c r="C528" s="9" t="s">
        <v>82</v>
      </c>
      <c r="D528" s="9">
        <v>0.7</v>
      </c>
    </row>
    <row r="529" spans="1:4" x14ac:dyDescent="0.25">
      <c r="A529" s="5" t="s">
        <v>83</v>
      </c>
      <c r="B529" s="4"/>
      <c r="C529" s="9" t="s">
        <v>52</v>
      </c>
      <c r="D529" s="9">
        <v>1</v>
      </c>
    </row>
    <row r="530" spans="1:4" x14ac:dyDescent="0.25">
      <c r="A530" s="4" t="s">
        <v>84</v>
      </c>
      <c r="B530" s="4"/>
      <c r="C530" s="9" t="s">
        <v>33</v>
      </c>
      <c r="D530" s="9">
        <v>1</v>
      </c>
    </row>
    <row r="531" spans="1:4" ht="41.25" customHeight="1" x14ac:dyDescent="0.25">
      <c r="A531" s="271" t="s">
        <v>43</v>
      </c>
      <c r="B531" s="271"/>
      <c r="C531" s="271"/>
      <c r="D531" s="4"/>
    </row>
    <row r="532" spans="1:4" x14ac:dyDescent="0.25">
      <c r="A532" s="270" t="s">
        <v>85</v>
      </c>
      <c r="B532" s="270"/>
      <c r="C532" s="45" t="s">
        <v>86</v>
      </c>
      <c r="D532" s="45">
        <f>D496*D520*D522*D523*D527*D525*(1-D528)*D530</f>
        <v>4.536000000000001E-3</v>
      </c>
    </row>
    <row r="533" spans="1:4" x14ac:dyDescent="0.25">
      <c r="A533" s="270" t="s">
        <v>87</v>
      </c>
      <c r="B533" s="270"/>
      <c r="C533" s="45" t="s">
        <v>50</v>
      </c>
      <c r="D533" s="45">
        <f>D496*3.6*D520*D522*D523*D521*D527*D525*(1-D528)*D529*0.001</f>
        <v>3.3300953280000017E-2</v>
      </c>
    </row>
    <row r="534" spans="1:4" x14ac:dyDescent="0.25">
      <c r="A534" s="4"/>
      <c r="B534" s="4"/>
      <c r="C534" s="4"/>
      <c r="D534" s="4"/>
    </row>
    <row r="535" spans="1:4" ht="15.75" thickBot="1" x14ac:dyDescent="0.3">
      <c r="A535" s="5" t="s">
        <v>55</v>
      </c>
      <c r="B535" s="4"/>
      <c r="C535" s="4"/>
      <c r="D535" s="4"/>
    </row>
    <row r="536" spans="1:4" ht="15.75" thickBot="1" x14ac:dyDescent="0.3">
      <c r="A536" s="20" t="s">
        <v>23</v>
      </c>
      <c r="B536" s="21" t="s">
        <v>56</v>
      </c>
      <c r="C536" s="21" t="s">
        <v>25</v>
      </c>
      <c r="D536" s="21" t="s">
        <v>26</v>
      </c>
    </row>
    <row r="537" spans="1:4" ht="39" thickBot="1" x14ac:dyDescent="0.3">
      <c r="A537" s="22">
        <v>2908</v>
      </c>
      <c r="B537" s="23" t="s">
        <v>57</v>
      </c>
      <c r="C537" s="46">
        <f>D532+D514</f>
        <v>7.2424800000000008E-3</v>
      </c>
      <c r="D537" s="47">
        <f>D515+D533</f>
        <v>7.3040090860800017E-2</v>
      </c>
    </row>
    <row r="538" spans="1:4" x14ac:dyDescent="0.25">
      <c r="A538" s="27"/>
      <c r="B538" s="27"/>
      <c r="C538" s="48"/>
      <c r="D538" s="49"/>
    </row>
    <row r="539" spans="1:4" x14ac:dyDescent="0.25">
      <c r="A539" s="5" t="s">
        <v>67</v>
      </c>
      <c r="B539" s="4"/>
      <c r="C539" s="9" t="s">
        <v>68</v>
      </c>
      <c r="D539" s="9">
        <v>0.4</v>
      </c>
    </row>
    <row r="541" spans="1:4" ht="15.75" x14ac:dyDescent="0.25">
      <c r="A541" s="1" t="s">
        <v>618</v>
      </c>
      <c r="B541" s="4"/>
      <c r="C541" s="9"/>
      <c r="D541" s="9"/>
    </row>
    <row r="542" spans="1:4" x14ac:dyDescent="0.25">
      <c r="A542" s="44" t="s">
        <v>89</v>
      </c>
      <c r="B542" s="4"/>
      <c r="C542" s="9"/>
      <c r="D542" s="9"/>
    </row>
    <row r="543" spans="1:4" x14ac:dyDescent="0.25">
      <c r="A543" s="5" t="s">
        <v>69</v>
      </c>
      <c r="B543" s="4"/>
      <c r="C543" s="9"/>
      <c r="D543" s="9"/>
    </row>
    <row r="544" spans="1:4" x14ac:dyDescent="0.25">
      <c r="A544" s="5" t="s">
        <v>70</v>
      </c>
      <c r="B544" s="4"/>
      <c r="C544" s="9"/>
      <c r="D544" s="9"/>
    </row>
    <row r="545" spans="1:4" x14ac:dyDescent="0.25">
      <c r="A545" s="5" t="s">
        <v>71</v>
      </c>
      <c r="B545" s="4"/>
      <c r="C545" s="9" t="s">
        <v>35</v>
      </c>
      <c r="D545" s="9">
        <v>3.0000000000000001E-3</v>
      </c>
    </row>
    <row r="546" spans="1:4" x14ac:dyDescent="0.25">
      <c r="A546" s="5" t="s">
        <v>72</v>
      </c>
      <c r="B546" s="4"/>
      <c r="C546" s="9" t="s">
        <v>73</v>
      </c>
      <c r="D546" s="9">
        <v>3124</v>
      </c>
    </row>
    <row r="547" spans="1:4" x14ac:dyDescent="0.25">
      <c r="A547" s="5" t="s">
        <v>74</v>
      </c>
      <c r="B547" s="4"/>
      <c r="C547" s="9" t="s">
        <v>75</v>
      </c>
      <c r="D547" s="9">
        <v>1.2</v>
      </c>
    </row>
    <row r="548" spans="1:4" x14ac:dyDescent="0.25">
      <c r="A548" s="5" t="s">
        <v>76</v>
      </c>
      <c r="B548" s="4"/>
      <c r="C548" s="9" t="s">
        <v>77</v>
      </c>
      <c r="D548" s="9">
        <v>17.899999999999999</v>
      </c>
    </row>
    <row r="549" spans="1:4" x14ac:dyDescent="0.25">
      <c r="A549" s="5" t="s">
        <v>91</v>
      </c>
      <c r="B549" s="4"/>
      <c r="C549" s="9"/>
      <c r="D549" s="9"/>
    </row>
    <row r="550" spans="1:4" x14ac:dyDescent="0.25">
      <c r="A550" s="5" t="s">
        <v>78</v>
      </c>
      <c r="B550" s="4"/>
      <c r="C550" s="9" t="s">
        <v>79</v>
      </c>
      <c r="D550" s="9">
        <v>0.5</v>
      </c>
    </row>
    <row r="551" spans="1:4" x14ac:dyDescent="0.25">
      <c r="A551" s="5" t="s">
        <v>80</v>
      </c>
      <c r="B551" s="4"/>
      <c r="C551" s="9" t="s">
        <v>40</v>
      </c>
      <c r="D551" s="9">
        <v>0.5</v>
      </c>
    </row>
    <row r="552" spans="1:4" x14ac:dyDescent="0.25">
      <c r="A552" s="5" t="s">
        <v>41</v>
      </c>
      <c r="B552" s="4"/>
      <c r="C552" s="9" t="s">
        <v>42</v>
      </c>
      <c r="D552" s="9">
        <v>1</v>
      </c>
    </row>
    <row r="553" spans="1:4" x14ac:dyDescent="0.25">
      <c r="A553" s="5" t="s">
        <v>81</v>
      </c>
      <c r="B553" s="4"/>
      <c r="C553" s="9" t="s">
        <v>82</v>
      </c>
      <c r="D553" s="9">
        <v>0.7</v>
      </c>
    </row>
    <row r="554" spans="1:4" x14ac:dyDescent="0.25">
      <c r="A554" s="5" t="s">
        <v>83</v>
      </c>
      <c r="B554" s="4"/>
      <c r="C554" s="9" t="s">
        <v>52</v>
      </c>
      <c r="D554" s="9">
        <v>2</v>
      </c>
    </row>
    <row r="555" spans="1:4" x14ac:dyDescent="0.25">
      <c r="A555" s="4" t="s">
        <v>84</v>
      </c>
      <c r="B555" s="4"/>
      <c r="C555" s="9" t="s">
        <v>33</v>
      </c>
      <c r="D555" s="9">
        <v>1</v>
      </c>
    </row>
    <row r="556" spans="1:4" ht="44.25" customHeight="1" x14ac:dyDescent="0.25">
      <c r="A556" s="271" t="s">
        <v>43</v>
      </c>
      <c r="B556" s="271"/>
      <c r="C556" s="271"/>
      <c r="D556" s="4"/>
    </row>
    <row r="557" spans="1:4" x14ac:dyDescent="0.25">
      <c r="A557" s="270" t="s">
        <v>85</v>
      </c>
      <c r="B557" s="270"/>
      <c r="C557" s="9" t="s">
        <v>86</v>
      </c>
      <c r="D557" s="9">
        <f>D539*D545*D547*D548*D552*D550*(1-D553)*D555</f>
        <v>3.8664000000000007E-3</v>
      </c>
    </row>
    <row r="558" spans="1:4" x14ac:dyDescent="0.25">
      <c r="A558" s="270" t="s">
        <v>87</v>
      </c>
      <c r="B558" s="270"/>
      <c r="C558" s="9" t="s">
        <v>50</v>
      </c>
      <c r="D558" s="9">
        <f>D539*3.6*D545*D547*D548*D546*D552*D550*(1-D553)*D554*0.001</f>
        <v>8.6966161920000035E-2</v>
      </c>
    </row>
    <row r="559" spans="1:4" x14ac:dyDescent="0.25">
      <c r="A559" s="44"/>
      <c r="B559" s="4"/>
      <c r="C559" s="4"/>
      <c r="D559" s="4"/>
    </row>
    <row r="560" spans="1:4" x14ac:dyDescent="0.25">
      <c r="A560" s="44" t="s">
        <v>90</v>
      </c>
      <c r="B560" s="4"/>
      <c r="C560" s="4"/>
      <c r="D560" s="9"/>
    </row>
    <row r="561" spans="1:4" x14ac:dyDescent="0.25">
      <c r="A561" s="5" t="s">
        <v>69</v>
      </c>
      <c r="B561" s="4"/>
      <c r="C561" s="4"/>
      <c r="D561" s="9"/>
    </row>
    <row r="562" spans="1:4" x14ac:dyDescent="0.25">
      <c r="A562" s="5" t="s">
        <v>70</v>
      </c>
      <c r="B562" s="4"/>
      <c r="C562" s="4"/>
      <c r="D562" s="9"/>
    </row>
    <row r="563" spans="1:4" x14ac:dyDescent="0.25">
      <c r="A563" s="5" t="s">
        <v>71</v>
      </c>
      <c r="B563" s="4"/>
      <c r="C563" s="9" t="s">
        <v>35</v>
      </c>
      <c r="D563" s="9">
        <v>3.0000000000000001E-3</v>
      </c>
    </row>
    <row r="564" spans="1:4" x14ac:dyDescent="0.25">
      <c r="A564" s="5" t="s">
        <v>72</v>
      </c>
      <c r="B564" s="4"/>
      <c r="C564" s="9" t="s">
        <v>73</v>
      </c>
      <c r="D564" s="9">
        <v>3124</v>
      </c>
    </row>
    <row r="565" spans="1:4" x14ac:dyDescent="0.25">
      <c r="A565" s="5" t="s">
        <v>74</v>
      </c>
      <c r="B565" s="4"/>
      <c r="C565" s="9" t="s">
        <v>75</v>
      </c>
      <c r="D565" s="9">
        <v>1.2</v>
      </c>
    </row>
    <row r="566" spans="1:4" x14ac:dyDescent="0.25">
      <c r="A566" s="5" t="s">
        <v>76</v>
      </c>
      <c r="B566" s="4"/>
      <c r="C566" s="9" t="s">
        <v>77</v>
      </c>
      <c r="D566" s="9">
        <v>30</v>
      </c>
    </row>
    <row r="567" spans="1:4" x14ac:dyDescent="0.25">
      <c r="A567" s="5" t="s">
        <v>91</v>
      </c>
      <c r="B567" s="4"/>
      <c r="C567" s="9"/>
      <c r="D567" s="9"/>
    </row>
    <row r="568" spans="1:4" x14ac:dyDescent="0.25">
      <c r="A568" s="5" t="s">
        <v>78</v>
      </c>
      <c r="B568" s="4"/>
      <c r="C568" s="9" t="s">
        <v>79</v>
      </c>
      <c r="D568" s="9">
        <v>0.5</v>
      </c>
    </row>
    <row r="569" spans="1:4" x14ac:dyDescent="0.25">
      <c r="A569" s="5" t="s">
        <v>80</v>
      </c>
      <c r="B569" s="4"/>
      <c r="C569" s="9" t="s">
        <v>40</v>
      </c>
      <c r="D569" s="9">
        <v>0.5</v>
      </c>
    </row>
    <row r="570" spans="1:4" x14ac:dyDescent="0.25">
      <c r="A570" s="5" t="s">
        <v>41</v>
      </c>
      <c r="B570" s="4"/>
      <c r="C570" s="9" t="s">
        <v>42</v>
      </c>
      <c r="D570" s="9">
        <v>1</v>
      </c>
    </row>
    <row r="571" spans="1:4" x14ac:dyDescent="0.25">
      <c r="A571" s="5" t="s">
        <v>81</v>
      </c>
      <c r="B571" s="4"/>
      <c r="C571" s="9" t="s">
        <v>82</v>
      </c>
      <c r="D571" s="9">
        <v>0.7</v>
      </c>
    </row>
    <row r="572" spans="1:4" x14ac:dyDescent="0.25">
      <c r="A572" s="5" t="s">
        <v>83</v>
      </c>
      <c r="B572" s="4"/>
      <c r="C572" s="9" t="s">
        <v>52</v>
      </c>
      <c r="D572" s="9">
        <v>1</v>
      </c>
    </row>
    <row r="573" spans="1:4" x14ac:dyDescent="0.25">
      <c r="A573" s="4" t="s">
        <v>84</v>
      </c>
      <c r="B573" s="4"/>
      <c r="C573" s="9" t="s">
        <v>33</v>
      </c>
      <c r="D573" s="9">
        <v>1</v>
      </c>
    </row>
    <row r="574" spans="1:4" ht="41.25" customHeight="1" x14ac:dyDescent="0.25">
      <c r="A574" s="271" t="s">
        <v>43</v>
      </c>
      <c r="B574" s="271"/>
      <c r="C574" s="271"/>
      <c r="D574" s="4"/>
    </row>
    <row r="575" spans="1:4" x14ac:dyDescent="0.25">
      <c r="A575" s="270" t="s">
        <v>85</v>
      </c>
      <c r="B575" s="270"/>
      <c r="C575" s="45" t="s">
        <v>86</v>
      </c>
      <c r="D575" s="45">
        <f>D539*D563*D565*D566*D570*D568*(1-D571)*D573</f>
        <v>6.4800000000000014E-3</v>
      </c>
    </row>
    <row r="576" spans="1:4" x14ac:dyDescent="0.25">
      <c r="A576" s="270" t="s">
        <v>87</v>
      </c>
      <c r="B576" s="270"/>
      <c r="C576" s="45" t="s">
        <v>50</v>
      </c>
      <c r="D576" s="45">
        <f>D539*3.6*D563*D565*D566*D564*D570*D568*(1-D571)*D572*0.001</f>
        <v>7.2876672000000031E-2</v>
      </c>
    </row>
    <row r="577" spans="1:4" x14ac:dyDescent="0.25">
      <c r="A577" s="4"/>
      <c r="B577" s="4"/>
      <c r="C577" s="4"/>
      <c r="D577" s="4"/>
    </row>
    <row r="578" spans="1:4" ht="15.75" thickBot="1" x14ac:dyDescent="0.3">
      <c r="A578" s="5" t="s">
        <v>55</v>
      </c>
      <c r="B578" s="4"/>
      <c r="C578" s="4"/>
      <c r="D578" s="4"/>
    </row>
    <row r="579" spans="1:4" ht="15.75" thickBot="1" x14ac:dyDescent="0.3">
      <c r="A579" s="20" t="s">
        <v>23</v>
      </c>
      <c r="B579" s="21" t="s">
        <v>56</v>
      </c>
      <c r="C579" s="21" t="s">
        <v>25</v>
      </c>
      <c r="D579" s="21" t="s">
        <v>26</v>
      </c>
    </row>
    <row r="580" spans="1:4" ht="39" thickBot="1" x14ac:dyDescent="0.3">
      <c r="A580" s="22">
        <v>2908</v>
      </c>
      <c r="B580" s="23" t="s">
        <v>57</v>
      </c>
      <c r="C580" s="46">
        <f>D575+D557</f>
        <v>1.0346400000000002E-2</v>
      </c>
      <c r="D580" s="47">
        <f>D558+D576</f>
        <v>0.15984283392000007</v>
      </c>
    </row>
    <row r="581" spans="1:4" x14ac:dyDescent="0.25">
      <c r="A581" s="27"/>
      <c r="B581" s="27"/>
      <c r="C581" s="48"/>
      <c r="D581" s="49"/>
    </row>
    <row r="582" spans="1:4" x14ac:dyDescent="0.25">
      <c r="A582" s="5" t="s">
        <v>67</v>
      </c>
      <c r="B582" s="4"/>
      <c r="C582" s="9" t="s">
        <v>68</v>
      </c>
      <c r="D582" s="9">
        <v>0.4</v>
      </c>
    </row>
    <row r="583" spans="1:4" x14ac:dyDescent="0.25">
      <c r="A583" s="27"/>
      <c r="B583" s="27"/>
      <c r="C583" s="48"/>
      <c r="D583" s="49"/>
    </row>
    <row r="584" spans="1:4" ht="15.75" x14ac:dyDescent="0.25">
      <c r="A584" s="1" t="s">
        <v>619</v>
      </c>
      <c r="B584" s="4"/>
      <c r="C584" s="9"/>
      <c r="D584" s="9"/>
    </row>
    <row r="585" spans="1:4" x14ac:dyDescent="0.25">
      <c r="A585" s="44" t="s">
        <v>89</v>
      </c>
      <c r="B585" s="4"/>
      <c r="C585" s="9"/>
      <c r="D585" s="9"/>
    </row>
    <row r="586" spans="1:4" x14ac:dyDescent="0.25">
      <c r="A586" s="5" t="s">
        <v>69</v>
      </c>
      <c r="B586" s="4"/>
      <c r="C586" s="9"/>
      <c r="D586" s="9"/>
    </row>
    <row r="587" spans="1:4" x14ac:dyDescent="0.25">
      <c r="A587" s="5" t="s">
        <v>70</v>
      </c>
      <c r="B587" s="4"/>
      <c r="C587" s="9"/>
      <c r="D587" s="9"/>
    </row>
    <row r="588" spans="1:4" x14ac:dyDescent="0.25">
      <c r="A588" s="5" t="s">
        <v>71</v>
      </c>
      <c r="B588" s="4"/>
      <c r="C588" s="9" t="s">
        <v>35</v>
      </c>
      <c r="D588" s="9">
        <v>3.0000000000000001E-3</v>
      </c>
    </row>
    <row r="589" spans="1:4" x14ac:dyDescent="0.25">
      <c r="A589" s="5" t="s">
        <v>72</v>
      </c>
      <c r="B589" s="4"/>
      <c r="C589" s="9" t="s">
        <v>73</v>
      </c>
      <c r="D589" s="9">
        <v>3124</v>
      </c>
    </row>
    <row r="590" spans="1:4" x14ac:dyDescent="0.25">
      <c r="A590" s="5" t="s">
        <v>74</v>
      </c>
      <c r="B590" s="4"/>
      <c r="C590" s="9" t="s">
        <v>75</v>
      </c>
      <c r="D590" s="9">
        <v>1.2</v>
      </c>
    </row>
    <row r="591" spans="1:4" x14ac:dyDescent="0.25">
      <c r="A591" s="5" t="s">
        <v>76</v>
      </c>
      <c r="B591" s="4"/>
      <c r="C591" s="9" t="s">
        <v>77</v>
      </c>
      <c r="D591" s="9">
        <v>17.899999999999999</v>
      </c>
    </row>
    <row r="592" spans="1:4" x14ac:dyDescent="0.25">
      <c r="A592" s="5" t="s">
        <v>91</v>
      </c>
      <c r="B592" s="4"/>
      <c r="C592" s="9"/>
      <c r="D592" s="9"/>
    </row>
    <row r="593" spans="1:4" x14ac:dyDescent="0.25">
      <c r="A593" s="5" t="s">
        <v>78</v>
      </c>
      <c r="B593" s="4"/>
      <c r="C593" s="9" t="s">
        <v>79</v>
      </c>
      <c r="D593" s="9">
        <v>0.5</v>
      </c>
    </row>
    <row r="594" spans="1:4" x14ac:dyDescent="0.25">
      <c r="A594" s="5" t="s">
        <v>80</v>
      </c>
      <c r="B594" s="4"/>
      <c r="C594" s="9" t="s">
        <v>40</v>
      </c>
      <c r="D594" s="9">
        <v>0.5</v>
      </c>
    </row>
    <row r="595" spans="1:4" x14ac:dyDescent="0.25">
      <c r="A595" s="5" t="s">
        <v>41</v>
      </c>
      <c r="B595" s="4"/>
      <c r="C595" s="9" t="s">
        <v>42</v>
      </c>
      <c r="D595" s="9">
        <v>1</v>
      </c>
    </row>
    <row r="596" spans="1:4" x14ac:dyDescent="0.25">
      <c r="A596" s="5" t="s">
        <v>81</v>
      </c>
      <c r="B596" s="4"/>
      <c r="C596" s="9" t="s">
        <v>82</v>
      </c>
      <c r="D596" s="9">
        <v>0.7</v>
      </c>
    </row>
    <row r="597" spans="1:4" x14ac:dyDescent="0.25">
      <c r="A597" s="5" t="s">
        <v>83</v>
      </c>
      <c r="B597" s="4"/>
      <c r="C597" s="9" t="s">
        <v>52</v>
      </c>
      <c r="D597" s="9">
        <v>2</v>
      </c>
    </row>
    <row r="598" spans="1:4" x14ac:dyDescent="0.25">
      <c r="A598" s="4" t="s">
        <v>84</v>
      </c>
      <c r="B598" s="4"/>
      <c r="C598" s="9" t="s">
        <v>33</v>
      </c>
      <c r="D598" s="9">
        <v>1</v>
      </c>
    </row>
    <row r="599" spans="1:4" ht="44.25" customHeight="1" x14ac:dyDescent="0.25">
      <c r="A599" s="271" t="s">
        <v>43</v>
      </c>
      <c r="B599" s="271"/>
      <c r="C599" s="271"/>
      <c r="D599" s="4"/>
    </row>
    <row r="600" spans="1:4" x14ac:dyDescent="0.25">
      <c r="A600" s="270" t="s">
        <v>85</v>
      </c>
      <c r="B600" s="270"/>
      <c r="C600" s="9" t="s">
        <v>86</v>
      </c>
      <c r="D600" s="9">
        <f>D582*D588*D590*D591*D595*D593*(1-D596)*D598</f>
        <v>3.8664000000000007E-3</v>
      </c>
    </row>
    <row r="601" spans="1:4" x14ac:dyDescent="0.25">
      <c r="A601" s="270" t="s">
        <v>87</v>
      </c>
      <c r="B601" s="270"/>
      <c r="C601" s="9" t="s">
        <v>50</v>
      </c>
      <c r="D601" s="9">
        <f>D582*3.6*D588*D590*D591*D589*D595*D593*(1-D596)*D597*0.001</f>
        <v>8.6966161920000035E-2</v>
      </c>
    </row>
    <row r="602" spans="1:4" x14ac:dyDescent="0.25">
      <c r="A602" s="44"/>
      <c r="B602" s="4"/>
      <c r="C602" s="4"/>
      <c r="D602" s="4"/>
    </row>
    <row r="603" spans="1:4" x14ac:dyDescent="0.25">
      <c r="A603" s="44" t="s">
        <v>90</v>
      </c>
      <c r="B603" s="4"/>
      <c r="C603" s="4"/>
      <c r="D603" s="9"/>
    </row>
    <row r="604" spans="1:4" x14ac:dyDescent="0.25">
      <c r="A604" s="5" t="s">
        <v>69</v>
      </c>
      <c r="B604" s="4"/>
      <c r="C604" s="4"/>
      <c r="D604" s="9"/>
    </row>
    <row r="605" spans="1:4" x14ac:dyDescent="0.25">
      <c r="A605" s="5" t="s">
        <v>70</v>
      </c>
      <c r="B605" s="4"/>
      <c r="C605" s="4"/>
      <c r="D605" s="9"/>
    </row>
    <row r="606" spans="1:4" x14ac:dyDescent="0.25">
      <c r="A606" s="5" t="s">
        <v>71</v>
      </c>
      <c r="B606" s="4"/>
      <c r="C606" s="9" t="s">
        <v>35</v>
      </c>
      <c r="D606" s="9">
        <v>3.0000000000000001E-3</v>
      </c>
    </row>
    <row r="607" spans="1:4" x14ac:dyDescent="0.25">
      <c r="A607" s="5" t="s">
        <v>72</v>
      </c>
      <c r="B607" s="4"/>
      <c r="C607" s="9" t="s">
        <v>73</v>
      </c>
      <c r="D607" s="9">
        <v>3124</v>
      </c>
    </row>
    <row r="608" spans="1:4" x14ac:dyDescent="0.25">
      <c r="A608" s="5" t="s">
        <v>74</v>
      </c>
      <c r="B608" s="4"/>
      <c r="C608" s="9" t="s">
        <v>75</v>
      </c>
      <c r="D608" s="9">
        <v>1.2</v>
      </c>
    </row>
    <row r="609" spans="1:4" x14ac:dyDescent="0.25">
      <c r="A609" s="5" t="s">
        <v>76</v>
      </c>
      <c r="B609" s="4"/>
      <c r="C609" s="9" t="s">
        <v>77</v>
      </c>
      <c r="D609" s="9">
        <v>30</v>
      </c>
    </row>
    <row r="610" spans="1:4" x14ac:dyDescent="0.25">
      <c r="A610" s="5" t="s">
        <v>91</v>
      </c>
      <c r="B610" s="4"/>
      <c r="C610" s="9"/>
      <c r="D610" s="9"/>
    </row>
    <row r="611" spans="1:4" x14ac:dyDescent="0.25">
      <c r="A611" s="5" t="s">
        <v>78</v>
      </c>
      <c r="B611" s="4"/>
      <c r="C611" s="9" t="s">
        <v>79</v>
      </c>
      <c r="D611" s="9">
        <v>0.5</v>
      </c>
    </row>
    <row r="612" spans="1:4" x14ac:dyDescent="0.25">
      <c r="A612" s="5" t="s">
        <v>80</v>
      </c>
      <c r="B612" s="4"/>
      <c r="C612" s="9" t="s">
        <v>40</v>
      </c>
      <c r="D612" s="9">
        <v>0.5</v>
      </c>
    </row>
    <row r="613" spans="1:4" x14ac:dyDescent="0.25">
      <c r="A613" s="5" t="s">
        <v>41</v>
      </c>
      <c r="B613" s="4"/>
      <c r="C613" s="9" t="s">
        <v>42</v>
      </c>
      <c r="D613" s="9">
        <v>1</v>
      </c>
    </row>
    <row r="614" spans="1:4" x14ac:dyDescent="0.25">
      <c r="A614" s="5" t="s">
        <v>81</v>
      </c>
      <c r="B614" s="4"/>
      <c r="C614" s="9" t="s">
        <v>82</v>
      </c>
      <c r="D614" s="9">
        <v>0.7</v>
      </c>
    </row>
    <row r="615" spans="1:4" x14ac:dyDescent="0.25">
      <c r="A615" s="5" t="s">
        <v>83</v>
      </c>
      <c r="B615" s="4"/>
      <c r="C615" s="9" t="s">
        <v>52</v>
      </c>
      <c r="D615" s="9">
        <v>1</v>
      </c>
    </row>
    <row r="616" spans="1:4" x14ac:dyDescent="0.25">
      <c r="A616" s="4" t="s">
        <v>84</v>
      </c>
      <c r="B616" s="4"/>
      <c r="C616" s="9" t="s">
        <v>33</v>
      </c>
      <c r="D616" s="9">
        <v>1</v>
      </c>
    </row>
    <row r="617" spans="1:4" ht="41.25" customHeight="1" x14ac:dyDescent="0.25">
      <c r="A617" s="271" t="s">
        <v>43</v>
      </c>
      <c r="B617" s="271"/>
      <c r="C617" s="271"/>
      <c r="D617" s="4"/>
    </row>
    <row r="618" spans="1:4" x14ac:dyDescent="0.25">
      <c r="A618" s="270" t="s">
        <v>85</v>
      </c>
      <c r="B618" s="270"/>
      <c r="C618" s="45" t="s">
        <v>86</v>
      </c>
      <c r="D618" s="45">
        <f>D582*D606*D608*D609*D613*D611*(1-D614)*D616</f>
        <v>6.4800000000000014E-3</v>
      </c>
    </row>
    <row r="619" spans="1:4" x14ac:dyDescent="0.25">
      <c r="A619" s="270" t="s">
        <v>87</v>
      </c>
      <c r="B619" s="270"/>
      <c r="C619" s="45" t="s">
        <v>50</v>
      </c>
      <c r="D619" s="45">
        <f>D582*3.6*D606*D608*D609*D607*D613*D611*(1-D614)*D615*0.001</f>
        <v>7.2876672000000031E-2</v>
      </c>
    </row>
    <row r="620" spans="1:4" x14ac:dyDescent="0.25">
      <c r="A620" s="4"/>
      <c r="B620" s="4"/>
      <c r="C620" s="4"/>
      <c r="D620" s="4"/>
    </row>
    <row r="621" spans="1:4" ht="15.75" thickBot="1" x14ac:dyDescent="0.3">
      <c r="A621" s="5" t="s">
        <v>55</v>
      </c>
      <c r="B621" s="4"/>
      <c r="C621" s="4"/>
      <c r="D621" s="4"/>
    </row>
    <row r="622" spans="1:4" ht="15.75" thickBot="1" x14ac:dyDescent="0.3">
      <c r="A622" s="20" t="s">
        <v>23</v>
      </c>
      <c r="B622" s="21" t="s">
        <v>56</v>
      </c>
      <c r="C622" s="21" t="s">
        <v>25</v>
      </c>
      <c r="D622" s="21" t="s">
        <v>26</v>
      </c>
    </row>
    <row r="623" spans="1:4" ht="39" thickBot="1" x14ac:dyDescent="0.3">
      <c r="A623" s="22">
        <v>2908</v>
      </c>
      <c r="B623" s="23" t="s">
        <v>57</v>
      </c>
      <c r="C623" s="46">
        <f>D618+D600</f>
        <v>1.0346400000000002E-2</v>
      </c>
      <c r="D623" s="47">
        <f>D601+D619</f>
        <v>0.15984283392000007</v>
      </c>
    </row>
    <row r="624" spans="1:4" x14ac:dyDescent="0.25">
      <c r="A624" s="27"/>
      <c r="B624" s="27"/>
      <c r="C624" s="48"/>
      <c r="D624" s="49"/>
    </row>
    <row r="625" spans="1:4" x14ac:dyDescent="0.25">
      <c r="A625" s="5" t="s">
        <v>67</v>
      </c>
      <c r="B625" s="4"/>
      <c r="C625" s="9" t="s">
        <v>68</v>
      </c>
      <c r="D625" s="9">
        <v>0.4</v>
      </c>
    </row>
    <row r="626" spans="1:4" x14ac:dyDescent="0.25">
      <c r="A626" s="27"/>
      <c r="B626" s="27"/>
      <c r="C626" s="48"/>
      <c r="D626" s="49"/>
    </row>
    <row r="627" spans="1:4" ht="15.75" x14ac:dyDescent="0.25">
      <c r="A627" s="1" t="s">
        <v>621</v>
      </c>
      <c r="B627" s="4"/>
      <c r="C627" s="9"/>
      <c r="D627" s="9"/>
    </row>
    <row r="628" spans="1:4" x14ac:dyDescent="0.25">
      <c r="A628" s="44" t="s">
        <v>89</v>
      </c>
      <c r="B628" s="4"/>
      <c r="C628" s="9"/>
      <c r="D628" s="9"/>
    </row>
    <row r="629" spans="1:4" x14ac:dyDescent="0.25">
      <c r="A629" s="5" t="s">
        <v>69</v>
      </c>
      <c r="B629" s="4"/>
      <c r="C629" s="9"/>
      <c r="D629" s="9"/>
    </row>
    <row r="630" spans="1:4" x14ac:dyDescent="0.25">
      <c r="A630" s="5" t="s">
        <v>70</v>
      </c>
      <c r="B630" s="4"/>
      <c r="C630" s="9"/>
      <c r="D630" s="9"/>
    </row>
    <row r="631" spans="1:4" x14ac:dyDescent="0.25">
      <c r="A631" s="5" t="s">
        <v>71</v>
      </c>
      <c r="B631" s="4"/>
      <c r="C631" s="9" t="s">
        <v>35</v>
      </c>
      <c r="D631" s="9">
        <v>3.0000000000000001E-3</v>
      </c>
    </row>
    <row r="632" spans="1:4" x14ac:dyDescent="0.25">
      <c r="A632" s="5" t="s">
        <v>72</v>
      </c>
      <c r="B632" s="4"/>
      <c r="C632" s="9" t="s">
        <v>73</v>
      </c>
      <c r="D632" s="9">
        <v>3124</v>
      </c>
    </row>
    <row r="633" spans="1:4" x14ac:dyDescent="0.25">
      <c r="A633" s="5" t="s">
        <v>74</v>
      </c>
      <c r="B633" s="4"/>
      <c r="C633" s="9" t="s">
        <v>75</v>
      </c>
      <c r="D633" s="9">
        <v>1.2</v>
      </c>
    </row>
    <row r="634" spans="1:4" x14ac:dyDescent="0.25">
      <c r="A634" s="5" t="s">
        <v>76</v>
      </c>
      <c r="B634" s="4"/>
      <c r="C634" s="9" t="s">
        <v>77</v>
      </c>
      <c r="D634" s="9">
        <v>17.899999999999999</v>
      </c>
    </row>
    <row r="635" spans="1:4" x14ac:dyDescent="0.25">
      <c r="A635" s="5" t="s">
        <v>91</v>
      </c>
      <c r="B635" s="4"/>
      <c r="C635" s="9"/>
      <c r="D635" s="9"/>
    </row>
    <row r="636" spans="1:4" x14ac:dyDescent="0.25">
      <c r="A636" s="5" t="s">
        <v>78</v>
      </c>
      <c r="B636" s="4"/>
      <c r="C636" s="9" t="s">
        <v>79</v>
      </c>
      <c r="D636" s="9">
        <v>0.5</v>
      </c>
    </row>
    <row r="637" spans="1:4" x14ac:dyDescent="0.25">
      <c r="A637" s="5" t="s">
        <v>80</v>
      </c>
      <c r="B637" s="4"/>
      <c r="C637" s="9" t="s">
        <v>40</v>
      </c>
      <c r="D637" s="9">
        <v>16</v>
      </c>
    </row>
    <row r="638" spans="1:4" x14ac:dyDescent="0.25">
      <c r="A638" s="5" t="s">
        <v>41</v>
      </c>
      <c r="B638" s="4"/>
      <c r="C638" s="9" t="s">
        <v>42</v>
      </c>
      <c r="D638" s="9">
        <v>0.01</v>
      </c>
    </row>
    <row r="639" spans="1:4" x14ac:dyDescent="0.25">
      <c r="A639" s="5" t="s">
        <v>81</v>
      </c>
      <c r="B639" s="4"/>
      <c r="C639" s="9" t="s">
        <v>82</v>
      </c>
      <c r="D639" s="9">
        <v>0.7</v>
      </c>
    </row>
    <row r="640" spans="1:4" x14ac:dyDescent="0.25">
      <c r="A640" s="5" t="s">
        <v>83</v>
      </c>
      <c r="B640" s="4"/>
      <c r="C640" s="9" t="s">
        <v>52</v>
      </c>
      <c r="D640" s="9">
        <v>2</v>
      </c>
    </row>
    <row r="641" spans="1:4" x14ac:dyDescent="0.25">
      <c r="A641" s="4" t="s">
        <v>84</v>
      </c>
      <c r="B641" s="4"/>
      <c r="C641" s="9" t="s">
        <v>33</v>
      </c>
      <c r="D641" s="9">
        <v>1</v>
      </c>
    </row>
    <row r="642" spans="1:4" ht="44.25" customHeight="1" x14ac:dyDescent="0.25">
      <c r="A642" s="271" t="s">
        <v>43</v>
      </c>
      <c r="B642" s="271"/>
      <c r="C642" s="271"/>
      <c r="D642" s="4"/>
    </row>
    <row r="643" spans="1:4" x14ac:dyDescent="0.25">
      <c r="A643" s="270" t="s">
        <v>85</v>
      </c>
      <c r="B643" s="270"/>
      <c r="C643" s="9" t="s">
        <v>86</v>
      </c>
      <c r="D643" s="9">
        <f>D625*D631*D633*D634*D638*D636*(1-D639)*D641</f>
        <v>3.8664000000000008E-5</v>
      </c>
    </row>
    <row r="644" spans="1:4" x14ac:dyDescent="0.25">
      <c r="A644" s="270" t="s">
        <v>87</v>
      </c>
      <c r="B644" s="270"/>
      <c r="C644" s="9" t="s">
        <v>50</v>
      </c>
      <c r="D644" s="9">
        <f>D625*3.6*D631*D633*D634*D632*D638*D636*(1-D639)*D640*0.001</f>
        <v>8.6966161920000039E-4</v>
      </c>
    </row>
    <row r="645" spans="1:4" x14ac:dyDescent="0.25">
      <c r="A645" s="44"/>
      <c r="B645" s="4"/>
      <c r="C645" s="4"/>
      <c r="D645" s="4"/>
    </row>
    <row r="646" spans="1:4" x14ac:dyDescent="0.25">
      <c r="A646" s="44" t="s">
        <v>90</v>
      </c>
      <c r="B646" s="4"/>
      <c r="C646" s="4"/>
      <c r="D646" s="9"/>
    </row>
    <row r="647" spans="1:4" x14ac:dyDescent="0.25">
      <c r="A647" s="5" t="s">
        <v>69</v>
      </c>
      <c r="B647" s="4"/>
      <c r="C647" s="4"/>
      <c r="D647" s="9"/>
    </row>
    <row r="648" spans="1:4" x14ac:dyDescent="0.25">
      <c r="A648" s="5" t="s">
        <v>70</v>
      </c>
      <c r="B648" s="4"/>
      <c r="C648" s="4"/>
      <c r="D648" s="9"/>
    </row>
    <row r="649" spans="1:4" x14ac:dyDescent="0.25">
      <c r="A649" s="5" t="s">
        <v>71</v>
      </c>
      <c r="B649" s="4"/>
      <c r="C649" s="9" t="s">
        <v>35</v>
      </c>
      <c r="D649" s="9">
        <v>3.0000000000000001E-3</v>
      </c>
    </row>
    <row r="650" spans="1:4" x14ac:dyDescent="0.25">
      <c r="A650" s="5" t="s">
        <v>72</v>
      </c>
      <c r="B650" s="4"/>
      <c r="C650" s="9" t="s">
        <v>73</v>
      </c>
      <c r="D650" s="9">
        <v>3124</v>
      </c>
    </row>
    <row r="651" spans="1:4" x14ac:dyDescent="0.25">
      <c r="A651" s="5" t="s">
        <v>74</v>
      </c>
      <c r="B651" s="4"/>
      <c r="C651" s="9" t="s">
        <v>75</v>
      </c>
      <c r="D651" s="9">
        <v>1.2</v>
      </c>
    </row>
    <row r="652" spans="1:4" x14ac:dyDescent="0.25">
      <c r="A652" s="5" t="s">
        <v>76</v>
      </c>
      <c r="B652" s="4"/>
      <c r="C652" s="9" t="s">
        <v>77</v>
      </c>
      <c r="D652" s="9">
        <v>30</v>
      </c>
    </row>
    <row r="653" spans="1:4" x14ac:dyDescent="0.25">
      <c r="A653" s="5" t="s">
        <v>91</v>
      </c>
      <c r="B653" s="4"/>
      <c r="C653" s="9"/>
      <c r="D653" s="9"/>
    </row>
    <row r="654" spans="1:4" x14ac:dyDescent="0.25">
      <c r="A654" s="5" t="s">
        <v>78</v>
      </c>
      <c r="B654" s="4"/>
      <c r="C654" s="9" t="s">
        <v>79</v>
      </c>
      <c r="D654" s="9">
        <v>0.5</v>
      </c>
    </row>
    <row r="655" spans="1:4" x14ac:dyDescent="0.25">
      <c r="A655" s="5" t="s">
        <v>80</v>
      </c>
      <c r="B655" s="4"/>
      <c r="C655" s="9" t="s">
        <v>40</v>
      </c>
      <c r="D655" s="9">
        <v>16</v>
      </c>
    </row>
    <row r="656" spans="1:4" x14ac:dyDescent="0.25">
      <c r="A656" s="5" t="s">
        <v>41</v>
      </c>
      <c r="B656" s="4"/>
      <c r="C656" s="9" t="s">
        <v>42</v>
      </c>
      <c r="D656" s="9">
        <v>0.01</v>
      </c>
    </row>
    <row r="657" spans="1:4" x14ac:dyDescent="0.25">
      <c r="A657" s="5" t="s">
        <v>81</v>
      </c>
      <c r="B657" s="4"/>
      <c r="C657" s="9" t="s">
        <v>82</v>
      </c>
      <c r="D657" s="9">
        <v>0.7</v>
      </c>
    </row>
    <row r="658" spans="1:4" x14ac:dyDescent="0.25">
      <c r="A658" s="5" t="s">
        <v>83</v>
      </c>
      <c r="B658" s="4"/>
      <c r="C658" s="9" t="s">
        <v>52</v>
      </c>
      <c r="D658" s="9">
        <v>1</v>
      </c>
    </row>
    <row r="659" spans="1:4" x14ac:dyDescent="0.25">
      <c r="A659" s="4" t="s">
        <v>84</v>
      </c>
      <c r="B659" s="4"/>
      <c r="C659" s="9" t="s">
        <v>33</v>
      </c>
      <c r="D659" s="9">
        <v>1</v>
      </c>
    </row>
    <row r="660" spans="1:4" ht="41.25" customHeight="1" x14ac:dyDescent="0.25">
      <c r="A660" s="271" t="s">
        <v>43</v>
      </c>
      <c r="B660" s="271"/>
      <c r="C660" s="271"/>
      <c r="D660" s="4"/>
    </row>
    <row r="661" spans="1:4" x14ac:dyDescent="0.25">
      <c r="A661" s="270" t="s">
        <v>85</v>
      </c>
      <c r="B661" s="270"/>
      <c r="C661" s="45" t="s">
        <v>86</v>
      </c>
      <c r="D661" s="45">
        <f>D625*D649*D651*D652*D656*D654*(1-D657)*D659</f>
        <v>6.4800000000000017E-5</v>
      </c>
    </row>
    <row r="662" spans="1:4" x14ac:dyDescent="0.25">
      <c r="A662" s="270" t="s">
        <v>87</v>
      </c>
      <c r="B662" s="270"/>
      <c r="C662" s="45" t="s">
        <v>50</v>
      </c>
      <c r="D662" s="45">
        <f>D625*3.6*D649*D651*D652*D650*D656*D654*(1-D657)*D658*0.001</f>
        <v>7.2876672000000042E-4</v>
      </c>
    </row>
    <row r="663" spans="1:4" x14ac:dyDescent="0.25">
      <c r="A663" s="4"/>
      <c r="B663" s="4"/>
      <c r="C663" s="4"/>
      <c r="D663" s="4"/>
    </row>
    <row r="664" spans="1:4" ht="15.75" thickBot="1" x14ac:dyDescent="0.3">
      <c r="A664" s="5" t="s">
        <v>55</v>
      </c>
      <c r="B664" s="4"/>
      <c r="C664" s="4"/>
      <c r="D664" s="4"/>
    </row>
    <row r="665" spans="1:4" ht="15.75" thickBot="1" x14ac:dyDescent="0.3">
      <c r="A665" s="20" t="s">
        <v>23</v>
      </c>
      <c r="B665" s="21" t="s">
        <v>56</v>
      </c>
      <c r="C665" s="21" t="s">
        <v>25</v>
      </c>
      <c r="D665" s="21" t="s">
        <v>26</v>
      </c>
    </row>
    <row r="666" spans="1:4" ht="39" thickBot="1" x14ac:dyDescent="0.3">
      <c r="A666" s="22">
        <v>2908</v>
      </c>
      <c r="B666" s="23" t="s">
        <v>57</v>
      </c>
      <c r="C666" s="46">
        <f>D661+D643</f>
        <v>1.0346400000000002E-4</v>
      </c>
      <c r="D666" s="47">
        <f>D644+D662</f>
        <v>1.5984283392000008E-3</v>
      </c>
    </row>
    <row r="667" spans="1:4" x14ac:dyDescent="0.25">
      <c r="A667" s="27"/>
      <c r="B667" s="27"/>
      <c r="C667" s="48"/>
      <c r="D667" s="49"/>
    </row>
    <row r="668" spans="1:4" x14ac:dyDescent="0.25">
      <c r="A668" s="5" t="s">
        <v>67</v>
      </c>
      <c r="B668" s="4"/>
      <c r="C668" s="9" t="s">
        <v>68</v>
      </c>
      <c r="D668" s="9">
        <v>0.4</v>
      </c>
    </row>
    <row r="669" spans="1:4" x14ac:dyDescent="0.25">
      <c r="A669" s="27"/>
      <c r="B669" s="27"/>
      <c r="C669" s="48"/>
      <c r="D669" s="49"/>
    </row>
    <row r="670" spans="1:4" ht="15.75" x14ac:dyDescent="0.25">
      <c r="A670" s="1" t="s">
        <v>620</v>
      </c>
      <c r="B670" s="4"/>
      <c r="C670" s="9"/>
      <c r="D670" s="9"/>
    </row>
    <row r="671" spans="1:4" x14ac:dyDescent="0.25">
      <c r="A671" s="44" t="s">
        <v>89</v>
      </c>
      <c r="B671" s="4"/>
      <c r="C671" s="9"/>
      <c r="D671" s="9"/>
    </row>
    <row r="672" spans="1:4" x14ac:dyDescent="0.25">
      <c r="A672" s="5" t="s">
        <v>69</v>
      </c>
      <c r="B672" s="4"/>
      <c r="C672" s="9"/>
      <c r="D672" s="9"/>
    </row>
    <row r="673" spans="1:4" x14ac:dyDescent="0.25">
      <c r="A673" s="5" t="s">
        <v>70</v>
      </c>
      <c r="B673" s="4"/>
      <c r="C673" s="9"/>
      <c r="D673" s="9"/>
    </row>
    <row r="674" spans="1:4" x14ac:dyDescent="0.25">
      <c r="A674" s="5" t="s">
        <v>71</v>
      </c>
      <c r="B674" s="4"/>
      <c r="C674" s="9" t="s">
        <v>35</v>
      </c>
      <c r="D674" s="9">
        <v>3.0000000000000001E-3</v>
      </c>
    </row>
    <row r="675" spans="1:4" x14ac:dyDescent="0.25">
      <c r="A675" s="5" t="s">
        <v>72</v>
      </c>
      <c r="B675" s="4"/>
      <c r="C675" s="9" t="s">
        <v>73</v>
      </c>
      <c r="D675" s="9">
        <v>3124</v>
      </c>
    </row>
    <row r="676" spans="1:4" x14ac:dyDescent="0.25">
      <c r="A676" s="5" t="s">
        <v>74</v>
      </c>
      <c r="B676" s="4"/>
      <c r="C676" s="9" t="s">
        <v>75</v>
      </c>
      <c r="D676" s="9">
        <v>1.2</v>
      </c>
    </row>
    <row r="677" spans="1:4" x14ac:dyDescent="0.25">
      <c r="A677" s="5" t="s">
        <v>76</v>
      </c>
      <c r="B677" s="4"/>
      <c r="C677" s="9" t="s">
        <v>77</v>
      </c>
      <c r="D677" s="9">
        <v>17.899999999999999</v>
      </c>
    </row>
    <row r="678" spans="1:4" x14ac:dyDescent="0.25">
      <c r="A678" s="5" t="s">
        <v>91</v>
      </c>
      <c r="B678" s="4"/>
      <c r="C678" s="9"/>
      <c r="D678" s="9"/>
    </row>
    <row r="679" spans="1:4" x14ac:dyDescent="0.25">
      <c r="A679" s="5" t="s">
        <v>78</v>
      </c>
      <c r="B679" s="4"/>
      <c r="C679" s="9" t="s">
        <v>79</v>
      </c>
      <c r="D679" s="9">
        <v>0.5</v>
      </c>
    </row>
    <row r="680" spans="1:4" x14ac:dyDescent="0.25">
      <c r="A680" s="5" t="s">
        <v>80</v>
      </c>
      <c r="B680" s="4"/>
      <c r="C680" s="9" t="s">
        <v>40</v>
      </c>
      <c r="D680" s="9">
        <v>1</v>
      </c>
    </row>
    <row r="681" spans="1:4" x14ac:dyDescent="0.25">
      <c r="A681" s="5" t="s">
        <v>41</v>
      </c>
      <c r="B681" s="4"/>
      <c r="C681" s="9" t="s">
        <v>42</v>
      </c>
      <c r="D681" s="9">
        <v>0.9</v>
      </c>
    </row>
    <row r="682" spans="1:4" x14ac:dyDescent="0.25">
      <c r="A682" s="5" t="s">
        <v>81</v>
      </c>
      <c r="B682" s="4"/>
      <c r="C682" s="9" t="s">
        <v>82</v>
      </c>
      <c r="D682" s="9">
        <v>0.7</v>
      </c>
    </row>
    <row r="683" spans="1:4" x14ac:dyDescent="0.25">
      <c r="A683" s="5" t="s">
        <v>83</v>
      </c>
      <c r="B683" s="4"/>
      <c r="C683" s="9" t="s">
        <v>52</v>
      </c>
      <c r="D683" s="9">
        <v>2</v>
      </c>
    </row>
    <row r="684" spans="1:4" x14ac:dyDescent="0.25">
      <c r="A684" s="4" t="s">
        <v>84</v>
      </c>
      <c r="B684" s="4"/>
      <c r="C684" s="9" t="s">
        <v>33</v>
      </c>
      <c r="D684" s="9">
        <v>1</v>
      </c>
    </row>
    <row r="685" spans="1:4" ht="44.25" customHeight="1" x14ac:dyDescent="0.25">
      <c r="A685" s="271" t="s">
        <v>43</v>
      </c>
      <c r="B685" s="271"/>
      <c r="C685" s="271"/>
      <c r="D685" s="4"/>
    </row>
    <row r="686" spans="1:4" x14ac:dyDescent="0.25">
      <c r="A686" s="270" t="s">
        <v>85</v>
      </c>
      <c r="B686" s="270"/>
      <c r="C686" s="9" t="s">
        <v>86</v>
      </c>
      <c r="D686" s="9">
        <f>D668*D674*D676*D677*D681*D679*(1-D682)*D684</f>
        <v>3.4797600000000006E-3</v>
      </c>
    </row>
    <row r="687" spans="1:4" x14ac:dyDescent="0.25">
      <c r="A687" s="270" t="s">
        <v>87</v>
      </c>
      <c r="B687" s="270"/>
      <c r="C687" s="9" t="s">
        <v>50</v>
      </c>
      <c r="D687" s="9">
        <f>D668*3.6*D674*D676*D677*D675*D681*D679*(1-D682)*D683*0.001</f>
        <v>7.8269545728000045E-2</v>
      </c>
    </row>
    <row r="688" spans="1:4" x14ac:dyDescent="0.25">
      <c r="A688" s="44"/>
      <c r="B688" s="4"/>
      <c r="C688" s="4"/>
      <c r="D688" s="4"/>
    </row>
    <row r="689" spans="1:4" x14ac:dyDescent="0.25">
      <c r="A689" s="44" t="s">
        <v>90</v>
      </c>
      <c r="B689" s="4"/>
      <c r="C689" s="4"/>
      <c r="D689" s="9"/>
    </row>
    <row r="690" spans="1:4" x14ac:dyDescent="0.25">
      <c r="A690" s="5" t="s">
        <v>69</v>
      </c>
      <c r="B690" s="4"/>
      <c r="C690" s="4"/>
      <c r="D690" s="9"/>
    </row>
    <row r="691" spans="1:4" x14ac:dyDescent="0.25">
      <c r="A691" s="5" t="s">
        <v>70</v>
      </c>
      <c r="B691" s="4"/>
      <c r="C691" s="4"/>
      <c r="D691" s="9"/>
    </row>
    <row r="692" spans="1:4" x14ac:dyDescent="0.25">
      <c r="A692" s="5" t="s">
        <v>71</v>
      </c>
      <c r="B692" s="4"/>
      <c r="C692" s="9" t="s">
        <v>35</v>
      </c>
      <c r="D692" s="9">
        <v>3.0000000000000001E-3</v>
      </c>
    </row>
    <row r="693" spans="1:4" x14ac:dyDescent="0.25">
      <c r="A693" s="5" t="s">
        <v>72</v>
      </c>
      <c r="B693" s="4"/>
      <c r="C693" s="9" t="s">
        <v>73</v>
      </c>
      <c r="D693" s="9">
        <v>3124</v>
      </c>
    </row>
    <row r="694" spans="1:4" x14ac:dyDescent="0.25">
      <c r="A694" s="5" t="s">
        <v>74</v>
      </c>
      <c r="B694" s="4"/>
      <c r="C694" s="9" t="s">
        <v>75</v>
      </c>
      <c r="D694" s="9">
        <v>1.2</v>
      </c>
    </row>
    <row r="695" spans="1:4" x14ac:dyDescent="0.25">
      <c r="A695" s="5" t="s">
        <v>76</v>
      </c>
      <c r="B695" s="4"/>
      <c r="C695" s="9" t="s">
        <v>77</v>
      </c>
      <c r="D695" s="9">
        <v>30</v>
      </c>
    </row>
    <row r="696" spans="1:4" x14ac:dyDescent="0.25">
      <c r="A696" s="5" t="s">
        <v>91</v>
      </c>
      <c r="B696" s="4"/>
      <c r="C696" s="9"/>
      <c r="D696" s="9"/>
    </row>
    <row r="697" spans="1:4" x14ac:dyDescent="0.25">
      <c r="A697" s="5" t="s">
        <v>78</v>
      </c>
      <c r="B697" s="4"/>
      <c r="C697" s="9" t="s">
        <v>79</v>
      </c>
      <c r="D697" s="9">
        <v>0.5</v>
      </c>
    </row>
    <row r="698" spans="1:4" x14ac:dyDescent="0.25">
      <c r="A698" s="5" t="s">
        <v>80</v>
      </c>
      <c r="B698" s="4"/>
      <c r="C698" s="9" t="s">
        <v>40</v>
      </c>
      <c r="D698" s="9">
        <v>1</v>
      </c>
    </row>
    <row r="699" spans="1:4" x14ac:dyDescent="0.25">
      <c r="A699" s="5" t="s">
        <v>41</v>
      </c>
      <c r="B699" s="4"/>
      <c r="C699" s="9" t="s">
        <v>42</v>
      </c>
      <c r="D699" s="9">
        <v>0.9</v>
      </c>
    </row>
    <row r="700" spans="1:4" x14ac:dyDescent="0.25">
      <c r="A700" s="5" t="s">
        <v>81</v>
      </c>
      <c r="B700" s="4"/>
      <c r="C700" s="9" t="s">
        <v>82</v>
      </c>
      <c r="D700" s="9">
        <v>0.7</v>
      </c>
    </row>
    <row r="701" spans="1:4" x14ac:dyDescent="0.25">
      <c r="A701" s="5" t="s">
        <v>83</v>
      </c>
      <c r="B701" s="4"/>
      <c r="C701" s="9" t="s">
        <v>52</v>
      </c>
      <c r="D701" s="9">
        <v>1</v>
      </c>
    </row>
    <row r="702" spans="1:4" x14ac:dyDescent="0.25">
      <c r="A702" s="4" t="s">
        <v>84</v>
      </c>
      <c r="B702" s="4"/>
      <c r="C702" s="9" t="s">
        <v>33</v>
      </c>
      <c r="D702" s="9">
        <v>1</v>
      </c>
    </row>
    <row r="703" spans="1:4" ht="41.25" customHeight="1" x14ac:dyDescent="0.25">
      <c r="A703" s="271" t="s">
        <v>43</v>
      </c>
      <c r="B703" s="271"/>
      <c r="C703" s="271"/>
      <c r="D703" s="4"/>
    </row>
    <row r="704" spans="1:4" x14ac:dyDescent="0.25">
      <c r="A704" s="270" t="s">
        <v>85</v>
      </c>
      <c r="B704" s="270"/>
      <c r="C704" s="45" t="s">
        <v>86</v>
      </c>
      <c r="D704" s="45">
        <f>D668*D692*D694*D695*D699*D697*(1-D700)*D702</f>
        <v>5.8320000000000012E-3</v>
      </c>
    </row>
    <row r="705" spans="1:4" x14ac:dyDescent="0.25">
      <c r="A705" s="270" t="s">
        <v>87</v>
      </c>
      <c r="B705" s="270"/>
      <c r="C705" s="45" t="s">
        <v>50</v>
      </c>
      <c r="D705" s="45">
        <f>D668*3.6*D692*D694*D695*D693*D699*D697*(1-D700)*D701*0.001</f>
        <v>6.5589004800000031E-2</v>
      </c>
    </row>
    <row r="706" spans="1:4" x14ac:dyDescent="0.25">
      <c r="A706" s="4"/>
      <c r="B706" s="4"/>
      <c r="C706" s="4"/>
      <c r="D706" s="4"/>
    </row>
    <row r="707" spans="1:4" ht="15.75" thickBot="1" x14ac:dyDescent="0.3">
      <c r="A707" s="5" t="s">
        <v>55</v>
      </c>
      <c r="B707" s="4"/>
      <c r="C707" s="4"/>
      <c r="D707" s="4"/>
    </row>
    <row r="708" spans="1:4" ht="15.75" thickBot="1" x14ac:dyDescent="0.3">
      <c r="A708" s="20" t="s">
        <v>23</v>
      </c>
      <c r="B708" s="21" t="s">
        <v>56</v>
      </c>
      <c r="C708" s="21" t="s">
        <v>25</v>
      </c>
      <c r="D708" s="21" t="s">
        <v>26</v>
      </c>
    </row>
    <row r="709" spans="1:4" ht="39" thickBot="1" x14ac:dyDescent="0.3">
      <c r="A709" s="22">
        <v>2908</v>
      </c>
      <c r="B709" s="23" t="s">
        <v>57</v>
      </c>
      <c r="C709" s="46">
        <f>D704+D686</f>
        <v>9.3117600000000023E-3</v>
      </c>
      <c r="D709" s="47">
        <f>D687+D705</f>
        <v>0.14385855052800006</v>
      </c>
    </row>
    <row r="710" spans="1:4" x14ac:dyDescent="0.25">
      <c r="A710" s="27"/>
      <c r="B710" s="27"/>
      <c r="C710" s="48"/>
      <c r="D710" s="49"/>
    </row>
    <row r="711" spans="1:4" x14ac:dyDescent="0.25">
      <c r="A711" s="5" t="s">
        <v>67</v>
      </c>
      <c r="B711" s="4"/>
      <c r="C711" s="9" t="s">
        <v>68</v>
      </c>
      <c r="D711" s="9">
        <v>0.4</v>
      </c>
    </row>
    <row r="712" spans="1:4" x14ac:dyDescent="0.25">
      <c r="A712" s="27"/>
      <c r="B712" s="27"/>
      <c r="C712" s="48"/>
      <c r="D712" s="49"/>
    </row>
    <row r="713" spans="1:4" ht="15.75" x14ac:dyDescent="0.25">
      <c r="A713" s="1" t="s">
        <v>622</v>
      </c>
      <c r="B713" s="4"/>
      <c r="C713" s="9"/>
      <c r="D713" s="9"/>
    </row>
    <row r="714" spans="1:4" x14ac:dyDescent="0.25">
      <c r="A714" s="44" t="s">
        <v>89</v>
      </c>
      <c r="B714" s="4"/>
      <c r="C714" s="9"/>
      <c r="D714" s="9"/>
    </row>
    <row r="715" spans="1:4" x14ac:dyDescent="0.25">
      <c r="A715" s="5" t="s">
        <v>69</v>
      </c>
      <c r="B715" s="4"/>
      <c r="C715" s="9"/>
      <c r="D715" s="9"/>
    </row>
    <row r="716" spans="1:4" x14ac:dyDescent="0.25">
      <c r="A716" s="5" t="s">
        <v>70</v>
      </c>
      <c r="B716" s="4"/>
      <c r="C716" s="9"/>
      <c r="D716" s="9"/>
    </row>
    <row r="717" spans="1:4" x14ac:dyDescent="0.25">
      <c r="A717" s="5" t="s">
        <v>71</v>
      </c>
      <c r="B717" s="4"/>
      <c r="C717" s="9" t="s">
        <v>35</v>
      </c>
      <c r="D717" s="9">
        <v>3.0000000000000001E-3</v>
      </c>
    </row>
    <row r="718" spans="1:4" x14ac:dyDescent="0.25">
      <c r="A718" s="5" t="s">
        <v>72</v>
      </c>
      <c r="B718" s="4"/>
      <c r="C718" s="9" t="s">
        <v>73</v>
      </c>
      <c r="D718" s="9">
        <v>3124</v>
      </c>
    </row>
    <row r="719" spans="1:4" x14ac:dyDescent="0.25">
      <c r="A719" s="5" t="s">
        <v>74</v>
      </c>
      <c r="B719" s="4"/>
      <c r="C719" s="9" t="s">
        <v>75</v>
      </c>
      <c r="D719" s="9">
        <v>1.2</v>
      </c>
    </row>
    <row r="720" spans="1:4" x14ac:dyDescent="0.25">
      <c r="A720" s="5" t="s">
        <v>76</v>
      </c>
      <c r="B720" s="4"/>
      <c r="C720" s="9" t="s">
        <v>77</v>
      </c>
      <c r="D720" s="9">
        <v>17.899999999999999</v>
      </c>
    </row>
    <row r="721" spans="1:4" x14ac:dyDescent="0.25">
      <c r="A721" s="5" t="s">
        <v>91</v>
      </c>
      <c r="B721" s="4"/>
      <c r="C721" s="9"/>
      <c r="D721" s="9"/>
    </row>
    <row r="722" spans="1:4" x14ac:dyDescent="0.25">
      <c r="A722" s="5" t="s">
        <v>78</v>
      </c>
      <c r="B722" s="4"/>
      <c r="C722" s="9" t="s">
        <v>79</v>
      </c>
      <c r="D722" s="9">
        <v>0.5</v>
      </c>
    </row>
    <row r="723" spans="1:4" x14ac:dyDescent="0.25">
      <c r="A723" s="5" t="s">
        <v>80</v>
      </c>
      <c r="B723" s="4"/>
      <c r="C723" s="9" t="s">
        <v>40</v>
      </c>
      <c r="D723" s="9">
        <v>17</v>
      </c>
    </row>
    <row r="724" spans="1:4" x14ac:dyDescent="0.25">
      <c r="A724" s="5" t="s">
        <v>41</v>
      </c>
      <c r="B724" s="4"/>
      <c r="C724" s="9" t="s">
        <v>42</v>
      </c>
      <c r="D724" s="9">
        <v>0.01</v>
      </c>
    </row>
    <row r="725" spans="1:4" x14ac:dyDescent="0.25">
      <c r="A725" s="5" t="s">
        <v>81</v>
      </c>
      <c r="B725" s="4"/>
      <c r="C725" s="9" t="s">
        <v>82</v>
      </c>
      <c r="D725" s="9">
        <v>0.7</v>
      </c>
    </row>
    <row r="726" spans="1:4" x14ac:dyDescent="0.25">
      <c r="A726" s="5" t="s">
        <v>83</v>
      </c>
      <c r="B726" s="4"/>
      <c r="C726" s="9" t="s">
        <v>52</v>
      </c>
      <c r="D726" s="9">
        <v>2</v>
      </c>
    </row>
    <row r="727" spans="1:4" x14ac:dyDescent="0.25">
      <c r="A727" s="4" t="s">
        <v>84</v>
      </c>
      <c r="B727" s="4"/>
      <c r="C727" s="9" t="s">
        <v>33</v>
      </c>
      <c r="D727" s="9">
        <v>1</v>
      </c>
    </row>
    <row r="728" spans="1:4" ht="44.25" customHeight="1" x14ac:dyDescent="0.25">
      <c r="A728" s="271" t="s">
        <v>43</v>
      </c>
      <c r="B728" s="271"/>
      <c r="C728" s="271"/>
      <c r="D728" s="4"/>
    </row>
    <row r="729" spans="1:4" x14ac:dyDescent="0.25">
      <c r="A729" s="270" t="s">
        <v>85</v>
      </c>
      <c r="B729" s="270"/>
      <c r="C729" s="9" t="s">
        <v>86</v>
      </c>
      <c r="D729" s="9">
        <f>D711*D717*D719*D720*D724*D722*(1-D725)*D727</f>
        <v>3.8664000000000008E-5</v>
      </c>
    </row>
    <row r="730" spans="1:4" x14ac:dyDescent="0.25">
      <c r="A730" s="270" t="s">
        <v>87</v>
      </c>
      <c r="B730" s="270"/>
      <c r="C730" s="9" t="s">
        <v>50</v>
      </c>
      <c r="D730" s="9">
        <f>D711*3.6*D717*D719*D720*D718*D724*D722*(1-D725)*D726*0.001</f>
        <v>8.6966161920000039E-4</v>
      </c>
    </row>
    <row r="731" spans="1:4" x14ac:dyDescent="0.25">
      <c r="A731" s="44"/>
      <c r="B731" s="4"/>
      <c r="C731" s="4"/>
      <c r="D731" s="4"/>
    </row>
    <row r="732" spans="1:4" x14ac:dyDescent="0.25">
      <c r="A732" s="44" t="s">
        <v>90</v>
      </c>
      <c r="B732" s="4"/>
      <c r="C732" s="4"/>
      <c r="D732" s="9"/>
    </row>
    <row r="733" spans="1:4" x14ac:dyDescent="0.25">
      <c r="A733" s="5" t="s">
        <v>69</v>
      </c>
      <c r="B733" s="4"/>
      <c r="C733" s="4"/>
      <c r="D733" s="9"/>
    </row>
    <row r="734" spans="1:4" x14ac:dyDescent="0.25">
      <c r="A734" s="5" t="s">
        <v>70</v>
      </c>
      <c r="B734" s="4"/>
      <c r="C734" s="4"/>
      <c r="D734" s="9"/>
    </row>
    <row r="735" spans="1:4" x14ac:dyDescent="0.25">
      <c r="A735" s="5" t="s">
        <v>71</v>
      </c>
      <c r="B735" s="4"/>
      <c r="C735" s="9" t="s">
        <v>35</v>
      </c>
      <c r="D735" s="9">
        <v>3.0000000000000001E-3</v>
      </c>
    </row>
    <row r="736" spans="1:4" x14ac:dyDescent="0.25">
      <c r="A736" s="5" t="s">
        <v>72</v>
      </c>
      <c r="B736" s="4"/>
      <c r="C736" s="9" t="s">
        <v>73</v>
      </c>
      <c r="D736" s="9">
        <v>3124</v>
      </c>
    </row>
    <row r="737" spans="1:4" x14ac:dyDescent="0.25">
      <c r="A737" s="5" t="s">
        <v>74</v>
      </c>
      <c r="B737" s="4"/>
      <c r="C737" s="9" t="s">
        <v>75</v>
      </c>
      <c r="D737" s="9">
        <v>1.2</v>
      </c>
    </row>
    <row r="738" spans="1:4" x14ac:dyDescent="0.25">
      <c r="A738" s="5" t="s">
        <v>76</v>
      </c>
      <c r="B738" s="4"/>
      <c r="C738" s="9" t="s">
        <v>77</v>
      </c>
      <c r="D738" s="9">
        <v>30</v>
      </c>
    </row>
    <row r="739" spans="1:4" x14ac:dyDescent="0.25">
      <c r="A739" s="5" t="s">
        <v>91</v>
      </c>
      <c r="B739" s="4"/>
      <c r="C739" s="9"/>
      <c r="D739" s="9"/>
    </row>
    <row r="740" spans="1:4" x14ac:dyDescent="0.25">
      <c r="A740" s="5" t="s">
        <v>78</v>
      </c>
      <c r="B740" s="4"/>
      <c r="C740" s="9" t="s">
        <v>79</v>
      </c>
      <c r="D740" s="9">
        <v>0.5</v>
      </c>
    </row>
    <row r="741" spans="1:4" x14ac:dyDescent="0.25">
      <c r="A741" s="5" t="s">
        <v>80</v>
      </c>
      <c r="B741" s="4"/>
      <c r="C741" s="9" t="s">
        <v>40</v>
      </c>
      <c r="D741" s="9">
        <v>17</v>
      </c>
    </row>
    <row r="742" spans="1:4" x14ac:dyDescent="0.25">
      <c r="A742" s="5" t="s">
        <v>41</v>
      </c>
      <c r="B742" s="4"/>
      <c r="C742" s="9" t="s">
        <v>42</v>
      </c>
      <c r="D742" s="9">
        <v>0.01</v>
      </c>
    </row>
    <row r="743" spans="1:4" x14ac:dyDescent="0.25">
      <c r="A743" s="5" t="s">
        <v>81</v>
      </c>
      <c r="B743" s="4"/>
      <c r="C743" s="9" t="s">
        <v>82</v>
      </c>
      <c r="D743" s="9">
        <v>0.7</v>
      </c>
    </row>
    <row r="744" spans="1:4" x14ac:dyDescent="0.25">
      <c r="A744" s="5" t="s">
        <v>83</v>
      </c>
      <c r="B744" s="4"/>
      <c r="C744" s="9" t="s">
        <v>52</v>
      </c>
      <c r="D744" s="9">
        <v>1</v>
      </c>
    </row>
    <row r="745" spans="1:4" x14ac:dyDescent="0.25">
      <c r="A745" s="4" t="s">
        <v>84</v>
      </c>
      <c r="B745" s="4"/>
      <c r="C745" s="9" t="s">
        <v>33</v>
      </c>
      <c r="D745" s="9">
        <v>1</v>
      </c>
    </row>
    <row r="746" spans="1:4" ht="41.25" customHeight="1" x14ac:dyDescent="0.25">
      <c r="A746" s="271" t="s">
        <v>43</v>
      </c>
      <c r="B746" s="271"/>
      <c r="C746" s="271"/>
      <c r="D746" s="4"/>
    </row>
    <row r="747" spans="1:4" x14ac:dyDescent="0.25">
      <c r="A747" s="270" t="s">
        <v>85</v>
      </c>
      <c r="B747" s="270"/>
      <c r="C747" s="45" t="s">
        <v>86</v>
      </c>
      <c r="D747" s="45">
        <f>D711*D735*D737*D738*D742*D740*(1-D743)*D745</f>
        <v>6.4800000000000017E-5</v>
      </c>
    </row>
    <row r="748" spans="1:4" x14ac:dyDescent="0.25">
      <c r="A748" s="270" t="s">
        <v>87</v>
      </c>
      <c r="B748" s="270"/>
      <c r="C748" s="45" t="s">
        <v>50</v>
      </c>
      <c r="D748" s="45">
        <f>D711*3.6*D735*D737*D738*D736*D742*D740*(1-D743)*D744*0.001</f>
        <v>7.2876672000000042E-4</v>
      </c>
    </row>
    <row r="749" spans="1:4" x14ac:dyDescent="0.25">
      <c r="A749" s="4"/>
      <c r="B749" s="4"/>
      <c r="C749" s="4"/>
      <c r="D749" s="4"/>
    </row>
    <row r="750" spans="1:4" ht="15.75" thickBot="1" x14ac:dyDescent="0.3">
      <c r="A750" s="5" t="s">
        <v>55</v>
      </c>
      <c r="B750" s="4"/>
      <c r="C750" s="4"/>
      <c r="D750" s="4"/>
    </row>
    <row r="751" spans="1:4" ht="15.75" thickBot="1" x14ac:dyDescent="0.3">
      <c r="A751" s="20" t="s">
        <v>23</v>
      </c>
      <c r="B751" s="21" t="s">
        <v>56</v>
      </c>
      <c r="C751" s="21" t="s">
        <v>25</v>
      </c>
      <c r="D751" s="21" t="s">
        <v>26</v>
      </c>
    </row>
    <row r="752" spans="1:4" ht="39" thickBot="1" x14ac:dyDescent="0.3">
      <c r="A752" s="22">
        <v>2908</v>
      </c>
      <c r="B752" s="23" t="s">
        <v>57</v>
      </c>
      <c r="C752" s="46">
        <f>D747+D729</f>
        <v>1.0346400000000002E-4</v>
      </c>
      <c r="D752" s="47">
        <f>D730+D748</f>
        <v>1.5984283392000008E-3</v>
      </c>
    </row>
    <row r="754" spans="1:4" ht="15.75" thickBot="1" x14ac:dyDescent="0.3">
      <c r="A754" s="5" t="s">
        <v>93</v>
      </c>
      <c r="B754" s="4"/>
      <c r="C754" s="4"/>
      <c r="D754" s="4"/>
    </row>
    <row r="755" spans="1:4" ht="15.75" thickBot="1" x14ac:dyDescent="0.3">
      <c r="A755" s="20" t="s">
        <v>23</v>
      </c>
      <c r="B755" s="21" t="s">
        <v>56</v>
      </c>
      <c r="C755" s="21" t="s">
        <v>25</v>
      </c>
      <c r="D755" s="21" t="s">
        <v>26</v>
      </c>
    </row>
    <row r="756" spans="1:4" ht="15.75" thickBot="1" x14ac:dyDescent="0.3">
      <c r="A756" s="41">
        <v>2907</v>
      </c>
      <c r="B756" s="42" t="s">
        <v>64</v>
      </c>
      <c r="C756" s="41">
        <f>C494</f>
        <v>1.0346400000000002E-2</v>
      </c>
      <c r="D756" s="50">
        <f>D494</f>
        <v>1.0545329088000006E-2</v>
      </c>
    </row>
    <row r="757" spans="1:4" ht="39" thickBot="1" x14ac:dyDescent="0.3">
      <c r="A757" s="36">
        <v>2908</v>
      </c>
      <c r="B757" s="37" t="s">
        <v>57</v>
      </c>
      <c r="C757" s="38">
        <f>C537+C580+C623+C666+C709+C752</f>
        <v>3.7453968000000004E-2</v>
      </c>
      <c r="D757" s="38">
        <f>D537+D580+D623+D666+D709+D752</f>
        <v>0.53978116590720016</v>
      </c>
    </row>
    <row r="758" spans="1:4" ht="26.25" thickBot="1" x14ac:dyDescent="0.3">
      <c r="A758" s="39">
        <v>2909</v>
      </c>
      <c r="B758" s="39" t="s">
        <v>65</v>
      </c>
      <c r="C758" s="40">
        <f>C409+C451</f>
        <v>1.6790400000000004E-2</v>
      </c>
      <c r="D758" s="51">
        <f>D409+D451</f>
        <v>0.36475341465600009</v>
      </c>
    </row>
    <row r="759" spans="1:4" x14ac:dyDescent="0.25">
      <c r="A759" s="27"/>
      <c r="B759" s="27"/>
      <c r="C759" s="59"/>
      <c r="D759" s="49"/>
    </row>
    <row r="760" spans="1:4" ht="15.75" thickBot="1" x14ac:dyDescent="0.3">
      <c r="A760" s="5" t="s">
        <v>628</v>
      </c>
      <c r="B760" s="4"/>
      <c r="C760" s="4"/>
      <c r="D760" s="4"/>
    </row>
    <row r="761" spans="1:4" ht="15.75" thickBot="1" x14ac:dyDescent="0.3">
      <c r="A761" s="20" t="s">
        <v>23</v>
      </c>
      <c r="B761" s="21" t="s">
        <v>56</v>
      </c>
      <c r="C761" s="21" t="s">
        <v>25</v>
      </c>
      <c r="D761" s="21" t="s">
        <v>26</v>
      </c>
    </row>
    <row r="762" spans="1:4" ht="15.75" thickBot="1" x14ac:dyDescent="0.3">
      <c r="A762" s="41">
        <v>2907</v>
      </c>
      <c r="B762" s="42" t="s">
        <v>64</v>
      </c>
      <c r="C762" s="63">
        <f t="shared" ref="C762:D764" si="0">C359+C756</f>
        <v>3.1070130666666675</v>
      </c>
      <c r="D762" s="63">
        <f t="shared" si="0"/>
        <v>2.3084583290880007</v>
      </c>
    </row>
    <row r="763" spans="1:4" ht="39" thickBot="1" x14ac:dyDescent="0.3">
      <c r="A763" s="36">
        <v>2908</v>
      </c>
      <c r="B763" s="37" t="s">
        <v>57</v>
      </c>
      <c r="C763" s="64">
        <f t="shared" si="0"/>
        <v>0.80521130133333341</v>
      </c>
      <c r="D763" s="64">
        <f t="shared" si="0"/>
        <v>1.5686285259072004</v>
      </c>
    </row>
    <row r="764" spans="1:4" ht="26.25" thickBot="1" x14ac:dyDescent="0.3">
      <c r="A764" s="39">
        <v>2909</v>
      </c>
      <c r="B764" s="39" t="s">
        <v>65</v>
      </c>
      <c r="C764" s="65">
        <f t="shared" si="0"/>
        <v>2.2457681777777787</v>
      </c>
      <c r="D764" s="65">
        <f t="shared" si="0"/>
        <v>9.4577326146560026</v>
      </c>
    </row>
    <row r="766" spans="1:4" x14ac:dyDescent="0.25">
      <c r="A766" s="32" t="s">
        <v>94</v>
      </c>
      <c r="B766" s="4"/>
      <c r="C766" s="4"/>
      <c r="D766" s="4"/>
    </row>
    <row r="767" spans="1:4" x14ac:dyDescent="0.25">
      <c r="A767" s="32" t="s">
        <v>153</v>
      </c>
      <c r="B767" s="4"/>
      <c r="C767" s="4"/>
      <c r="D767" s="4"/>
    </row>
    <row r="768" spans="1:4" x14ac:dyDescent="0.25">
      <c r="A768" s="5" t="s">
        <v>28</v>
      </c>
      <c r="B768" s="4"/>
      <c r="C768" s="4"/>
      <c r="D768" s="4"/>
    </row>
    <row r="769" spans="1:4" x14ac:dyDescent="0.25">
      <c r="A769" s="270" t="s">
        <v>29</v>
      </c>
      <c r="B769" s="270"/>
      <c r="C769" s="270"/>
      <c r="D769" s="270"/>
    </row>
    <row r="770" spans="1:4" x14ac:dyDescent="0.25">
      <c r="A770" s="5" t="s">
        <v>30</v>
      </c>
      <c r="B770" s="4"/>
      <c r="C770" s="4"/>
      <c r="D770" s="4"/>
    </row>
    <row r="771" spans="1:4" x14ac:dyDescent="0.25">
      <c r="A771" s="5"/>
      <c r="B771" s="4"/>
      <c r="C771" s="4"/>
      <c r="D771" s="4"/>
    </row>
    <row r="772" spans="1:4" x14ac:dyDescent="0.25">
      <c r="A772" s="5" t="s">
        <v>67</v>
      </c>
      <c r="B772" s="4"/>
      <c r="C772" s="9" t="s">
        <v>68</v>
      </c>
      <c r="D772" s="9">
        <v>0.4</v>
      </c>
    </row>
    <row r="773" spans="1:4" ht="15.75" x14ac:dyDescent="0.25">
      <c r="A773" s="1" t="s">
        <v>95</v>
      </c>
      <c r="B773" s="4"/>
      <c r="C773" s="9"/>
      <c r="D773" s="9"/>
    </row>
    <row r="774" spans="1:4" x14ac:dyDescent="0.25">
      <c r="A774" s="44" t="s">
        <v>96</v>
      </c>
      <c r="B774" s="4"/>
      <c r="C774" s="9"/>
      <c r="D774" s="9"/>
    </row>
    <row r="775" spans="1:4" x14ac:dyDescent="0.25">
      <c r="A775" s="5" t="s">
        <v>69</v>
      </c>
      <c r="B775" s="4"/>
      <c r="C775" s="9"/>
      <c r="D775" s="9"/>
    </row>
    <row r="776" spans="1:4" x14ac:dyDescent="0.25">
      <c r="A776" s="5" t="s">
        <v>70</v>
      </c>
      <c r="B776" s="4"/>
      <c r="C776" s="9"/>
      <c r="D776" s="9"/>
    </row>
    <row r="777" spans="1:4" x14ac:dyDescent="0.25">
      <c r="A777" s="5" t="s">
        <v>71</v>
      </c>
      <c r="B777" s="4"/>
      <c r="C777" s="9" t="s">
        <v>35</v>
      </c>
      <c r="D777" s="9">
        <v>3.0000000000000001E-3</v>
      </c>
    </row>
    <row r="778" spans="1:4" x14ac:dyDescent="0.25">
      <c r="A778" s="5" t="s">
        <v>72</v>
      </c>
      <c r="B778" s="4"/>
      <c r="C778" s="9" t="s">
        <v>73</v>
      </c>
      <c r="D778" s="9">
        <v>6248</v>
      </c>
    </row>
    <row r="779" spans="1:4" x14ac:dyDescent="0.25">
      <c r="A779" s="5" t="s">
        <v>74</v>
      </c>
      <c r="B779" s="4"/>
      <c r="C779" s="9" t="s">
        <v>75</v>
      </c>
      <c r="D779" s="9">
        <v>1.2</v>
      </c>
    </row>
    <row r="780" spans="1:4" x14ac:dyDescent="0.25">
      <c r="A780" s="5" t="s">
        <v>76</v>
      </c>
      <c r="B780" s="4"/>
      <c r="C780" s="9" t="s">
        <v>77</v>
      </c>
      <c r="D780" s="9">
        <v>347</v>
      </c>
    </row>
    <row r="781" spans="1:4" x14ac:dyDescent="0.25">
      <c r="A781" s="5" t="s">
        <v>91</v>
      </c>
      <c r="B781" s="4"/>
      <c r="C781" s="9"/>
      <c r="D781" s="9"/>
    </row>
    <row r="782" spans="1:4" x14ac:dyDescent="0.25">
      <c r="A782" s="5" t="s">
        <v>78</v>
      </c>
      <c r="B782" s="4"/>
      <c r="C782" s="9" t="s">
        <v>79</v>
      </c>
      <c r="D782" s="9">
        <v>0.5</v>
      </c>
    </row>
    <row r="783" spans="1:4" x14ac:dyDescent="0.25">
      <c r="A783" s="5" t="s">
        <v>80</v>
      </c>
      <c r="B783" s="4"/>
      <c r="C783" s="9" t="s">
        <v>40</v>
      </c>
      <c r="D783" s="9">
        <v>8.27</v>
      </c>
    </row>
    <row r="784" spans="1:4" x14ac:dyDescent="0.25">
      <c r="A784" s="5" t="s">
        <v>41</v>
      </c>
      <c r="B784" s="4"/>
      <c r="C784" s="9" t="s">
        <v>42</v>
      </c>
      <c r="D784" s="9">
        <v>0.2</v>
      </c>
    </row>
    <row r="785" spans="1:4" x14ac:dyDescent="0.25">
      <c r="A785" s="5" t="s">
        <v>81</v>
      </c>
      <c r="B785" s="4"/>
      <c r="C785" s="9" t="s">
        <v>82</v>
      </c>
      <c r="D785" s="9">
        <v>0.7</v>
      </c>
    </row>
    <row r="786" spans="1:4" x14ac:dyDescent="0.25">
      <c r="A786" s="5" t="s">
        <v>83</v>
      </c>
      <c r="B786" s="4"/>
      <c r="C786" s="9" t="s">
        <v>52</v>
      </c>
      <c r="D786" s="9">
        <v>2</v>
      </c>
    </row>
    <row r="787" spans="1:4" x14ac:dyDescent="0.25">
      <c r="A787" s="4" t="s">
        <v>84</v>
      </c>
      <c r="B787" s="4"/>
      <c r="C787" s="9" t="s">
        <v>33</v>
      </c>
      <c r="D787" s="9">
        <v>1</v>
      </c>
    </row>
    <row r="788" spans="1:4" ht="36" customHeight="1" x14ac:dyDescent="0.25">
      <c r="A788" s="271" t="s">
        <v>62</v>
      </c>
      <c r="B788" s="271"/>
      <c r="C788" s="271"/>
      <c r="D788" s="4"/>
    </row>
    <row r="789" spans="1:4" x14ac:dyDescent="0.25">
      <c r="A789" s="270" t="s">
        <v>85</v>
      </c>
      <c r="B789" s="270"/>
      <c r="C789" s="9" t="s">
        <v>86</v>
      </c>
      <c r="D789" s="9">
        <f>D772*D777*D779*D780*D784*D782*(1-D785)*D787</f>
        <v>1.4990400000000004E-2</v>
      </c>
    </row>
    <row r="790" spans="1:4" x14ac:dyDescent="0.25">
      <c r="A790" s="270" t="s">
        <v>87</v>
      </c>
      <c r="B790" s="270"/>
      <c r="C790" s="9" t="s">
        <v>50</v>
      </c>
      <c r="D790" s="9">
        <f>D772*3.6*D777*D779*D780*D778*D784*D782*(1-D785)*D786*0.001</f>
        <v>0.67435213824000029</v>
      </c>
    </row>
    <row r="791" spans="1:4" x14ac:dyDescent="0.25">
      <c r="A791" s="44"/>
      <c r="B791" s="4"/>
      <c r="C791" s="4"/>
      <c r="D791" s="4"/>
    </row>
    <row r="792" spans="1:4" ht="15.75" thickBot="1" x14ac:dyDescent="0.3">
      <c r="A792" s="5" t="s">
        <v>55</v>
      </c>
      <c r="B792" s="4"/>
      <c r="C792" s="4"/>
      <c r="D792" s="4"/>
    </row>
    <row r="793" spans="1:4" ht="15.75" thickBot="1" x14ac:dyDescent="0.3">
      <c r="A793" s="20" t="s">
        <v>23</v>
      </c>
      <c r="B793" s="21" t="s">
        <v>56</v>
      </c>
      <c r="C793" s="21" t="s">
        <v>25</v>
      </c>
      <c r="D793" s="21" t="s">
        <v>26</v>
      </c>
    </row>
    <row r="794" spans="1:4" ht="26.25" thickBot="1" x14ac:dyDescent="0.3">
      <c r="A794" s="22">
        <v>2909</v>
      </c>
      <c r="B794" s="39" t="s">
        <v>65</v>
      </c>
      <c r="C794" s="46">
        <f>D789</f>
        <v>1.4990400000000004E-2</v>
      </c>
      <c r="D794" s="47">
        <f>D790</f>
        <v>0.67435213824000029</v>
      </c>
    </row>
    <row r="795" spans="1:4" x14ac:dyDescent="0.25">
      <c r="A795" s="27"/>
      <c r="B795" s="27"/>
      <c r="C795" s="48"/>
      <c r="D795" s="49"/>
    </row>
    <row r="796" spans="1:4" x14ac:dyDescent="0.25">
      <c r="A796" s="5" t="s">
        <v>67</v>
      </c>
      <c r="B796" s="4"/>
      <c r="C796" s="9" t="s">
        <v>68</v>
      </c>
      <c r="D796" s="9">
        <v>0.4</v>
      </c>
    </row>
    <row r="797" spans="1:4" x14ac:dyDescent="0.25">
      <c r="A797" s="5"/>
      <c r="B797" s="4"/>
      <c r="C797" s="9"/>
      <c r="D797" s="9"/>
    </row>
    <row r="798" spans="1:4" ht="15.75" x14ac:dyDescent="0.25">
      <c r="A798" s="1" t="s">
        <v>59</v>
      </c>
      <c r="B798" s="4"/>
      <c r="C798" s="9"/>
      <c r="D798" s="9"/>
    </row>
    <row r="799" spans="1:4" x14ac:dyDescent="0.25">
      <c r="A799" s="44" t="s">
        <v>96</v>
      </c>
      <c r="B799" s="4"/>
      <c r="C799" s="9"/>
      <c r="D799" s="9"/>
    </row>
    <row r="800" spans="1:4" x14ac:dyDescent="0.25">
      <c r="A800" s="5" t="s">
        <v>69</v>
      </c>
      <c r="B800" s="4"/>
      <c r="C800" s="9"/>
      <c r="D800" s="9"/>
    </row>
    <row r="801" spans="1:4" x14ac:dyDescent="0.25">
      <c r="A801" s="5" t="s">
        <v>70</v>
      </c>
      <c r="B801" s="4"/>
      <c r="C801" s="9"/>
      <c r="D801" s="9"/>
    </row>
    <row r="802" spans="1:4" x14ac:dyDescent="0.25">
      <c r="A802" s="5" t="s">
        <v>71</v>
      </c>
      <c r="B802" s="4"/>
      <c r="C802" s="9" t="s">
        <v>35</v>
      </c>
      <c r="D802" s="9">
        <v>3.0000000000000001E-3</v>
      </c>
    </row>
    <row r="803" spans="1:4" x14ac:dyDescent="0.25">
      <c r="A803" s="5" t="s">
        <v>72</v>
      </c>
      <c r="B803" s="4"/>
      <c r="C803" s="9" t="s">
        <v>73</v>
      </c>
      <c r="D803" s="9">
        <v>267</v>
      </c>
    </row>
    <row r="804" spans="1:4" x14ac:dyDescent="0.25">
      <c r="A804" s="5" t="s">
        <v>74</v>
      </c>
      <c r="B804" s="4"/>
      <c r="C804" s="9" t="s">
        <v>75</v>
      </c>
      <c r="D804" s="9">
        <v>1.2</v>
      </c>
    </row>
    <row r="805" spans="1:4" x14ac:dyDescent="0.25">
      <c r="A805" s="5" t="s">
        <v>76</v>
      </c>
      <c r="B805" s="4"/>
      <c r="C805" s="9" t="s">
        <v>77</v>
      </c>
      <c r="D805" s="9">
        <v>347</v>
      </c>
    </row>
    <row r="806" spans="1:4" x14ac:dyDescent="0.25">
      <c r="A806" s="5" t="s">
        <v>91</v>
      </c>
      <c r="B806" s="4"/>
      <c r="C806" s="9"/>
      <c r="D806" s="9"/>
    </row>
    <row r="807" spans="1:4" x14ac:dyDescent="0.25">
      <c r="A807" s="5" t="s">
        <v>78</v>
      </c>
      <c r="B807" s="4"/>
      <c r="C807" s="9" t="s">
        <v>79</v>
      </c>
      <c r="D807" s="9">
        <v>0.5</v>
      </c>
    </row>
    <row r="808" spans="1:4" x14ac:dyDescent="0.25">
      <c r="A808" s="5" t="s">
        <v>80</v>
      </c>
      <c r="B808" s="4"/>
      <c r="C808" s="9" t="s">
        <v>40</v>
      </c>
      <c r="D808" s="9">
        <v>2</v>
      </c>
    </row>
    <row r="809" spans="1:4" x14ac:dyDescent="0.25">
      <c r="A809" s="5" t="s">
        <v>41</v>
      </c>
      <c r="B809" s="4"/>
      <c r="C809" s="9" t="s">
        <v>42</v>
      </c>
      <c r="D809" s="9">
        <v>0.8</v>
      </c>
    </row>
    <row r="810" spans="1:4" x14ac:dyDescent="0.25">
      <c r="A810" s="5" t="s">
        <v>81</v>
      </c>
      <c r="B810" s="4"/>
      <c r="C810" s="9" t="s">
        <v>82</v>
      </c>
      <c r="D810" s="9">
        <v>0.7</v>
      </c>
    </row>
    <row r="811" spans="1:4" x14ac:dyDescent="0.25">
      <c r="A811" s="5" t="s">
        <v>83</v>
      </c>
      <c r="B811" s="4"/>
      <c r="C811" s="9" t="s">
        <v>52</v>
      </c>
      <c r="D811" s="9">
        <v>2</v>
      </c>
    </row>
    <row r="812" spans="1:4" x14ac:dyDescent="0.25">
      <c r="A812" s="4" t="s">
        <v>84</v>
      </c>
      <c r="B812" s="4"/>
      <c r="C812" s="9" t="s">
        <v>33</v>
      </c>
      <c r="D812" s="9">
        <v>1</v>
      </c>
    </row>
    <row r="813" spans="1:4" ht="35.25" customHeight="1" x14ac:dyDescent="0.25">
      <c r="A813" s="271" t="s">
        <v>62</v>
      </c>
      <c r="B813" s="271"/>
      <c r="C813" s="271"/>
      <c r="D813" s="4"/>
    </row>
    <row r="814" spans="1:4" x14ac:dyDescent="0.25">
      <c r="A814" s="270" t="s">
        <v>85</v>
      </c>
      <c r="B814" s="270"/>
      <c r="C814" s="9" t="s">
        <v>86</v>
      </c>
      <c r="D814" s="9">
        <f>D796*D802*D804*D805*D809*D807*(1-D810)*D812</f>
        <v>5.9961600000000018E-2</v>
      </c>
    </row>
    <row r="815" spans="1:4" x14ac:dyDescent="0.25">
      <c r="A815" s="270" t="s">
        <v>87</v>
      </c>
      <c r="B815" s="270"/>
      <c r="C815" s="9" t="s">
        <v>50</v>
      </c>
      <c r="D815" s="9">
        <f>D796*3.6*D802*D804*D805*D803*D809*D807*(1-D810)*D811*0.001</f>
        <v>0.11527017984000006</v>
      </c>
    </row>
    <row r="816" spans="1:4" x14ac:dyDescent="0.25">
      <c r="A816" s="44"/>
      <c r="B816" s="4"/>
      <c r="C816" s="4"/>
      <c r="D816" s="4"/>
    </row>
    <row r="817" spans="1:4" ht="15.75" thickBot="1" x14ac:dyDescent="0.3">
      <c r="A817" s="5" t="s">
        <v>55</v>
      </c>
      <c r="B817" s="4"/>
      <c r="C817" s="4"/>
      <c r="D817" s="4"/>
    </row>
    <row r="818" spans="1:4" ht="15.75" thickBot="1" x14ac:dyDescent="0.3">
      <c r="A818" s="20" t="s">
        <v>23</v>
      </c>
      <c r="B818" s="21" t="s">
        <v>56</v>
      </c>
      <c r="C818" s="21" t="s">
        <v>25</v>
      </c>
      <c r="D818" s="21" t="s">
        <v>26</v>
      </c>
    </row>
    <row r="819" spans="1:4" ht="26.25" thickBot="1" x14ac:dyDescent="0.3">
      <c r="A819" s="22">
        <v>2909</v>
      </c>
      <c r="B819" s="39" t="s">
        <v>65</v>
      </c>
      <c r="C819" s="46">
        <f>D814</f>
        <v>5.9961600000000018E-2</v>
      </c>
      <c r="D819" s="47">
        <f>D815</f>
        <v>0.11527017984000006</v>
      </c>
    </row>
    <row r="821" spans="1:4" x14ac:dyDescent="0.25">
      <c r="A821" s="5" t="s">
        <v>67</v>
      </c>
      <c r="B821" s="4"/>
      <c r="C821" s="9" t="s">
        <v>68</v>
      </c>
      <c r="D821" s="9">
        <v>0.4</v>
      </c>
    </row>
    <row r="822" spans="1:4" x14ac:dyDescent="0.25">
      <c r="A822" s="5"/>
      <c r="B822" s="4"/>
      <c r="C822" s="9"/>
      <c r="D822" s="9"/>
    </row>
    <row r="823" spans="1:4" ht="15.75" x14ac:dyDescent="0.25">
      <c r="A823" s="1" t="s">
        <v>60</v>
      </c>
      <c r="B823" s="4"/>
      <c r="C823" s="9"/>
      <c r="D823" s="9"/>
    </row>
    <row r="824" spans="1:4" x14ac:dyDescent="0.25">
      <c r="A824" s="44" t="s">
        <v>96</v>
      </c>
      <c r="B824" s="4"/>
      <c r="C824" s="9"/>
      <c r="D824" s="9"/>
    </row>
    <row r="825" spans="1:4" x14ac:dyDescent="0.25">
      <c r="A825" s="5" t="s">
        <v>69</v>
      </c>
      <c r="B825" s="4"/>
      <c r="C825" s="9"/>
      <c r="D825" s="9"/>
    </row>
    <row r="826" spans="1:4" x14ac:dyDescent="0.25">
      <c r="A826" s="5" t="s">
        <v>70</v>
      </c>
      <c r="B826" s="4"/>
      <c r="C826" s="9"/>
      <c r="D826" s="9"/>
    </row>
    <row r="827" spans="1:4" x14ac:dyDescent="0.25">
      <c r="A827" s="5" t="s">
        <v>71</v>
      </c>
      <c r="B827" s="4"/>
      <c r="C827" s="9" t="s">
        <v>35</v>
      </c>
      <c r="D827" s="9">
        <v>3.0000000000000001E-3</v>
      </c>
    </row>
    <row r="828" spans="1:4" x14ac:dyDescent="0.25">
      <c r="A828" s="5" t="s">
        <v>72</v>
      </c>
      <c r="B828" s="4"/>
      <c r="C828" s="9" t="s">
        <v>73</v>
      </c>
      <c r="D828" s="9">
        <v>206.1</v>
      </c>
    </row>
    <row r="829" spans="1:4" x14ac:dyDescent="0.25">
      <c r="A829" s="5" t="s">
        <v>74</v>
      </c>
      <c r="B829" s="4"/>
      <c r="C829" s="9" t="s">
        <v>75</v>
      </c>
      <c r="D829" s="9">
        <v>1.2</v>
      </c>
    </row>
    <row r="830" spans="1:4" x14ac:dyDescent="0.25">
      <c r="A830" s="5" t="s">
        <v>76</v>
      </c>
      <c r="B830" s="4"/>
      <c r="C830" s="9" t="s">
        <v>77</v>
      </c>
      <c r="D830" s="9">
        <v>347</v>
      </c>
    </row>
    <row r="831" spans="1:4" x14ac:dyDescent="0.25">
      <c r="A831" s="5" t="s">
        <v>91</v>
      </c>
      <c r="B831" s="4"/>
      <c r="C831" s="9"/>
      <c r="D831" s="9"/>
    </row>
    <row r="832" spans="1:4" x14ac:dyDescent="0.25">
      <c r="A832" s="5" t="s">
        <v>78</v>
      </c>
      <c r="B832" s="4"/>
      <c r="C832" s="9" t="s">
        <v>79</v>
      </c>
      <c r="D832" s="9">
        <v>0.5</v>
      </c>
    </row>
    <row r="833" spans="1:4" x14ac:dyDescent="0.25">
      <c r="A833" s="5" t="s">
        <v>80</v>
      </c>
      <c r="B833" s="4"/>
      <c r="C833" s="9" t="s">
        <v>40</v>
      </c>
      <c r="D833" s="9">
        <v>0</v>
      </c>
    </row>
    <row r="834" spans="1:4" x14ac:dyDescent="0.25">
      <c r="A834" s="5" t="s">
        <v>41</v>
      </c>
      <c r="B834" s="4"/>
      <c r="C834" s="9" t="s">
        <v>42</v>
      </c>
      <c r="D834" s="9">
        <v>1</v>
      </c>
    </row>
    <row r="835" spans="1:4" x14ac:dyDescent="0.25">
      <c r="A835" s="5" t="s">
        <v>81</v>
      </c>
      <c r="B835" s="4"/>
      <c r="C835" s="9" t="s">
        <v>82</v>
      </c>
      <c r="D835" s="9">
        <v>0.7</v>
      </c>
    </row>
    <row r="836" spans="1:4" x14ac:dyDescent="0.25">
      <c r="A836" s="5" t="s">
        <v>83</v>
      </c>
      <c r="B836" s="4"/>
      <c r="C836" s="9" t="s">
        <v>52</v>
      </c>
      <c r="D836" s="9">
        <v>2</v>
      </c>
    </row>
    <row r="837" spans="1:4" x14ac:dyDescent="0.25">
      <c r="A837" s="4" t="s">
        <v>84</v>
      </c>
      <c r="B837" s="4"/>
      <c r="C837" s="9" t="s">
        <v>33</v>
      </c>
      <c r="D837" s="9">
        <v>1</v>
      </c>
    </row>
    <row r="838" spans="1:4" x14ac:dyDescent="0.25">
      <c r="A838" s="271" t="s">
        <v>63</v>
      </c>
      <c r="B838" s="271"/>
      <c r="C838" s="271"/>
      <c r="D838" s="4"/>
    </row>
    <row r="839" spans="1:4" x14ac:dyDescent="0.25">
      <c r="A839" s="270" t="s">
        <v>85</v>
      </c>
      <c r="B839" s="270"/>
      <c r="C839" s="9" t="s">
        <v>86</v>
      </c>
      <c r="D839" s="9">
        <f>D821*D827*D829*D830*D834*D832*(1-D835)*D837</f>
        <v>7.4952000000000019E-2</v>
      </c>
    </row>
    <row r="840" spans="1:4" x14ac:dyDescent="0.25">
      <c r="A840" s="270" t="s">
        <v>87</v>
      </c>
      <c r="B840" s="270"/>
      <c r="C840" s="9" t="s">
        <v>50</v>
      </c>
      <c r="D840" s="9">
        <f>D821*3.6*D827*D829*D830*D828*D834*D832*(1-D835)*D836*0.001</f>
        <v>0.11122277184000004</v>
      </c>
    </row>
    <row r="841" spans="1:4" x14ac:dyDescent="0.25">
      <c r="A841" s="44"/>
      <c r="B841" s="4"/>
      <c r="C841" s="4"/>
      <c r="D841" s="4"/>
    </row>
    <row r="842" spans="1:4" ht="15.75" thickBot="1" x14ac:dyDescent="0.3">
      <c r="A842" s="5" t="s">
        <v>55</v>
      </c>
      <c r="B842" s="4"/>
      <c r="C842" s="4"/>
      <c r="D842" s="4"/>
    </row>
    <row r="843" spans="1:4" ht="15.75" thickBot="1" x14ac:dyDescent="0.3">
      <c r="A843" s="20" t="s">
        <v>23</v>
      </c>
      <c r="B843" s="21" t="s">
        <v>56</v>
      </c>
      <c r="C843" s="21" t="s">
        <v>25</v>
      </c>
      <c r="D843" s="21" t="s">
        <v>26</v>
      </c>
    </row>
    <row r="844" spans="1:4" ht="15.75" thickBot="1" x14ac:dyDescent="0.3">
      <c r="A844" s="22">
        <v>2907</v>
      </c>
      <c r="B844" s="23" t="s">
        <v>64</v>
      </c>
      <c r="C844" s="46">
        <f>D839</f>
        <v>7.4952000000000019E-2</v>
      </c>
      <c r="D844" s="47">
        <f>D840</f>
        <v>0.11122277184000004</v>
      </c>
    </row>
    <row r="845" spans="1:4" x14ac:dyDescent="0.25">
      <c r="A845" s="27"/>
      <c r="B845" s="27"/>
      <c r="C845" s="48"/>
      <c r="D845" s="49"/>
    </row>
    <row r="846" spans="1:4" x14ac:dyDescent="0.25">
      <c r="A846" s="5" t="s">
        <v>67</v>
      </c>
      <c r="B846" s="4"/>
      <c r="C846" s="9" t="s">
        <v>68</v>
      </c>
      <c r="D846" s="9">
        <v>0.4</v>
      </c>
    </row>
    <row r="847" spans="1:4" ht="15.75" x14ac:dyDescent="0.25">
      <c r="A847" s="1" t="s">
        <v>92</v>
      </c>
      <c r="B847" s="4"/>
      <c r="C847" s="9"/>
      <c r="D847" s="9"/>
    </row>
    <row r="848" spans="1:4" x14ac:dyDescent="0.25">
      <c r="A848" s="44" t="s">
        <v>96</v>
      </c>
      <c r="B848" s="4"/>
      <c r="C848" s="9"/>
      <c r="D848" s="9"/>
    </row>
    <row r="849" spans="1:4" x14ac:dyDescent="0.25">
      <c r="A849" s="5" t="s">
        <v>69</v>
      </c>
      <c r="B849" s="4"/>
      <c r="C849" s="9"/>
      <c r="D849" s="9"/>
    </row>
    <row r="850" spans="1:4" x14ac:dyDescent="0.25">
      <c r="A850" s="5" t="s">
        <v>70</v>
      </c>
      <c r="B850" s="4"/>
      <c r="C850" s="9"/>
      <c r="D850" s="9"/>
    </row>
    <row r="851" spans="1:4" x14ac:dyDescent="0.25">
      <c r="A851" s="5" t="s">
        <v>71</v>
      </c>
      <c r="B851" s="4"/>
      <c r="C851" s="9" t="s">
        <v>35</v>
      </c>
      <c r="D851" s="9">
        <v>3.0000000000000001E-3</v>
      </c>
    </row>
    <row r="852" spans="1:4" x14ac:dyDescent="0.25">
      <c r="A852" s="5" t="s">
        <v>72</v>
      </c>
      <c r="B852" s="4"/>
      <c r="C852" s="9" t="s">
        <v>73</v>
      </c>
      <c r="D852" s="9">
        <v>2039.3</v>
      </c>
    </row>
    <row r="853" spans="1:4" x14ac:dyDescent="0.25">
      <c r="A853" s="5" t="s">
        <v>74</v>
      </c>
      <c r="B853" s="4"/>
      <c r="C853" s="9" t="s">
        <v>75</v>
      </c>
      <c r="D853" s="9">
        <v>1.2</v>
      </c>
    </row>
    <row r="854" spans="1:4" x14ac:dyDescent="0.25">
      <c r="A854" s="5" t="s">
        <v>76</v>
      </c>
      <c r="B854" s="4"/>
      <c r="C854" s="9" t="s">
        <v>77</v>
      </c>
      <c r="D854" s="9">
        <v>347</v>
      </c>
    </row>
    <row r="855" spans="1:4" x14ac:dyDescent="0.25">
      <c r="A855" s="5" t="s">
        <v>91</v>
      </c>
      <c r="B855" s="4"/>
      <c r="C855" s="9"/>
      <c r="D855" s="9"/>
    </row>
    <row r="856" spans="1:4" x14ac:dyDescent="0.25">
      <c r="A856" s="5" t="s">
        <v>78</v>
      </c>
      <c r="B856" s="4"/>
      <c r="C856" s="9" t="s">
        <v>79</v>
      </c>
      <c r="D856" s="9">
        <v>0.5</v>
      </c>
    </row>
    <row r="857" spans="1:4" x14ac:dyDescent="0.25">
      <c r="A857" s="5" t="s">
        <v>80</v>
      </c>
      <c r="B857" s="4"/>
      <c r="C857" s="9" t="s">
        <v>40</v>
      </c>
      <c r="D857" s="9">
        <v>10</v>
      </c>
    </row>
    <row r="858" spans="1:4" x14ac:dyDescent="0.25">
      <c r="A858" s="5" t="s">
        <v>41</v>
      </c>
      <c r="B858" s="4"/>
      <c r="C858" s="9" t="s">
        <v>42</v>
      </c>
      <c r="D858" s="9">
        <v>0.1</v>
      </c>
    </row>
    <row r="859" spans="1:4" x14ac:dyDescent="0.25">
      <c r="A859" s="5" t="s">
        <v>81</v>
      </c>
      <c r="B859" s="4"/>
      <c r="C859" s="9" t="s">
        <v>82</v>
      </c>
      <c r="D859" s="9">
        <v>0.7</v>
      </c>
    </row>
    <row r="860" spans="1:4" x14ac:dyDescent="0.25">
      <c r="A860" s="5" t="s">
        <v>83</v>
      </c>
      <c r="B860" s="4"/>
      <c r="C860" s="9" t="s">
        <v>52</v>
      </c>
      <c r="D860" s="9">
        <v>2</v>
      </c>
    </row>
    <row r="861" spans="1:4" x14ac:dyDescent="0.25">
      <c r="A861" s="4" t="s">
        <v>84</v>
      </c>
      <c r="B861" s="4"/>
      <c r="C861" s="9" t="s">
        <v>33</v>
      </c>
      <c r="D861" s="9">
        <v>1</v>
      </c>
    </row>
    <row r="862" spans="1:4" ht="45" customHeight="1" x14ac:dyDescent="0.25">
      <c r="A862" s="271" t="s">
        <v>43</v>
      </c>
      <c r="B862" s="271"/>
      <c r="C862" s="271"/>
      <c r="D862" s="4"/>
    </row>
    <row r="863" spans="1:4" x14ac:dyDescent="0.25">
      <c r="A863" s="270" t="s">
        <v>85</v>
      </c>
      <c r="B863" s="270"/>
      <c r="C863" s="9" t="s">
        <v>86</v>
      </c>
      <c r="D863" s="9">
        <f>D846*D851*D853*D854*D858*D856*(1-D859)*D861</f>
        <v>7.4952000000000022E-3</v>
      </c>
    </row>
    <row r="864" spans="1:4" x14ac:dyDescent="0.25">
      <c r="A864" s="270" t="s">
        <v>87</v>
      </c>
      <c r="B864" s="270"/>
      <c r="C864" s="9" t="s">
        <v>50</v>
      </c>
      <c r="D864" s="9">
        <f>D846*3.6*D851*D853*D854*D852*D858*D856*(1-D859)*D860*0.001</f>
        <v>0.11005172179200005</v>
      </c>
    </row>
    <row r="865" spans="1:4" x14ac:dyDescent="0.25">
      <c r="A865" s="44"/>
      <c r="B865" s="4"/>
      <c r="C865" s="4"/>
      <c r="D865" s="4"/>
    </row>
    <row r="866" spans="1:4" ht="15.75" thickBot="1" x14ac:dyDescent="0.3">
      <c r="A866" s="5" t="s">
        <v>55</v>
      </c>
      <c r="B866" s="4"/>
      <c r="C866" s="4"/>
      <c r="D866" s="4"/>
    </row>
    <row r="867" spans="1:4" ht="15.75" thickBot="1" x14ac:dyDescent="0.3">
      <c r="A867" s="20" t="s">
        <v>23</v>
      </c>
      <c r="B867" s="21" t="s">
        <v>56</v>
      </c>
      <c r="C867" s="21" t="s">
        <v>25</v>
      </c>
      <c r="D867" s="21" t="s">
        <v>26</v>
      </c>
    </row>
    <row r="868" spans="1:4" ht="39" thickBot="1" x14ac:dyDescent="0.3">
      <c r="A868" s="22">
        <v>2908</v>
      </c>
      <c r="B868" s="23" t="s">
        <v>57</v>
      </c>
      <c r="C868" s="46">
        <f>D863</f>
        <v>7.4952000000000022E-3</v>
      </c>
      <c r="D868" s="47">
        <f>D864</f>
        <v>0.11005172179200005</v>
      </c>
    </row>
    <row r="869" spans="1:4" x14ac:dyDescent="0.25">
      <c r="A869" s="27"/>
      <c r="B869" s="27"/>
      <c r="C869" s="48"/>
      <c r="D869" s="49"/>
    </row>
    <row r="870" spans="1:4" x14ac:dyDescent="0.25">
      <c r="A870" s="5" t="s">
        <v>67</v>
      </c>
      <c r="B870" s="4"/>
      <c r="C870" s="9" t="s">
        <v>68</v>
      </c>
      <c r="D870" s="9">
        <v>0.4</v>
      </c>
    </row>
    <row r="871" spans="1:4" ht="15.75" x14ac:dyDescent="0.25">
      <c r="A871" s="1" t="s">
        <v>618</v>
      </c>
      <c r="B871" s="4"/>
      <c r="C871" s="9"/>
      <c r="D871" s="9"/>
    </row>
    <row r="872" spans="1:4" x14ac:dyDescent="0.25">
      <c r="A872" s="44" t="s">
        <v>96</v>
      </c>
      <c r="B872" s="4"/>
      <c r="C872" s="9"/>
      <c r="D872" s="9"/>
    </row>
    <row r="873" spans="1:4" x14ac:dyDescent="0.25">
      <c r="A873" s="5" t="s">
        <v>69</v>
      </c>
      <c r="B873" s="4"/>
      <c r="C873" s="9"/>
      <c r="D873" s="9"/>
    </row>
    <row r="874" spans="1:4" x14ac:dyDescent="0.25">
      <c r="A874" s="5" t="s">
        <v>70</v>
      </c>
      <c r="B874" s="4"/>
      <c r="C874" s="9"/>
      <c r="D874" s="9"/>
    </row>
    <row r="875" spans="1:4" x14ac:dyDescent="0.25">
      <c r="A875" s="5" t="s">
        <v>71</v>
      </c>
      <c r="B875" s="4"/>
      <c r="C875" s="9" t="s">
        <v>35</v>
      </c>
      <c r="D875" s="9">
        <v>3.0000000000000001E-3</v>
      </c>
    </row>
    <row r="876" spans="1:4" x14ac:dyDescent="0.25">
      <c r="A876" s="5" t="s">
        <v>72</v>
      </c>
      <c r="B876" s="4"/>
      <c r="C876" s="9" t="s">
        <v>73</v>
      </c>
      <c r="D876" s="9">
        <v>3124</v>
      </c>
    </row>
    <row r="877" spans="1:4" x14ac:dyDescent="0.25">
      <c r="A877" s="5" t="s">
        <v>74</v>
      </c>
      <c r="B877" s="4"/>
      <c r="C877" s="9" t="s">
        <v>75</v>
      </c>
      <c r="D877" s="9">
        <v>1.2</v>
      </c>
    </row>
    <row r="878" spans="1:4" x14ac:dyDescent="0.25">
      <c r="A878" s="5" t="s">
        <v>76</v>
      </c>
      <c r="B878" s="4"/>
      <c r="C878" s="9" t="s">
        <v>77</v>
      </c>
      <c r="D878" s="9">
        <v>347</v>
      </c>
    </row>
    <row r="879" spans="1:4" x14ac:dyDescent="0.25">
      <c r="A879" s="5" t="s">
        <v>91</v>
      </c>
      <c r="B879" s="4"/>
      <c r="C879" s="9"/>
      <c r="D879" s="9"/>
    </row>
    <row r="880" spans="1:4" x14ac:dyDescent="0.25">
      <c r="A880" s="5" t="s">
        <v>78</v>
      </c>
      <c r="B880" s="4"/>
      <c r="C880" s="9" t="s">
        <v>79</v>
      </c>
      <c r="D880" s="9">
        <v>0.5</v>
      </c>
    </row>
    <row r="881" spans="1:4" x14ac:dyDescent="0.25">
      <c r="A881" s="5" t="s">
        <v>80</v>
      </c>
      <c r="B881" s="4"/>
      <c r="C881" s="9" t="s">
        <v>40</v>
      </c>
      <c r="D881" s="9">
        <v>0.5</v>
      </c>
    </row>
    <row r="882" spans="1:4" x14ac:dyDescent="0.25">
      <c r="A882" s="5" t="s">
        <v>41</v>
      </c>
      <c r="B882" s="4"/>
      <c r="C882" s="9" t="s">
        <v>42</v>
      </c>
      <c r="D882" s="9">
        <v>1</v>
      </c>
    </row>
    <row r="883" spans="1:4" x14ac:dyDescent="0.25">
      <c r="A883" s="5" t="s">
        <v>81</v>
      </c>
      <c r="B883" s="4"/>
      <c r="C883" s="9" t="s">
        <v>82</v>
      </c>
      <c r="D883" s="9">
        <v>0.7</v>
      </c>
    </row>
    <row r="884" spans="1:4" x14ac:dyDescent="0.25">
      <c r="A884" s="5" t="s">
        <v>83</v>
      </c>
      <c r="B884" s="4"/>
      <c r="C884" s="9" t="s">
        <v>52</v>
      </c>
      <c r="D884" s="9">
        <v>2</v>
      </c>
    </row>
    <row r="885" spans="1:4" x14ac:dyDescent="0.25">
      <c r="A885" s="4" t="s">
        <v>84</v>
      </c>
      <c r="B885" s="4"/>
      <c r="C885" s="9" t="s">
        <v>33</v>
      </c>
      <c r="D885" s="9">
        <v>1</v>
      </c>
    </row>
    <row r="886" spans="1:4" ht="45" customHeight="1" x14ac:dyDescent="0.25">
      <c r="A886" s="271" t="s">
        <v>43</v>
      </c>
      <c r="B886" s="271"/>
      <c r="C886" s="271"/>
      <c r="D886" s="4"/>
    </row>
    <row r="887" spans="1:4" x14ac:dyDescent="0.25">
      <c r="A887" s="270" t="s">
        <v>85</v>
      </c>
      <c r="B887" s="270"/>
      <c r="C887" s="9" t="s">
        <v>86</v>
      </c>
      <c r="D887" s="9">
        <f>D870*D875*D877*D878*D882*D880*(1-D883)*D885</f>
        <v>7.4952000000000019E-2</v>
      </c>
    </row>
    <row r="888" spans="1:4" x14ac:dyDescent="0.25">
      <c r="A888" s="270" t="s">
        <v>87</v>
      </c>
      <c r="B888" s="270"/>
      <c r="C888" s="9" t="s">
        <v>50</v>
      </c>
      <c r="D888" s="9">
        <f>D870*3.6*D875*D877*D878*D876*D882*D880*(1-D883)*D884*0.001</f>
        <v>1.6858803456000004</v>
      </c>
    </row>
    <row r="889" spans="1:4" x14ac:dyDescent="0.25">
      <c r="A889" s="44"/>
      <c r="B889" s="4"/>
      <c r="C889" s="4"/>
      <c r="D889" s="4"/>
    </row>
    <row r="890" spans="1:4" ht="15.75" thickBot="1" x14ac:dyDescent="0.3">
      <c r="A890" s="5" t="s">
        <v>55</v>
      </c>
      <c r="B890" s="4"/>
      <c r="C890" s="4"/>
      <c r="D890" s="4"/>
    </row>
    <row r="891" spans="1:4" ht="15.75" thickBot="1" x14ac:dyDescent="0.3">
      <c r="A891" s="20" t="s">
        <v>23</v>
      </c>
      <c r="B891" s="21" t="s">
        <v>56</v>
      </c>
      <c r="C891" s="21" t="s">
        <v>25</v>
      </c>
      <c r="D891" s="21" t="s">
        <v>26</v>
      </c>
    </row>
    <row r="892" spans="1:4" ht="39" thickBot="1" x14ac:dyDescent="0.3">
      <c r="A892" s="22">
        <v>2908</v>
      </c>
      <c r="B892" s="23" t="s">
        <v>57</v>
      </c>
      <c r="C892" s="46">
        <f>D887</f>
        <v>7.4952000000000019E-2</v>
      </c>
      <c r="D892" s="47">
        <f>D888</f>
        <v>1.6858803456000004</v>
      </c>
    </row>
    <row r="893" spans="1:4" x14ac:dyDescent="0.25">
      <c r="A893" s="27"/>
      <c r="B893" s="27"/>
      <c r="C893" s="48"/>
      <c r="D893" s="49"/>
    </row>
    <row r="894" spans="1:4" x14ac:dyDescent="0.25">
      <c r="A894" s="5" t="s">
        <v>67</v>
      </c>
      <c r="B894" s="4"/>
      <c r="C894" s="9" t="s">
        <v>68</v>
      </c>
      <c r="D894" s="9">
        <v>0.4</v>
      </c>
    </row>
    <row r="895" spans="1:4" ht="15.75" x14ac:dyDescent="0.25">
      <c r="A895" s="1" t="s">
        <v>619</v>
      </c>
      <c r="B895" s="4"/>
      <c r="C895" s="9"/>
      <c r="D895" s="9"/>
    </row>
    <row r="896" spans="1:4" x14ac:dyDescent="0.25">
      <c r="A896" s="44" t="s">
        <v>96</v>
      </c>
      <c r="B896" s="4"/>
      <c r="C896" s="9"/>
      <c r="D896" s="9"/>
    </row>
    <row r="897" spans="1:4" x14ac:dyDescent="0.25">
      <c r="A897" s="5" t="s">
        <v>69</v>
      </c>
      <c r="B897" s="4"/>
      <c r="C897" s="9"/>
      <c r="D897" s="9"/>
    </row>
    <row r="898" spans="1:4" x14ac:dyDescent="0.25">
      <c r="A898" s="5" t="s">
        <v>70</v>
      </c>
      <c r="B898" s="4"/>
      <c r="C898" s="9"/>
      <c r="D898" s="9"/>
    </row>
    <row r="899" spans="1:4" x14ac:dyDescent="0.25">
      <c r="A899" s="5" t="s">
        <v>71</v>
      </c>
      <c r="B899" s="4"/>
      <c r="C899" s="9" t="s">
        <v>35</v>
      </c>
      <c r="D899" s="9">
        <v>3.0000000000000001E-3</v>
      </c>
    </row>
    <row r="900" spans="1:4" x14ac:dyDescent="0.25">
      <c r="A900" s="5" t="s">
        <v>72</v>
      </c>
      <c r="B900" s="4"/>
      <c r="C900" s="9" t="s">
        <v>73</v>
      </c>
      <c r="D900" s="9">
        <v>3124</v>
      </c>
    </row>
    <row r="901" spans="1:4" x14ac:dyDescent="0.25">
      <c r="A901" s="5" t="s">
        <v>74</v>
      </c>
      <c r="B901" s="4"/>
      <c r="C901" s="9" t="s">
        <v>75</v>
      </c>
      <c r="D901" s="9">
        <v>1.2</v>
      </c>
    </row>
    <row r="902" spans="1:4" x14ac:dyDescent="0.25">
      <c r="A902" s="5" t="s">
        <v>76</v>
      </c>
      <c r="B902" s="4"/>
      <c r="C902" s="9" t="s">
        <v>77</v>
      </c>
      <c r="D902" s="9">
        <v>347</v>
      </c>
    </row>
    <row r="903" spans="1:4" x14ac:dyDescent="0.25">
      <c r="A903" s="5" t="s">
        <v>91</v>
      </c>
      <c r="B903" s="4"/>
      <c r="C903" s="9"/>
      <c r="D903" s="9"/>
    </row>
    <row r="904" spans="1:4" x14ac:dyDescent="0.25">
      <c r="A904" s="5" t="s">
        <v>78</v>
      </c>
      <c r="B904" s="4"/>
      <c r="C904" s="9" t="s">
        <v>79</v>
      </c>
      <c r="D904" s="9">
        <v>0.5</v>
      </c>
    </row>
    <row r="905" spans="1:4" x14ac:dyDescent="0.25">
      <c r="A905" s="5" t="s">
        <v>80</v>
      </c>
      <c r="B905" s="4"/>
      <c r="C905" s="9" t="s">
        <v>40</v>
      </c>
      <c r="D905" s="9">
        <v>0.5</v>
      </c>
    </row>
    <row r="906" spans="1:4" x14ac:dyDescent="0.25">
      <c r="A906" s="5" t="s">
        <v>41</v>
      </c>
      <c r="B906" s="4"/>
      <c r="C906" s="9" t="s">
        <v>42</v>
      </c>
      <c r="D906" s="9">
        <v>1</v>
      </c>
    </row>
    <row r="907" spans="1:4" x14ac:dyDescent="0.25">
      <c r="A907" s="5" t="s">
        <v>81</v>
      </c>
      <c r="B907" s="4"/>
      <c r="C907" s="9" t="s">
        <v>82</v>
      </c>
      <c r="D907" s="9">
        <v>0.7</v>
      </c>
    </row>
    <row r="908" spans="1:4" x14ac:dyDescent="0.25">
      <c r="A908" s="5" t="s">
        <v>83</v>
      </c>
      <c r="B908" s="4"/>
      <c r="C908" s="9" t="s">
        <v>52</v>
      </c>
      <c r="D908" s="9">
        <v>2</v>
      </c>
    </row>
    <row r="909" spans="1:4" x14ac:dyDescent="0.25">
      <c r="A909" s="4" t="s">
        <v>84</v>
      </c>
      <c r="B909" s="4"/>
      <c r="C909" s="9" t="s">
        <v>33</v>
      </c>
      <c r="D909" s="9">
        <v>1</v>
      </c>
    </row>
    <row r="910" spans="1:4" ht="45" customHeight="1" x14ac:dyDescent="0.25">
      <c r="A910" s="271" t="s">
        <v>43</v>
      </c>
      <c r="B910" s="271"/>
      <c r="C910" s="271"/>
      <c r="D910" s="4"/>
    </row>
    <row r="911" spans="1:4" x14ac:dyDescent="0.25">
      <c r="A911" s="270" t="s">
        <v>85</v>
      </c>
      <c r="B911" s="270"/>
      <c r="C911" s="9" t="s">
        <v>86</v>
      </c>
      <c r="D911" s="9">
        <f>D894*D899*D901*D902*D906*D904*(1-D907)*D909</f>
        <v>7.4952000000000019E-2</v>
      </c>
    </row>
    <row r="912" spans="1:4" x14ac:dyDescent="0.25">
      <c r="A912" s="270" t="s">
        <v>87</v>
      </c>
      <c r="B912" s="270"/>
      <c r="C912" s="9" t="s">
        <v>50</v>
      </c>
      <c r="D912" s="9">
        <f>D894*3.6*D899*D901*D902*D900*D906*D904*(1-D907)*D908*0.001</f>
        <v>1.6858803456000004</v>
      </c>
    </row>
    <row r="913" spans="1:4" x14ac:dyDescent="0.25">
      <c r="A913" s="44"/>
      <c r="B913" s="4"/>
      <c r="C913" s="4"/>
      <c r="D913" s="4"/>
    </row>
    <row r="914" spans="1:4" ht="15.75" thickBot="1" x14ac:dyDescent="0.3">
      <c r="A914" s="5" t="s">
        <v>55</v>
      </c>
      <c r="B914" s="4"/>
      <c r="C914" s="4"/>
      <c r="D914" s="4"/>
    </row>
    <row r="915" spans="1:4" ht="15.75" thickBot="1" x14ac:dyDescent="0.3">
      <c r="A915" s="20" t="s">
        <v>23</v>
      </c>
      <c r="B915" s="21" t="s">
        <v>56</v>
      </c>
      <c r="C915" s="21" t="s">
        <v>25</v>
      </c>
      <c r="D915" s="21" t="s">
        <v>26</v>
      </c>
    </row>
    <row r="916" spans="1:4" ht="39" thickBot="1" x14ac:dyDescent="0.3">
      <c r="A916" s="22">
        <v>2908</v>
      </c>
      <c r="B916" s="23" t="s">
        <v>57</v>
      </c>
      <c r="C916" s="46">
        <f>D911</f>
        <v>7.4952000000000019E-2</v>
      </c>
      <c r="D916" s="47">
        <f>D912</f>
        <v>1.6858803456000004</v>
      </c>
    </row>
    <row r="917" spans="1:4" x14ac:dyDescent="0.25">
      <c r="A917" s="27"/>
      <c r="B917" s="27"/>
      <c r="C917" s="48"/>
      <c r="D917" s="49"/>
    </row>
    <row r="918" spans="1:4" x14ac:dyDescent="0.25">
      <c r="A918" s="5" t="s">
        <v>67</v>
      </c>
      <c r="B918" s="4"/>
      <c r="C918" s="9" t="s">
        <v>68</v>
      </c>
      <c r="D918" s="9">
        <v>0.4</v>
      </c>
    </row>
    <row r="919" spans="1:4" ht="15.75" x14ac:dyDescent="0.25">
      <c r="A919" s="1" t="s">
        <v>621</v>
      </c>
      <c r="B919" s="4"/>
      <c r="C919" s="9"/>
      <c r="D919" s="9"/>
    </row>
    <row r="920" spans="1:4" x14ac:dyDescent="0.25">
      <c r="A920" s="44" t="s">
        <v>96</v>
      </c>
      <c r="B920" s="4"/>
      <c r="C920" s="9"/>
      <c r="D920" s="9"/>
    </row>
    <row r="921" spans="1:4" x14ac:dyDescent="0.25">
      <c r="A921" s="5" t="s">
        <v>69</v>
      </c>
      <c r="B921" s="4"/>
      <c r="C921" s="9"/>
      <c r="D921" s="9"/>
    </row>
    <row r="922" spans="1:4" x14ac:dyDescent="0.25">
      <c r="A922" s="5" t="s">
        <v>70</v>
      </c>
      <c r="B922" s="4"/>
      <c r="C922" s="9"/>
      <c r="D922" s="9"/>
    </row>
    <row r="923" spans="1:4" x14ac:dyDescent="0.25">
      <c r="A923" s="5" t="s">
        <v>71</v>
      </c>
      <c r="B923" s="4"/>
      <c r="C923" s="9" t="s">
        <v>35</v>
      </c>
      <c r="D923" s="9">
        <v>3.0000000000000001E-3</v>
      </c>
    </row>
    <row r="924" spans="1:4" x14ac:dyDescent="0.25">
      <c r="A924" s="5" t="s">
        <v>72</v>
      </c>
      <c r="B924" s="4"/>
      <c r="C924" s="9" t="s">
        <v>73</v>
      </c>
      <c r="D924" s="9">
        <v>3124</v>
      </c>
    </row>
    <row r="925" spans="1:4" x14ac:dyDescent="0.25">
      <c r="A925" s="5" t="s">
        <v>74</v>
      </c>
      <c r="B925" s="4"/>
      <c r="C925" s="9" t="s">
        <v>75</v>
      </c>
      <c r="D925" s="9">
        <v>1.2</v>
      </c>
    </row>
    <row r="926" spans="1:4" x14ac:dyDescent="0.25">
      <c r="A926" s="5" t="s">
        <v>76</v>
      </c>
      <c r="B926" s="4"/>
      <c r="C926" s="9" t="s">
        <v>77</v>
      </c>
      <c r="D926" s="9">
        <v>347</v>
      </c>
    </row>
    <row r="927" spans="1:4" x14ac:dyDescent="0.25">
      <c r="A927" s="5" t="s">
        <v>91</v>
      </c>
      <c r="B927" s="4"/>
      <c r="C927" s="9"/>
      <c r="D927" s="9"/>
    </row>
    <row r="928" spans="1:4" x14ac:dyDescent="0.25">
      <c r="A928" s="5" t="s">
        <v>78</v>
      </c>
      <c r="B928" s="4"/>
      <c r="C928" s="9" t="s">
        <v>79</v>
      </c>
      <c r="D928" s="9">
        <v>0.5</v>
      </c>
    </row>
    <row r="929" spans="1:4" x14ac:dyDescent="0.25">
      <c r="A929" s="5" t="s">
        <v>80</v>
      </c>
      <c r="B929" s="4"/>
      <c r="C929" s="9" t="s">
        <v>40</v>
      </c>
      <c r="D929" s="9">
        <v>16</v>
      </c>
    </row>
    <row r="930" spans="1:4" x14ac:dyDescent="0.25">
      <c r="A930" s="5" t="s">
        <v>41</v>
      </c>
      <c r="B930" s="4"/>
      <c r="C930" s="9" t="s">
        <v>42</v>
      </c>
      <c r="D930" s="9">
        <v>0.01</v>
      </c>
    </row>
    <row r="931" spans="1:4" x14ac:dyDescent="0.25">
      <c r="A931" s="5" t="s">
        <v>81</v>
      </c>
      <c r="B931" s="4"/>
      <c r="C931" s="9" t="s">
        <v>82</v>
      </c>
      <c r="D931" s="9">
        <v>0.7</v>
      </c>
    </row>
    <row r="932" spans="1:4" x14ac:dyDescent="0.25">
      <c r="A932" s="5" t="s">
        <v>83</v>
      </c>
      <c r="B932" s="4"/>
      <c r="C932" s="9" t="s">
        <v>52</v>
      </c>
      <c r="D932" s="9">
        <v>2</v>
      </c>
    </row>
    <row r="933" spans="1:4" x14ac:dyDescent="0.25">
      <c r="A933" s="4" t="s">
        <v>84</v>
      </c>
      <c r="B933" s="4"/>
      <c r="C933" s="9" t="s">
        <v>33</v>
      </c>
      <c r="D933" s="9">
        <v>1</v>
      </c>
    </row>
    <row r="934" spans="1:4" ht="45" customHeight="1" x14ac:dyDescent="0.25">
      <c r="A934" s="271" t="s">
        <v>43</v>
      </c>
      <c r="B934" s="271"/>
      <c r="C934" s="271"/>
      <c r="D934" s="4"/>
    </row>
    <row r="935" spans="1:4" x14ac:dyDescent="0.25">
      <c r="A935" s="270" t="s">
        <v>85</v>
      </c>
      <c r="B935" s="270"/>
      <c r="C935" s="9" t="s">
        <v>86</v>
      </c>
      <c r="D935" s="9">
        <f>D918*D923*D925*D926*D930*D928*(1-D931)*D933</f>
        <v>7.4952000000000016E-4</v>
      </c>
    </row>
    <row r="936" spans="1:4" x14ac:dyDescent="0.25">
      <c r="A936" s="270" t="s">
        <v>87</v>
      </c>
      <c r="B936" s="270"/>
      <c r="C936" s="9" t="s">
        <v>50</v>
      </c>
      <c r="D936" s="9">
        <f>D918*3.6*D923*D925*D926*D924*D930*D928*(1-D931)*D932*0.001</f>
        <v>1.6858803456000007E-2</v>
      </c>
    </row>
    <row r="937" spans="1:4" x14ac:dyDescent="0.25">
      <c r="A937" s="44"/>
      <c r="B937" s="4"/>
      <c r="C937" s="4"/>
      <c r="D937" s="4"/>
    </row>
    <row r="938" spans="1:4" ht="15.75" thickBot="1" x14ac:dyDescent="0.3">
      <c r="A938" s="5" t="s">
        <v>55</v>
      </c>
      <c r="B938" s="4"/>
      <c r="C938" s="4"/>
      <c r="D938" s="4"/>
    </row>
    <row r="939" spans="1:4" ht="15.75" thickBot="1" x14ac:dyDescent="0.3">
      <c r="A939" s="20" t="s">
        <v>23</v>
      </c>
      <c r="B939" s="21" t="s">
        <v>56</v>
      </c>
      <c r="C939" s="21" t="s">
        <v>25</v>
      </c>
      <c r="D939" s="21" t="s">
        <v>26</v>
      </c>
    </row>
    <row r="940" spans="1:4" ht="39" thickBot="1" x14ac:dyDescent="0.3">
      <c r="A940" s="22">
        <v>2908</v>
      </c>
      <c r="B940" s="23" t="s">
        <v>57</v>
      </c>
      <c r="C940" s="46">
        <f>D935</f>
        <v>7.4952000000000016E-4</v>
      </c>
      <c r="D940" s="47">
        <f>D936</f>
        <v>1.6858803456000007E-2</v>
      </c>
    </row>
    <row r="941" spans="1:4" x14ac:dyDescent="0.25">
      <c r="A941" s="27"/>
      <c r="B941" s="27"/>
      <c r="C941" s="48"/>
      <c r="D941" s="49"/>
    </row>
    <row r="942" spans="1:4" x14ac:dyDescent="0.25">
      <c r="A942" s="5" t="s">
        <v>67</v>
      </c>
      <c r="B942" s="4"/>
      <c r="C942" s="9" t="s">
        <v>68</v>
      </c>
      <c r="D942" s="9">
        <v>0.4</v>
      </c>
    </row>
    <row r="943" spans="1:4" ht="15.75" x14ac:dyDescent="0.25">
      <c r="A943" s="1" t="s">
        <v>620</v>
      </c>
      <c r="B943" s="4"/>
      <c r="C943" s="9"/>
      <c r="D943" s="9"/>
    </row>
    <row r="944" spans="1:4" x14ac:dyDescent="0.25">
      <c r="A944" s="44" t="s">
        <v>96</v>
      </c>
      <c r="B944" s="4"/>
      <c r="C944" s="9"/>
      <c r="D944" s="9"/>
    </row>
    <row r="945" spans="1:4" x14ac:dyDescent="0.25">
      <c r="A945" s="5" t="s">
        <v>69</v>
      </c>
      <c r="B945" s="4"/>
      <c r="C945" s="9"/>
      <c r="D945" s="9"/>
    </row>
    <row r="946" spans="1:4" x14ac:dyDescent="0.25">
      <c r="A946" s="5" t="s">
        <v>70</v>
      </c>
      <c r="B946" s="4"/>
      <c r="C946" s="9"/>
      <c r="D946" s="9"/>
    </row>
    <row r="947" spans="1:4" x14ac:dyDescent="0.25">
      <c r="A947" s="5" t="s">
        <v>71</v>
      </c>
      <c r="B947" s="4"/>
      <c r="C947" s="9" t="s">
        <v>35</v>
      </c>
      <c r="D947" s="9">
        <v>3.0000000000000001E-3</v>
      </c>
    </row>
    <row r="948" spans="1:4" x14ac:dyDescent="0.25">
      <c r="A948" s="5" t="s">
        <v>72</v>
      </c>
      <c r="B948" s="4"/>
      <c r="C948" s="9" t="s">
        <v>73</v>
      </c>
      <c r="D948" s="9">
        <v>3124</v>
      </c>
    </row>
    <row r="949" spans="1:4" x14ac:dyDescent="0.25">
      <c r="A949" s="5" t="s">
        <v>74</v>
      </c>
      <c r="B949" s="4"/>
      <c r="C949" s="9" t="s">
        <v>75</v>
      </c>
      <c r="D949" s="9">
        <v>1.2</v>
      </c>
    </row>
    <row r="950" spans="1:4" x14ac:dyDescent="0.25">
      <c r="A950" s="5" t="s">
        <v>76</v>
      </c>
      <c r="B950" s="4"/>
      <c r="C950" s="9" t="s">
        <v>77</v>
      </c>
      <c r="D950" s="9">
        <v>347</v>
      </c>
    </row>
    <row r="951" spans="1:4" x14ac:dyDescent="0.25">
      <c r="A951" s="5" t="s">
        <v>91</v>
      </c>
      <c r="B951" s="4"/>
      <c r="C951" s="9"/>
      <c r="D951" s="9"/>
    </row>
    <row r="952" spans="1:4" x14ac:dyDescent="0.25">
      <c r="A952" s="5" t="s">
        <v>78</v>
      </c>
      <c r="B952" s="4"/>
      <c r="C952" s="9" t="s">
        <v>79</v>
      </c>
      <c r="D952" s="9">
        <v>0.5</v>
      </c>
    </row>
    <row r="953" spans="1:4" x14ac:dyDescent="0.25">
      <c r="A953" s="5" t="s">
        <v>80</v>
      </c>
      <c r="B953" s="4"/>
      <c r="C953" s="9" t="s">
        <v>40</v>
      </c>
      <c r="D953" s="9">
        <v>1</v>
      </c>
    </row>
    <row r="954" spans="1:4" x14ac:dyDescent="0.25">
      <c r="A954" s="5" t="s">
        <v>41</v>
      </c>
      <c r="B954" s="4"/>
      <c r="C954" s="9" t="s">
        <v>42</v>
      </c>
      <c r="D954" s="9">
        <v>0.9</v>
      </c>
    </row>
    <row r="955" spans="1:4" x14ac:dyDescent="0.25">
      <c r="A955" s="5" t="s">
        <v>81</v>
      </c>
      <c r="B955" s="4"/>
      <c r="C955" s="9" t="s">
        <v>82</v>
      </c>
      <c r="D955" s="9">
        <v>0.7</v>
      </c>
    </row>
    <row r="956" spans="1:4" x14ac:dyDescent="0.25">
      <c r="A956" s="5" t="s">
        <v>83</v>
      </c>
      <c r="B956" s="4"/>
      <c r="C956" s="9" t="s">
        <v>52</v>
      </c>
      <c r="D956" s="9">
        <v>2</v>
      </c>
    </row>
    <row r="957" spans="1:4" x14ac:dyDescent="0.25">
      <c r="A957" s="4" t="s">
        <v>84</v>
      </c>
      <c r="B957" s="4"/>
      <c r="C957" s="9" t="s">
        <v>33</v>
      </c>
      <c r="D957" s="9">
        <v>1</v>
      </c>
    </row>
    <row r="958" spans="1:4" ht="45" customHeight="1" x14ac:dyDescent="0.25">
      <c r="A958" s="271" t="s">
        <v>43</v>
      </c>
      <c r="B958" s="271"/>
      <c r="C958" s="271"/>
      <c r="D958" s="4"/>
    </row>
    <row r="959" spans="1:4" x14ac:dyDescent="0.25">
      <c r="A959" s="270" t="s">
        <v>85</v>
      </c>
      <c r="B959" s="270"/>
      <c r="C959" s="9" t="s">
        <v>86</v>
      </c>
      <c r="D959" s="9">
        <f>D942*D947*D949*D950*D954*D952*(1-D955)*D957</f>
        <v>6.7456800000000011E-2</v>
      </c>
    </row>
    <row r="960" spans="1:4" x14ac:dyDescent="0.25">
      <c r="A960" s="270" t="s">
        <v>87</v>
      </c>
      <c r="B960" s="270"/>
      <c r="C960" s="9" t="s">
        <v>50</v>
      </c>
      <c r="D960" s="9">
        <f>D942*3.6*D947*D949*D950*D948*D954*D952*(1-D955)*D956*0.001</f>
        <v>1.5172923110400007</v>
      </c>
    </row>
    <row r="961" spans="1:4" x14ac:dyDescent="0.25">
      <c r="A961" s="44"/>
      <c r="B961" s="4"/>
      <c r="C961" s="4"/>
      <c r="D961" s="4"/>
    </row>
    <row r="962" spans="1:4" ht="15.75" thickBot="1" x14ac:dyDescent="0.3">
      <c r="A962" s="5" t="s">
        <v>55</v>
      </c>
      <c r="B962" s="4"/>
      <c r="C962" s="4"/>
      <c r="D962" s="4"/>
    </row>
    <row r="963" spans="1:4" ht="15.75" thickBot="1" x14ac:dyDescent="0.3">
      <c r="A963" s="20" t="s">
        <v>23</v>
      </c>
      <c r="B963" s="21" t="s">
        <v>56</v>
      </c>
      <c r="C963" s="21" t="s">
        <v>25</v>
      </c>
      <c r="D963" s="21" t="s">
        <v>26</v>
      </c>
    </row>
    <row r="964" spans="1:4" ht="39" thickBot="1" x14ac:dyDescent="0.3">
      <c r="A964" s="22">
        <v>2908</v>
      </c>
      <c r="B964" s="23" t="s">
        <v>57</v>
      </c>
      <c r="C964" s="46">
        <f>D959</f>
        <v>6.7456800000000011E-2</v>
      </c>
      <c r="D964" s="47">
        <f>D960</f>
        <v>1.5172923110400007</v>
      </c>
    </row>
    <row r="965" spans="1:4" x14ac:dyDescent="0.25">
      <c r="A965" s="27"/>
      <c r="B965" s="27"/>
      <c r="C965" s="48"/>
      <c r="D965" s="49"/>
    </row>
    <row r="966" spans="1:4" x14ac:dyDescent="0.25">
      <c r="A966" s="5" t="s">
        <v>67</v>
      </c>
      <c r="B966" s="4"/>
      <c r="C966" s="9" t="s">
        <v>68</v>
      </c>
      <c r="D966" s="9">
        <v>0.4</v>
      </c>
    </row>
    <row r="967" spans="1:4" ht="15.75" x14ac:dyDescent="0.25">
      <c r="A967" s="1" t="s">
        <v>622</v>
      </c>
      <c r="B967" s="4"/>
      <c r="C967" s="9"/>
      <c r="D967" s="9"/>
    </row>
    <row r="968" spans="1:4" x14ac:dyDescent="0.25">
      <c r="A968" s="44" t="s">
        <v>96</v>
      </c>
      <c r="B968" s="4"/>
      <c r="C968" s="9"/>
      <c r="D968" s="9"/>
    </row>
    <row r="969" spans="1:4" x14ac:dyDescent="0.25">
      <c r="A969" s="5" t="s">
        <v>69</v>
      </c>
      <c r="B969" s="4"/>
      <c r="C969" s="9"/>
      <c r="D969" s="9"/>
    </row>
    <row r="970" spans="1:4" x14ac:dyDescent="0.25">
      <c r="A970" s="5" t="s">
        <v>70</v>
      </c>
      <c r="B970" s="4"/>
      <c r="C970" s="9"/>
      <c r="D970" s="9"/>
    </row>
    <row r="971" spans="1:4" x14ac:dyDescent="0.25">
      <c r="A971" s="5" t="s">
        <v>71</v>
      </c>
      <c r="B971" s="4"/>
      <c r="C971" s="9" t="s">
        <v>35</v>
      </c>
      <c r="D971" s="9">
        <v>3.0000000000000001E-3</v>
      </c>
    </row>
    <row r="972" spans="1:4" x14ac:dyDescent="0.25">
      <c r="A972" s="5" t="s">
        <v>72</v>
      </c>
      <c r="B972" s="4"/>
      <c r="C972" s="9" t="s">
        <v>73</v>
      </c>
      <c r="D972" s="9">
        <v>3124</v>
      </c>
    </row>
    <row r="973" spans="1:4" x14ac:dyDescent="0.25">
      <c r="A973" s="5" t="s">
        <v>74</v>
      </c>
      <c r="B973" s="4"/>
      <c r="C973" s="9" t="s">
        <v>75</v>
      </c>
      <c r="D973" s="9">
        <v>1.2</v>
      </c>
    </row>
    <row r="974" spans="1:4" x14ac:dyDescent="0.25">
      <c r="A974" s="5" t="s">
        <v>76</v>
      </c>
      <c r="B974" s="4"/>
      <c r="C974" s="9" t="s">
        <v>77</v>
      </c>
      <c r="D974" s="9">
        <v>347</v>
      </c>
    </row>
    <row r="975" spans="1:4" x14ac:dyDescent="0.25">
      <c r="A975" s="5" t="s">
        <v>91</v>
      </c>
      <c r="B975" s="4"/>
      <c r="C975" s="9"/>
      <c r="D975" s="9"/>
    </row>
    <row r="976" spans="1:4" x14ac:dyDescent="0.25">
      <c r="A976" s="5" t="s">
        <v>78</v>
      </c>
      <c r="B976" s="4"/>
      <c r="C976" s="9" t="s">
        <v>79</v>
      </c>
      <c r="D976" s="9">
        <v>0.5</v>
      </c>
    </row>
    <row r="977" spans="1:4" x14ac:dyDescent="0.25">
      <c r="A977" s="5" t="s">
        <v>80</v>
      </c>
      <c r="B977" s="4"/>
      <c r="C977" s="9" t="s">
        <v>40</v>
      </c>
      <c r="D977" s="9">
        <v>17</v>
      </c>
    </row>
    <row r="978" spans="1:4" x14ac:dyDescent="0.25">
      <c r="A978" s="5" t="s">
        <v>41</v>
      </c>
      <c r="B978" s="4"/>
      <c r="C978" s="9" t="s">
        <v>42</v>
      </c>
      <c r="D978" s="9">
        <v>0.01</v>
      </c>
    </row>
    <row r="979" spans="1:4" x14ac:dyDescent="0.25">
      <c r="A979" s="5" t="s">
        <v>81</v>
      </c>
      <c r="B979" s="4"/>
      <c r="C979" s="9" t="s">
        <v>82</v>
      </c>
      <c r="D979" s="9">
        <v>0.7</v>
      </c>
    </row>
    <row r="980" spans="1:4" x14ac:dyDescent="0.25">
      <c r="A980" s="5" t="s">
        <v>83</v>
      </c>
      <c r="B980" s="4"/>
      <c r="C980" s="9" t="s">
        <v>52</v>
      </c>
      <c r="D980" s="9">
        <v>2</v>
      </c>
    </row>
    <row r="981" spans="1:4" x14ac:dyDescent="0.25">
      <c r="A981" s="4" t="s">
        <v>84</v>
      </c>
      <c r="B981" s="4"/>
      <c r="C981" s="9" t="s">
        <v>33</v>
      </c>
      <c r="D981" s="9">
        <v>1</v>
      </c>
    </row>
    <row r="982" spans="1:4" ht="45" customHeight="1" x14ac:dyDescent="0.25">
      <c r="A982" s="271" t="s">
        <v>43</v>
      </c>
      <c r="B982" s="271"/>
      <c r="C982" s="271"/>
      <c r="D982" s="4"/>
    </row>
    <row r="983" spans="1:4" x14ac:dyDescent="0.25">
      <c r="A983" s="270" t="s">
        <v>85</v>
      </c>
      <c r="B983" s="270"/>
      <c r="C983" s="9" t="s">
        <v>86</v>
      </c>
      <c r="D983" s="9">
        <f>D966*D971*D973*D974*D978*D976*(1-D979)*D981</f>
        <v>7.4952000000000016E-4</v>
      </c>
    </row>
    <row r="984" spans="1:4" x14ac:dyDescent="0.25">
      <c r="A984" s="270" t="s">
        <v>87</v>
      </c>
      <c r="B984" s="270"/>
      <c r="C984" s="9" t="s">
        <v>50</v>
      </c>
      <c r="D984" s="9">
        <f>D966*3.6*D971*D973*D974*D972*D978*D976*(1-D979)*D980*0.001</f>
        <v>1.6858803456000007E-2</v>
      </c>
    </row>
    <row r="985" spans="1:4" x14ac:dyDescent="0.25">
      <c r="A985" s="44"/>
      <c r="B985" s="4"/>
      <c r="C985" s="4"/>
      <c r="D985" s="4"/>
    </row>
    <row r="986" spans="1:4" ht="15.75" thickBot="1" x14ac:dyDescent="0.3">
      <c r="A986" s="5" t="s">
        <v>55</v>
      </c>
      <c r="B986" s="4"/>
      <c r="C986" s="4"/>
      <c r="D986" s="4"/>
    </row>
    <row r="987" spans="1:4" ht="15.75" thickBot="1" x14ac:dyDescent="0.3">
      <c r="A987" s="20" t="s">
        <v>23</v>
      </c>
      <c r="B987" s="21" t="s">
        <v>56</v>
      </c>
      <c r="C987" s="21" t="s">
        <v>25</v>
      </c>
      <c r="D987" s="21" t="s">
        <v>26</v>
      </c>
    </row>
    <row r="988" spans="1:4" ht="39" thickBot="1" x14ac:dyDescent="0.3">
      <c r="A988" s="22">
        <v>2908</v>
      </c>
      <c r="B988" s="23" t="s">
        <v>57</v>
      </c>
      <c r="C988" s="46">
        <f>D983</f>
        <v>7.4952000000000016E-4</v>
      </c>
      <c r="D988" s="47">
        <f>D984</f>
        <v>1.6858803456000007E-2</v>
      </c>
    </row>
    <row r="990" spans="1:4" ht="15.75" thickBot="1" x14ac:dyDescent="0.3">
      <c r="A990" s="5" t="s">
        <v>98</v>
      </c>
      <c r="B990" s="4"/>
      <c r="C990" s="4"/>
      <c r="D990" s="4"/>
    </row>
    <row r="991" spans="1:4" ht="15.75" thickBot="1" x14ac:dyDescent="0.3">
      <c r="A991" s="20" t="s">
        <v>23</v>
      </c>
      <c r="B991" s="21" t="s">
        <v>56</v>
      </c>
      <c r="C991" s="21" t="s">
        <v>25</v>
      </c>
      <c r="D991" s="21" t="s">
        <v>26</v>
      </c>
    </row>
    <row r="992" spans="1:4" ht="15.75" thickBot="1" x14ac:dyDescent="0.3">
      <c r="A992" s="41">
        <v>2907</v>
      </c>
      <c r="B992" s="42" t="s">
        <v>64</v>
      </c>
      <c r="C992" s="41">
        <f>C844</f>
        <v>7.4952000000000019E-2</v>
      </c>
      <c r="D992" s="41">
        <f>D844</f>
        <v>0.11122277184000004</v>
      </c>
    </row>
    <row r="993" spans="1:4" ht="39" thickBot="1" x14ac:dyDescent="0.3">
      <c r="A993" s="36">
        <v>2908</v>
      </c>
      <c r="B993" s="37" t="s">
        <v>57</v>
      </c>
      <c r="C993" s="38">
        <f>C868+C892+C916+C940+C964+C988</f>
        <v>0.22635504000000006</v>
      </c>
      <c r="D993" s="38">
        <f>D868+D892+D916+D940+D964+D988</f>
        <v>5.0328223309440023</v>
      </c>
    </row>
    <row r="994" spans="1:4" ht="26.25" thickBot="1" x14ac:dyDescent="0.3">
      <c r="A994" s="39">
        <v>2909</v>
      </c>
      <c r="B994" s="39" t="s">
        <v>65</v>
      </c>
      <c r="C994" s="40">
        <f>C794+C819</f>
        <v>7.4952000000000019E-2</v>
      </c>
      <c r="D994" s="40">
        <f>D794+D819</f>
        <v>0.78962231808000038</v>
      </c>
    </row>
    <row r="995" spans="1:4" x14ac:dyDescent="0.25">
      <c r="A995" s="27"/>
      <c r="B995" s="27"/>
      <c r="C995" s="59"/>
      <c r="D995" s="49"/>
    </row>
    <row r="996" spans="1:4" x14ac:dyDescent="0.25">
      <c r="A996" s="60" t="s">
        <v>138</v>
      </c>
      <c r="B996" s="60"/>
    </row>
    <row r="997" spans="1:4" x14ac:dyDescent="0.25">
      <c r="A997" s="52" t="s">
        <v>162</v>
      </c>
      <c r="B997" s="52"/>
    </row>
    <row r="999" spans="1:4" x14ac:dyDescent="0.25">
      <c r="A999" s="5" t="s">
        <v>99</v>
      </c>
      <c r="B999" s="4"/>
      <c r="C999" s="4"/>
      <c r="D999" s="4"/>
    </row>
    <row r="1000" spans="1:4" x14ac:dyDescent="0.25">
      <c r="A1000" s="5" t="s">
        <v>137</v>
      </c>
      <c r="B1000" s="4"/>
      <c r="C1000" s="4"/>
      <c r="D1000" s="4"/>
    </row>
    <row r="1001" spans="1:4" x14ac:dyDescent="0.25">
      <c r="A1001" s="5" t="s">
        <v>100</v>
      </c>
      <c r="B1001" s="4"/>
      <c r="C1001" s="9" t="s">
        <v>101</v>
      </c>
      <c r="D1001" s="9">
        <v>0.04</v>
      </c>
    </row>
    <row r="1002" spans="1:4" x14ac:dyDescent="0.25">
      <c r="A1002" s="5" t="s">
        <v>102</v>
      </c>
      <c r="B1002" s="4"/>
      <c r="C1002" s="9" t="s">
        <v>103</v>
      </c>
      <c r="D1002" s="9">
        <v>0.02</v>
      </c>
    </row>
    <row r="1003" spans="1:4" ht="34.5" customHeight="1" x14ac:dyDescent="0.25">
      <c r="A1003" s="271" t="s">
        <v>62</v>
      </c>
      <c r="B1003" s="271"/>
      <c r="C1003" s="271"/>
      <c r="D1003" s="53"/>
    </row>
    <row r="1004" spans="1:4" x14ac:dyDescent="0.25">
      <c r="A1004" s="5" t="s">
        <v>104</v>
      </c>
      <c r="B1004" s="4"/>
      <c r="C1004" s="9" t="s">
        <v>105</v>
      </c>
      <c r="D1004" s="9">
        <v>1</v>
      </c>
    </row>
    <row r="1005" spans="1:4" x14ac:dyDescent="0.25">
      <c r="A1005" s="5" t="s">
        <v>163</v>
      </c>
      <c r="B1005" s="4"/>
      <c r="C1005" s="4"/>
      <c r="D1005" s="53"/>
    </row>
    <row r="1006" spans="1:4" x14ac:dyDescent="0.25">
      <c r="A1006" s="5" t="s">
        <v>106</v>
      </c>
      <c r="B1006" s="4"/>
      <c r="C1006" s="4"/>
      <c r="D1006" s="53"/>
    </row>
    <row r="1007" spans="1:4" x14ac:dyDescent="0.25">
      <c r="A1007" s="5" t="s">
        <v>107</v>
      </c>
      <c r="B1007" s="4"/>
      <c r="C1007" s="9" t="s">
        <v>108</v>
      </c>
      <c r="D1007" s="9">
        <v>0.5</v>
      </c>
    </row>
    <row r="1008" spans="1:4" x14ac:dyDescent="0.25">
      <c r="A1008" s="5" t="s">
        <v>109</v>
      </c>
      <c r="B1008" s="4"/>
      <c r="C1008" s="9" t="s">
        <v>110</v>
      </c>
      <c r="D1008" s="9">
        <v>1</v>
      </c>
    </row>
    <row r="1009" spans="1:4" x14ac:dyDescent="0.25">
      <c r="A1009" s="5" t="s">
        <v>111</v>
      </c>
      <c r="B1009" s="4"/>
      <c r="C1009" s="9" t="s">
        <v>112</v>
      </c>
      <c r="D1009" s="9">
        <v>1</v>
      </c>
    </row>
    <row r="1010" spans="1:4" x14ac:dyDescent="0.25">
      <c r="A1010" s="5" t="s">
        <v>113</v>
      </c>
      <c r="B1010" s="4"/>
      <c r="C1010" s="9" t="s">
        <v>114</v>
      </c>
      <c r="D1010" s="9">
        <v>2</v>
      </c>
    </row>
    <row r="1011" spans="1:4" x14ac:dyDescent="0.25">
      <c r="A1011" s="5" t="s">
        <v>115</v>
      </c>
      <c r="B1011" s="4"/>
      <c r="C1011" s="9" t="s">
        <v>116</v>
      </c>
      <c r="D1011" s="9">
        <v>1</v>
      </c>
    </row>
    <row r="1012" spans="1:4" x14ac:dyDescent="0.25">
      <c r="A1012" s="5" t="s">
        <v>80</v>
      </c>
      <c r="B1012" s="4"/>
      <c r="C1012" s="9" t="s">
        <v>40</v>
      </c>
      <c r="D1012" s="9">
        <v>8.2100000000000009</v>
      </c>
    </row>
    <row r="1013" spans="1:4" x14ac:dyDescent="0.25">
      <c r="A1013" s="5" t="s">
        <v>117</v>
      </c>
      <c r="B1013" s="4"/>
      <c r="C1013" s="9" t="s">
        <v>42</v>
      </c>
      <c r="D1013" s="9">
        <v>0.2</v>
      </c>
    </row>
    <row r="1014" spans="1:4" x14ac:dyDescent="0.25">
      <c r="A1014" s="5" t="s">
        <v>118</v>
      </c>
      <c r="B1014" s="4"/>
      <c r="C1014" s="9" t="s">
        <v>119</v>
      </c>
      <c r="D1014" s="9">
        <v>20</v>
      </c>
    </row>
    <row r="1015" spans="1:4" x14ac:dyDescent="0.25">
      <c r="A1015" s="5" t="s">
        <v>120</v>
      </c>
      <c r="B1015" s="4"/>
      <c r="C1015" s="9" t="s">
        <v>121</v>
      </c>
      <c r="D1015" s="9">
        <v>0.5</v>
      </c>
    </row>
    <row r="1016" spans="1:4" x14ac:dyDescent="0.25">
      <c r="A1016" s="5" t="s">
        <v>122</v>
      </c>
      <c r="B1016" s="4"/>
      <c r="C1016" s="9" t="s">
        <v>123</v>
      </c>
      <c r="D1016" s="9">
        <v>0.5</v>
      </c>
    </row>
    <row r="1017" spans="1:4" x14ac:dyDescent="0.25">
      <c r="A1017" s="5" t="s">
        <v>124</v>
      </c>
      <c r="B1017" s="4"/>
      <c r="C1017" s="9" t="s">
        <v>75</v>
      </c>
      <c r="D1017" s="9">
        <v>0.4</v>
      </c>
    </row>
    <row r="1018" spans="1:4" x14ac:dyDescent="0.25">
      <c r="A1018" s="5" t="s">
        <v>125</v>
      </c>
      <c r="B1018" s="4"/>
      <c r="C1018" s="9" t="s">
        <v>126</v>
      </c>
      <c r="D1018" s="9">
        <v>185.8</v>
      </c>
    </row>
    <row r="1019" spans="1:4" x14ac:dyDescent="0.25">
      <c r="A1019" s="5" t="s">
        <v>127</v>
      </c>
      <c r="B1019" s="4"/>
      <c r="C1019" s="9" t="s">
        <v>38</v>
      </c>
      <c r="D1019" s="9">
        <v>1160778</v>
      </c>
    </row>
    <row r="1020" spans="1:4" x14ac:dyDescent="0.25">
      <c r="A1020" s="5" t="s">
        <v>128</v>
      </c>
      <c r="B1020" s="4"/>
      <c r="C1020" s="9" t="s">
        <v>82</v>
      </c>
      <c r="D1020" s="9">
        <v>0.9</v>
      </c>
    </row>
    <row r="1021" spans="1:4" x14ac:dyDescent="0.25">
      <c r="A1021" s="5" t="s">
        <v>129</v>
      </c>
      <c r="B1021" s="4"/>
      <c r="C1021" s="4"/>
      <c r="D1021" s="53"/>
    </row>
    <row r="1022" spans="1:4" x14ac:dyDescent="0.25">
      <c r="A1022" s="270" t="s">
        <v>130</v>
      </c>
      <c r="B1022" s="270"/>
      <c r="C1022" s="54" t="s">
        <v>131</v>
      </c>
      <c r="D1022" s="55">
        <f>D1001*D1002*D1011*D1007*D1013*D1015*D1004*D1017*D1018*1000000/3600*(1-D1020)</f>
        <v>8.2577777777777778E-2</v>
      </c>
    </row>
    <row r="1023" spans="1:4" x14ac:dyDescent="0.25">
      <c r="A1023" s="270" t="s">
        <v>132</v>
      </c>
      <c r="B1023" s="270"/>
      <c r="C1023" s="54" t="s">
        <v>133</v>
      </c>
      <c r="D1023" s="55">
        <f>D1001*D1002*D1009*D1007*D1013*D1015*D1004*D1017*D1019*(1-D1020)</f>
        <v>1.8572447999999997</v>
      </c>
    </row>
    <row r="1024" spans="1:4" x14ac:dyDescent="0.25">
      <c r="A1024" s="34"/>
      <c r="B1024" s="34"/>
      <c r="C1024" s="54"/>
      <c r="D1024" s="55"/>
    </row>
    <row r="1025" spans="1:4" x14ac:dyDescent="0.25">
      <c r="A1025" s="5" t="s">
        <v>67</v>
      </c>
      <c r="B1025" s="4"/>
      <c r="C1025" s="9" t="s">
        <v>68</v>
      </c>
      <c r="D1025" s="9">
        <v>0.4</v>
      </c>
    </row>
    <row r="1026" spans="1:4" x14ac:dyDescent="0.25">
      <c r="A1026" s="5" t="s">
        <v>47</v>
      </c>
      <c r="B1026" s="4"/>
      <c r="C1026" s="4"/>
      <c r="D1026" s="53"/>
    </row>
    <row r="1027" spans="1:4" x14ac:dyDescent="0.25">
      <c r="A1027" s="5" t="s">
        <v>134</v>
      </c>
      <c r="B1027" s="4"/>
      <c r="C1027" s="56" t="s">
        <v>15</v>
      </c>
      <c r="D1027" s="57">
        <f>D1023*D1025</f>
        <v>0.74289791999999988</v>
      </c>
    </row>
    <row r="1028" spans="1:4" x14ac:dyDescent="0.25">
      <c r="A1028" s="5" t="s">
        <v>135</v>
      </c>
      <c r="B1028" s="4"/>
      <c r="C1028" s="56" t="s">
        <v>136</v>
      </c>
      <c r="D1028" s="58">
        <f>D1022*D1025</f>
        <v>3.3031111111111115E-2</v>
      </c>
    </row>
    <row r="1030" spans="1:4" ht="15.75" thickBot="1" x14ac:dyDescent="0.3">
      <c r="A1030" s="5" t="s">
        <v>55</v>
      </c>
      <c r="B1030" s="4"/>
      <c r="C1030" s="4"/>
      <c r="D1030" s="4"/>
    </row>
    <row r="1031" spans="1:4" ht="15.75" thickBot="1" x14ac:dyDescent="0.3">
      <c r="A1031" s="20" t="s">
        <v>23</v>
      </c>
      <c r="B1031" s="21" t="s">
        <v>56</v>
      </c>
      <c r="C1031" s="21" t="s">
        <v>25</v>
      </c>
      <c r="D1031" s="21" t="s">
        <v>26</v>
      </c>
    </row>
    <row r="1032" spans="1:4" ht="26.25" thickBot="1" x14ac:dyDescent="0.3">
      <c r="A1032" s="22">
        <v>2909</v>
      </c>
      <c r="B1032" s="39" t="s">
        <v>65</v>
      </c>
      <c r="C1032" s="62">
        <f>D1028</f>
        <v>3.3031111111111115E-2</v>
      </c>
      <c r="D1032" s="47">
        <f>D1027</f>
        <v>0.74289791999999988</v>
      </c>
    </row>
    <row r="1034" spans="1:4" x14ac:dyDescent="0.25">
      <c r="A1034" s="60" t="s">
        <v>139</v>
      </c>
      <c r="B1034" s="60"/>
    </row>
    <row r="1035" spans="1:4" x14ac:dyDescent="0.25">
      <c r="A1035" s="52" t="s">
        <v>162</v>
      </c>
      <c r="B1035" s="52"/>
    </row>
    <row r="1037" spans="1:4" x14ac:dyDescent="0.25">
      <c r="A1037" s="5" t="s">
        <v>99</v>
      </c>
      <c r="B1037" s="4"/>
      <c r="C1037" s="4"/>
      <c r="D1037" s="4"/>
    </row>
    <row r="1038" spans="1:4" x14ac:dyDescent="0.25">
      <c r="A1038" s="5" t="s">
        <v>141</v>
      </c>
      <c r="B1038" s="4"/>
      <c r="C1038" s="4"/>
      <c r="D1038" s="4"/>
    </row>
    <row r="1039" spans="1:4" x14ac:dyDescent="0.25">
      <c r="A1039" s="5" t="s">
        <v>100</v>
      </c>
      <c r="B1039" s="4"/>
      <c r="C1039" s="9" t="s">
        <v>101</v>
      </c>
      <c r="D1039" s="9">
        <v>0.02</v>
      </c>
    </row>
    <row r="1040" spans="1:4" x14ac:dyDescent="0.25">
      <c r="A1040" s="5" t="s">
        <v>102</v>
      </c>
      <c r="B1040" s="4"/>
      <c r="C1040" s="9" t="s">
        <v>103</v>
      </c>
      <c r="D1040" s="9">
        <v>0.04</v>
      </c>
    </row>
    <row r="1041" spans="1:4" ht="27" customHeight="1" x14ac:dyDescent="0.25">
      <c r="A1041" s="271" t="s">
        <v>62</v>
      </c>
      <c r="B1041" s="271"/>
      <c r="C1041" s="271"/>
      <c r="D1041" s="53"/>
    </row>
    <row r="1042" spans="1:4" x14ac:dyDescent="0.25">
      <c r="A1042" s="5" t="s">
        <v>104</v>
      </c>
      <c r="B1042" s="4"/>
      <c r="C1042" s="9" t="s">
        <v>105</v>
      </c>
      <c r="D1042" s="9">
        <v>1</v>
      </c>
    </row>
    <row r="1043" spans="1:4" x14ac:dyDescent="0.25">
      <c r="A1043" s="5" t="s">
        <v>163</v>
      </c>
      <c r="B1043" s="4"/>
      <c r="C1043" s="4"/>
      <c r="D1043" s="53"/>
    </row>
    <row r="1044" spans="1:4" x14ac:dyDescent="0.25">
      <c r="A1044" s="5" t="s">
        <v>106</v>
      </c>
      <c r="B1044" s="4"/>
      <c r="C1044" s="4"/>
      <c r="D1044" s="53"/>
    </row>
    <row r="1045" spans="1:4" x14ac:dyDescent="0.25">
      <c r="A1045" s="5" t="s">
        <v>107</v>
      </c>
      <c r="B1045" s="4"/>
      <c r="C1045" s="9" t="s">
        <v>108</v>
      </c>
      <c r="D1045" s="9">
        <v>0.5</v>
      </c>
    </row>
    <row r="1046" spans="1:4" x14ac:dyDescent="0.25">
      <c r="A1046" s="5" t="s">
        <v>109</v>
      </c>
      <c r="B1046" s="4"/>
      <c r="C1046" s="9" t="s">
        <v>110</v>
      </c>
      <c r="D1046" s="9">
        <v>1</v>
      </c>
    </row>
    <row r="1047" spans="1:4" x14ac:dyDescent="0.25">
      <c r="A1047" s="5" t="s">
        <v>111</v>
      </c>
      <c r="B1047" s="4"/>
      <c r="C1047" s="9" t="s">
        <v>112</v>
      </c>
      <c r="D1047" s="9">
        <v>1</v>
      </c>
    </row>
    <row r="1048" spans="1:4" x14ac:dyDescent="0.25">
      <c r="A1048" s="5" t="s">
        <v>113</v>
      </c>
      <c r="B1048" s="4"/>
      <c r="C1048" s="9" t="s">
        <v>114</v>
      </c>
      <c r="D1048" s="9">
        <v>2</v>
      </c>
    </row>
    <row r="1049" spans="1:4" x14ac:dyDescent="0.25">
      <c r="A1049" s="5" t="s">
        <v>115</v>
      </c>
      <c r="B1049" s="4"/>
      <c r="C1049" s="9" t="s">
        <v>116</v>
      </c>
      <c r="D1049" s="9">
        <v>1</v>
      </c>
    </row>
    <row r="1050" spans="1:4" x14ac:dyDescent="0.25">
      <c r="A1050" s="5" t="s">
        <v>80</v>
      </c>
      <c r="B1050" s="4"/>
      <c r="C1050" s="9" t="s">
        <v>40</v>
      </c>
      <c r="D1050" s="9">
        <v>2</v>
      </c>
    </row>
    <row r="1051" spans="1:4" x14ac:dyDescent="0.25">
      <c r="A1051" s="5" t="s">
        <v>117</v>
      </c>
      <c r="B1051" s="4"/>
      <c r="C1051" s="9" t="s">
        <v>42</v>
      </c>
      <c r="D1051" s="9">
        <v>0.8</v>
      </c>
    </row>
    <row r="1052" spans="1:4" x14ac:dyDescent="0.25">
      <c r="A1052" s="5" t="s">
        <v>118</v>
      </c>
      <c r="B1052" s="4"/>
      <c r="C1052" s="9" t="s">
        <v>119</v>
      </c>
      <c r="D1052" s="9">
        <v>10</v>
      </c>
    </row>
    <row r="1053" spans="1:4" x14ac:dyDescent="0.25">
      <c r="A1053" s="5" t="s">
        <v>120</v>
      </c>
      <c r="B1053" s="4"/>
      <c r="C1053" s="9" t="s">
        <v>121</v>
      </c>
      <c r="D1053" s="9">
        <v>0.5</v>
      </c>
    </row>
    <row r="1054" spans="1:4" x14ac:dyDescent="0.25">
      <c r="A1054" s="5" t="s">
        <v>122</v>
      </c>
      <c r="B1054" s="4"/>
      <c r="C1054" s="9" t="s">
        <v>123</v>
      </c>
      <c r="D1054" s="9">
        <v>0.5</v>
      </c>
    </row>
    <row r="1055" spans="1:4" x14ac:dyDescent="0.25">
      <c r="A1055" s="5" t="s">
        <v>124</v>
      </c>
      <c r="B1055" s="4"/>
      <c r="C1055" s="9" t="s">
        <v>75</v>
      </c>
      <c r="D1055" s="9">
        <v>0.4</v>
      </c>
    </row>
    <row r="1056" spans="1:4" x14ac:dyDescent="0.25">
      <c r="A1056" s="5" t="s">
        <v>125</v>
      </c>
      <c r="B1056" s="4"/>
      <c r="C1056" s="9" t="s">
        <v>126</v>
      </c>
      <c r="D1056" s="9">
        <v>551.29999999999995</v>
      </c>
    </row>
    <row r="1057" spans="1:4" x14ac:dyDescent="0.25">
      <c r="A1057" s="5" t="s">
        <v>127</v>
      </c>
      <c r="B1057" s="4"/>
      <c r="C1057" s="9" t="s">
        <v>38</v>
      </c>
      <c r="D1057" s="9">
        <v>49535</v>
      </c>
    </row>
    <row r="1058" spans="1:4" x14ac:dyDescent="0.25">
      <c r="A1058" s="5" t="s">
        <v>128</v>
      </c>
      <c r="B1058" s="4"/>
      <c r="C1058" s="9" t="s">
        <v>82</v>
      </c>
      <c r="D1058" s="9">
        <v>0.9</v>
      </c>
    </row>
    <row r="1059" spans="1:4" x14ac:dyDescent="0.25">
      <c r="A1059" s="5" t="s">
        <v>129</v>
      </c>
      <c r="B1059" s="4"/>
      <c r="C1059" s="4"/>
      <c r="D1059" s="53"/>
    </row>
    <row r="1060" spans="1:4" x14ac:dyDescent="0.25">
      <c r="A1060" s="270" t="s">
        <v>130</v>
      </c>
      <c r="B1060" s="270"/>
      <c r="C1060" s="54" t="s">
        <v>131</v>
      </c>
      <c r="D1060" s="55">
        <f>D1039*D1040*D1049*D1045*D1051*D1053*D1042*D1055*D1056*1000000/3600*(1-D1058)</f>
        <v>0.98008888888888857</v>
      </c>
    </row>
    <row r="1061" spans="1:4" x14ac:dyDescent="0.25">
      <c r="A1061" s="270" t="s">
        <v>132</v>
      </c>
      <c r="B1061" s="270"/>
      <c r="C1061" s="54" t="s">
        <v>133</v>
      </c>
      <c r="D1061" s="55">
        <f>D1039*D1040*D1047*D1045*D1051*D1053*D1042*D1055*D1057*(1-D1058)</f>
        <v>0.31702399999999997</v>
      </c>
    </row>
    <row r="1062" spans="1:4" x14ac:dyDescent="0.25">
      <c r="A1062" s="34"/>
      <c r="B1062" s="34"/>
      <c r="C1062" s="54"/>
      <c r="D1062" s="55"/>
    </row>
    <row r="1063" spans="1:4" x14ac:dyDescent="0.25">
      <c r="A1063" s="5" t="s">
        <v>67</v>
      </c>
      <c r="B1063" s="4"/>
      <c r="C1063" s="9" t="s">
        <v>68</v>
      </c>
      <c r="D1063" s="9">
        <v>0.4</v>
      </c>
    </row>
    <row r="1064" spans="1:4" x14ac:dyDescent="0.25">
      <c r="A1064" s="5" t="s">
        <v>47</v>
      </c>
      <c r="B1064" s="4"/>
      <c r="C1064" s="4"/>
      <c r="D1064" s="53"/>
    </row>
    <row r="1065" spans="1:4" x14ac:dyDescent="0.25">
      <c r="A1065" s="5" t="s">
        <v>134</v>
      </c>
      <c r="B1065" s="4"/>
      <c r="C1065" s="56" t="s">
        <v>15</v>
      </c>
      <c r="D1065" s="58">
        <f>D1061*D1063</f>
        <v>0.12680959999999999</v>
      </c>
    </row>
    <row r="1066" spans="1:4" x14ac:dyDescent="0.25">
      <c r="A1066" s="5" t="s">
        <v>135</v>
      </c>
      <c r="B1066" s="4"/>
      <c r="C1066" s="56" t="s">
        <v>136</v>
      </c>
      <c r="D1066" s="58">
        <f>D1060*D1063</f>
        <v>0.39203555555555547</v>
      </c>
    </row>
    <row r="1068" spans="1:4" ht="15.75" thickBot="1" x14ac:dyDescent="0.3">
      <c r="A1068" s="5" t="s">
        <v>55</v>
      </c>
      <c r="B1068" s="4"/>
      <c r="C1068" s="4"/>
      <c r="D1068" s="4"/>
    </row>
    <row r="1069" spans="1:4" ht="15.75" thickBot="1" x14ac:dyDescent="0.3">
      <c r="A1069" s="20" t="s">
        <v>23</v>
      </c>
      <c r="B1069" s="21" t="s">
        <v>56</v>
      </c>
      <c r="C1069" s="21" t="s">
        <v>25</v>
      </c>
      <c r="D1069" s="21" t="s">
        <v>26</v>
      </c>
    </row>
    <row r="1070" spans="1:4" ht="26.25" thickBot="1" x14ac:dyDescent="0.3">
      <c r="A1070" s="22">
        <v>2909</v>
      </c>
      <c r="B1070" s="39" t="s">
        <v>65</v>
      </c>
      <c r="C1070" s="62">
        <f>D1066</f>
        <v>0.39203555555555547</v>
      </c>
      <c r="D1070" s="47">
        <f>D1065</f>
        <v>0.12680959999999999</v>
      </c>
    </row>
    <row r="1072" spans="1:4" x14ac:dyDescent="0.25">
      <c r="A1072" s="60" t="s">
        <v>140</v>
      </c>
      <c r="B1072" s="60"/>
    </row>
    <row r="1073" spans="1:4" x14ac:dyDescent="0.25">
      <c r="A1073" s="52" t="s">
        <v>162</v>
      </c>
      <c r="B1073" s="52"/>
    </row>
    <row r="1075" spans="1:4" x14ac:dyDescent="0.25">
      <c r="A1075" s="5" t="s">
        <v>99</v>
      </c>
      <c r="B1075" s="4"/>
      <c r="C1075" s="4"/>
      <c r="D1075" s="4"/>
    </row>
    <row r="1076" spans="1:4" x14ac:dyDescent="0.25">
      <c r="A1076" s="5" t="s">
        <v>142</v>
      </c>
      <c r="B1076" s="4"/>
      <c r="C1076" s="4"/>
      <c r="D1076" s="4"/>
    </row>
    <row r="1077" spans="1:4" x14ac:dyDescent="0.25">
      <c r="A1077" s="5" t="s">
        <v>100</v>
      </c>
      <c r="B1077" s="4"/>
      <c r="C1077" s="9" t="s">
        <v>101</v>
      </c>
      <c r="D1077" s="9">
        <v>0.05</v>
      </c>
    </row>
    <row r="1078" spans="1:4" x14ac:dyDescent="0.25">
      <c r="A1078" s="5" t="s">
        <v>102</v>
      </c>
      <c r="B1078" s="4"/>
      <c r="C1078" s="9" t="s">
        <v>103</v>
      </c>
      <c r="D1078" s="9">
        <v>0.03</v>
      </c>
    </row>
    <row r="1079" spans="1:4" ht="16.5" customHeight="1" x14ac:dyDescent="0.25">
      <c r="A1079" s="271" t="s">
        <v>63</v>
      </c>
      <c r="B1079" s="271"/>
      <c r="C1079" s="271"/>
      <c r="D1079" s="53"/>
    </row>
    <row r="1080" spans="1:4" x14ac:dyDescent="0.25">
      <c r="A1080" s="5" t="s">
        <v>104</v>
      </c>
      <c r="B1080" s="4"/>
      <c r="C1080" s="9" t="s">
        <v>105</v>
      </c>
      <c r="D1080" s="9">
        <v>1</v>
      </c>
    </row>
    <row r="1081" spans="1:4" x14ac:dyDescent="0.25">
      <c r="A1081" s="5" t="s">
        <v>163</v>
      </c>
      <c r="B1081" s="4"/>
      <c r="C1081" s="4"/>
      <c r="D1081" s="53"/>
    </row>
    <row r="1082" spans="1:4" x14ac:dyDescent="0.25">
      <c r="A1082" s="5" t="s">
        <v>106</v>
      </c>
      <c r="B1082" s="4"/>
      <c r="C1082" s="4"/>
      <c r="D1082" s="53"/>
    </row>
    <row r="1083" spans="1:4" x14ac:dyDescent="0.25">
      <c r="A1083" s="5" t="s">
        <v>107</v>
      </c>
      <c r="B1083" s="4"/>
      <c r="C1083" s="9" t="s">
        <v>108</v>
      </c>
      <c r="D1083" s="9">
        <v>0.5</v>
      </c>
    </row>
    <row r="1084" spans="1:4" x14ac:dyDescent="0.25">
      <c r="A1084" s="5" t="s">
        <v>109</v>
      </c>
      <c r="B1084" s="4"/>
      <c r="C1084" s="9" t="s">
        <v>110</v>
      </c>
      <c r="D1084" s="9">
        <v>1</v>
      </c>
    </row>
    <row r="1085" spans="1:4" x14ac:dyDescent="0.25">
      <c r="A1085" s="5" t="s">
        <v>111</v>
      </c>
      <c r="B1085" s="4"/>
      <c r="C1085" s="9" t="s">
        <v>112</v>
      </c>
      <c r="D1085" s="9">
        <v>1</v>
      </c>
    </row>
    <row r="1086" spans="1:4" x14ac:dyDescent="0.25">
      <c r="A1086" s="5" t="s">
        <v>113</v>
      </c>
      <c r="B1086" s="4"/>
      <c r="C1086" s="9" t="s">
        <v>114</v>
      </c>
      <c r="D1086" s="9">
        <v>2</v>
      </c>
    </row>
    <row r="1087" spans="1:4" x14ac:dyDescent="0.25">
      <c r="A1087" s="5" t="s">
        <v>115</v>
      </c>
      <c r="B1087" s="4"/>
      <c r="C1087" s="9" t="s">
        <v>116</v>
      </c>
      <c r="D1087" s="9">
        <v>1</v>
      </c>
    </row>
    <row r="1088" spans="1:4" x14ac:dyDescent="0.25">
      <c r="A1088" s="5" t="s">
        <v>80</v>
      </c>
      <c r="B1088" s="4"/>
      <c r="C1088" s="9" t="s">
        <v>40</v>
      </c>
      <c r="D1088" s="9">
        <v>0</v>
      </c>
    </row>
    <row r="1089" spans="1:4" x14ac:dyDescent="0.25">
      <c r="A1089" s="5" t="s">
        <v>117</v>
      </c>
      <c r="B1089" s="4"/>
      <c r="C1089" s="9" t="s">
        <v>42</v>
      </c>
      <c r="D1089" s="9">
        <v>1</v>
      </c>
    </row>
    <row r="1090" spans="1:4" x14ac:dyDescent="0.25">
      <c r="A1090" s="5" t="s">
        <v>118</v>
      </c>
      <c r="B1090" s="4"/>
      <c r="C1090" s="9" t="s">
        <v>119</v>
      </c>
      <c r="D1090" s="9">
        <v>20</v>
      </c>
    </row>
    <row r="1091" spans="1:4" x14ac:dyDescent="0.25">
      <c r="A1091" s="5" t="s">
        <v>120</v>
      </c>
      <c r="B1091" s="4"/>
      <c r="C1091" s="9" t="s">
        <v>121</v>
      </c>
      <c r="D1091" s="9">
        <v>0.5</v>
      </c>
    </row>
    <row r="1092" spans="1:4" x14ac:dyDescent="0.25">
      <c r="A1092" s="5" t="s">
        <v>122</v>
      </c>
      <c r="B1092" s="4"/>
      <c r="C1092" s="9" t="s">
        <v>123</v>
      </c>
      <c r="D1092" s="9">
        <v>0.5</v>
      </c>
    </row>
    <row r="1093" spans="1:4" x14ac:dyDescent="0.25">
      <c r="A1093" s="5" t="s">
        <v>124</v>
      </c>
      <c r="B1093" s="4"/>
      <c r="C1093" s="9" t="s">
        <v>75</v>
      </c>
      <c r="D1093" s="9">
        <v>0.4</v>
      </c>
    </row>
    <row r="1094" spans="1:4" x14ac:dyDescent="0.25">
      <c r="A1094" s="5" t="s">
        <v>125</v>
      </c>
      <c r="B1094" s="4"/>
      <c r="C1094" s="9" t="s">
        <v>126</v>
      </c>
      <c r="D1094" s="9">
        <v>551.29999999999995</v>
      </c>
    </row>
    <row r="1095" spans="1:4" x14ac:dyDescent="0.25">
      <c r="A1095" s="5" t="s">
        <v>127</v>
      </c>
      <c r="B1095" s="4"/>
      <c r="C1095" s="9" t="s">
        <v>38</v>
      </c>
      <c r="D1095" s="9">
        <v>38299</v>
      </c>
    </row>
    <row r="1096" spans="1:4" x14ac:dyDescent="0.25">
      <c r="A1096" s="5" t="s">
        <v>128</v>
      </c>
      <c r="B1096" s="4"/>
      <c r="C1096" s="9" t="s">
        <v>82</v>
      </c>
      <c r="D1096" s="9">
        <v>0.9</v>
      </c>
    </row>
    <row r="1097" spans="1:4" x14ac:dyDescent="0.25">
      <c r="A1097" s="5" t="s">
        <v>129</v>
      </c>
      <c r="B1097" s="4"/>
      <c r="C1097" s="4"/>
      <c r="D1097" s="53"/>
    </row>
    <row r="1098" spans="1:4" x14ac:dyDescent="0.25">
      <c r="A1098" s="270" t="s">
        <v>130</v>
      </c>
      <c r="B1098" s="270"/>
      <c r="C1098" s="54" t="s">
        <v>131</v>
      </c>
      <c r="D1098" s="55">
        <f>D1077*D1078*D1087*D1083*D1089*D1091*D1080*D1093*D1094*1000000/3600*(1-D1096)</f>
        <v>2.2970833333333331</v>
      </c>
    </row>
    <row r="1099" spans="1:4" x14ac:dyDescent="0.25">
      <c r="A1099" s="270" t="s">
        <v>132</v>
      </c>
      <c r="B1099" s="270"/>
      <c r="C1099" s="54" t="s">
        <v>133</v>
      </c>
      <c r="D1099" s="55">
        <f>D1077*D1078*D1085*D1083*D1089*D1091*D1080*D1093*D1095*(1-D1096)</f>
        <v>0.57448499999999991</v>
      </c>
    </row>
    <row r="1100" spans="1:4" x14ac:dyDescent="0.25">
      <c r="A1100" s="34"/>
      <c r="B1100" s="34"/>
      <c r="C1100" s="54"/>
      <c r="D1100" s="55"/>
    </row>
    <row r="1101" spans="1:4" x14ac:dyDescent="0.25">
      <c r="A1101" s="5" t="s">
        <v>67</v>
      </c>
      <c r="B1101" s="4"/>
      <c r="C1101" s="9" t="s">
        <v>68</v>
      </c>
      <c r="D1101" s="9">
        <v>0.4</v>
      </c>
    </row>
    <row r="1102" spans="1:4" x14ac:dyDescent="0.25">
      <c r="A1102" s="5" t="s">
        <v>47</v>
      </c>
      <c r="B1102" s="4"/>
      <c r="C1102" s="4"/>
      <c r="D1102" s="53"/>
    </row>
    <row r="1103" spans="1:4" x14ac:dyDescent="0.25">
      <c r="A1103" s="5" t="s">
        <v>134</v>
      </c>
      <c r="B1103" s="4"/>
      <c r="C1103" s="56" t="s">
        <v>15</v>
      </c>
      <c r="D1103" s="57">
        <f>D1099*D1101</f>
        <v>0.22979399999999997</v>
      </c>
    </row>
    <row r="1104" spans="1:4" x14ac:dyDescent="0.25">
      <c r="A1104" s="5" t="s">
        <v>135</v>
      </c>
      <c r="B1104" s="4"/>
      <c r="C1104" s="56" t="s">
        <v>136</v>
      </c>
      <c r="D1104" s="58">
        <f>D1098*D1101</f>
        <v>0.91883333333333328</v>
      </c>
    </row>
    <row r="1106" spans="1:4" ht="15.75" thickBot="1" x14ac:dyDescent="0.3">
      <c r="A1106" s="5" t="s">
        <v>55</v>
      </c>
      <c r="B1106" s="4"/>
      <c r="C1106" s="4"/>
      <c r="D1106" s="4"/>
    </row>
    <row r="1107" spans="1:4" ht="15.75" thickBot="1" x14ac:dyDescent="0.3">
      <c r="A1107" s="20" t="s">
        <v>23</v>
      </c>
      <c r="B1107" s="21" t="s">
        <v>56</v>
      </c>
      <c r="C1107" s="21" t="s">
        <v>25</v>
      </c>
      <c r="D1107" s="21" t="s">
        <v>26</v>
      </c>
    </row>
    <row r="1108" spans="1:4" ht="15.75" thickBot="1" x14ac:dyDescent="0.3">
      <c r="A1108" s="22">
        <v>2907</v>
      </c>
      <c r="B1108" s="39" t="s">
        <v>64</v>
      </c>
      <c r="C1108" s="62">
        <f>D1104</f>
        <v>0.91883333333333328</v>
      </c>
      <c r="D1108" s="47">
        <f>D1103</f>
        <v>0.22979399999999997</v>
      </c>
    </row>
    <row r="1110" spans="1:4" x14ac:dyDescent="0.25">
      <c r="A1110" s="60" t="s">
        <v>143</v>
      </c>
      <c r="B1110" s="60"/>
    </row>
    <row r="1111" spans="1:4" ht="25.5" customHeight="1" x14ac:dyDescent="0.25">
      <c r="A1111" s="52" t="s">
        <v>97</v>
      </c>
      <c r="B1111" s="52"/>
    </row>
    <row r="1112" spans="1:4" x14ac:dyDescent="0.25">
      <c r="A1112" s="52"/>
      <c r="B1112" s="52"/>
    </row>
    <row r="1113" spans="1:4" x14ac:dyDescent="0.25">
      <c r="A1113" s="5" t="s">
        <v>99</v>
      </c>
      <c r="B1113" s="4"/>
      <c r="C1113" s="4"/>
      <c r="D1113" s="4"/>
    </row>
    <row r="1114" spans="1:4" x14ac:dyDescent="0.25">
      <c r="A1114" s="5" t="s">
        <v>144</v>
      </c>
      <c r="B1114" s="4"/>
      <c r="C1114" s="4"/>
      <c r="D1114" s="4"/>
    </row>
    <row r="1115" spans="1:4" x14ac:dyDescent="0.25">
      <c r="A1115" s="5" t="s">
        <v>100</v>
      </c>
      <c r="B1115" s="4"/>
      <c r="C1115" s="9" t="s">
        <v>101</v>
      </c>
      <c r="D1115" s="9">
        <v>0.03</v>
      </c>
    </row>
    <row r="1116" spans="1:4" x14ac:dyDescent="0.25">
      <c r="A1116" s="5" t="s">
        <v>102</v>
      </c>
      <c r="B1116" s="4"/>
      <c r="C1116" s="9" t="s">
        <v>103</v>
      </c>
      <c r="D1116" s="9">
        <v>0.02</v>
      </c>
    </row>
    <row r="1117" spans="1:4" ht="40.5" customHeight="1" x14ac:dyDescent="0.25">
      <c r="A1117" s="271" t="s">
        <v>43</v>
      </c>
      <c r="B1117" s="271"/>
      <c r="C1117" s="4"/>
      <c r="D1117" s="53"/>
    </row>
    <row r="1118" spans="1:4" x14ac:dyDescent="0.25">
      <c r="A1118" s="5" t="s">
        <v>104</v>
      </c>
      <c r="B1118" s="4"/>
      <c r="C1118" s="9" t="s">
        <v>105</v>
      </c>
      <c r="D1118" s="9">
        <v>1</v>
      </c>
    </row>
    <row r="1119" spans="1:4" x14ac:dyDescent="0.25">
      <c r="A1119" s="5" t="s">
        <v>163</v>
      </c>
      <c r="B1119" s="4"/>
      <c r="C1119" s="4"/>
      <c r="D1119" s="53"/>
    </row>
    <row r="1120" spans="1:4" x14ac:dyDescent="0.25">
      <c r="A1120" s="5" t="s">
        <v>106</v>
      </c>
      <c r="B1120" s="4"/>
      <c r="C1120" s="4"/>
      <c r="D1120" s="53"/>
    </row>
    <row r="1121" spans="1:4" x14ac:dyDescent="0.25">
      <c r="A1121" s="5" t="s">
        <v>107</v>
      </c>
      <c r="B1121" s="4"/>
      <c r="C1121" s="9" t="s">
        <v>108</v>
      </c>
      <c r="D1121" s="9">
        <v>0.5</v>
      </c>
    </row>
    <row r="1122" spans="1:4" x14ac:dyDescent="0.25">
      <c r="A1122" s="5" t="s">
        <v>109</v>
      </c>
      <c r="B1122" s="4"/>
      <c r="C1122" s="9" t="s">
        <v>110</v>
      </c>
      <c r="D1122" s="9">
        <v>1</v>
      </c>
    </row>
    <row r="1123" spans="1:4" x14ac:dyDescent="0.25">
      <c r="A1123" s="5" t="s">
        <v>111</v>
      </c>
      <c r="B1123" s="4"/>
      <c r="C1123" s="9" t="s">
        <v>112</v>
      </c>
      <c r="D1123" s="9">
        <v>1</v>
      </c>
    </row>
    <row r="1124" spans="1:4" x14ac:dyDescent="0.25">
      <c r="A1124" s="5" t="s">
        <v>113</v>
      </c>
      <c r="B1124" s="4"/>
      <c r="C1124" s="9" t="s">
        <v>114</v>
      </c>
      <c r="D1124" s="9">
        <v>2</v>
      </c>
    </row>
    <row r="1125" spans="1:4" x14ac:dyDescent="0.25">
      <c r="A1125" s="5" t="s">
        <v>115</v>
      </c>
      <c r="B1125" s="4"/>
      <c r="C1125" s="9" t="s">
        <v>116</v>
      </c>
      <c r="D1125" s="9">
        <v>1</v>
      </c>
    </row>
    <row r="1126" spans="1:4" x14ac:dyDescent="0.25">
      <c r="A1126" s="5" t="s">
        <v>80</v>
      </c>
      <c r="B1126" s="4"/>
      <c r="C1126" s="9" t="s">
        <v>40</v>
      </c>
      <c r="D1126" s="9">
        <v>10</v>
      </c>
    </row>
    <row r="1127" spans="1:4" x14ac:dyDescent="0.25">
      <c r="A1127" s="5" t="s">
        <v>117</v>
      </c>
      <c r="B1127" s="4"/>
      <c r="C1127" s="9" t="s">
        <v>42</v>
      </c>
      <c r="D1127" s="9">
        <v>0.1</v>
      </c>
    </row>
    <row r="1128" spans="1:4" x14ac:dyDescent="0.25">
      <c r="A1128" s="5" t="s">
        <v>118</v>
      </c>
      <c r="B1128" s="4"/>
      <c r="C1128" s="9" t="s">
        <v>119</v>
      </c>
      <c r="D1128" s="9">
        <v>25</v>
      </c>
    </row>
    <row r="1129" spans="1:4" x14ac:dyDescent="0.25">
      <c r="A1129" s="5" t="s">
        <v>120</v>
      </c>
      <c r="B1129" s="4"/>
      <c r="C1129" s="9" t="s">
        <v>121</v>
      </c>
      <c r="D1129" s="9">
        <v>0.5</v>
      </c>
    </row>
    <row r="1130" spans="1:4" x14ac:dyDescent="0.25">
      <c r="A1130" s="5" t="s">
        <v>122</v>
      </c>
      <c r="B1130" s="4"/>
      <c r="C1130" s="9" t="s">
        <v>123</v>
      </c>
      <c r="D1130" s="9">
        <v>0.5</v>
      </c>
    </row>
    <row r="1131" spans="1:4" x14ac:dyDescent="0.25">
      <c r="A1131" s="5" t="s">
        <v>124</v>
      </c>
      <c r="B1131" s="4"/>
      <c r="C1131" s="9" t="s">
        <v>75</v>
      </c>
      <c r="D1131" s="9">
        <v>0.4</v>
      </c>
    </row>
    <row r="1132" spans="1:4" x14ac:dyDescent="0.25">
      <c r="A1132" s="5" t="s">
        <v>125</v>
      </c>
      <c r="B1132" s="4"/>
      <c r="C1132" s="9" t="s">
        <v>126</v>
      </c>
      <c r="D1132" s="9">
        <v>551</v>
      </c>
    </row>
    <row r="1133" spans="1:4" x14ac:dyDescent="0.25">
      <c r="A1133" s="5" t="s">
        <v>127</v>
      </c>
      <c r="B1133" s="4"/>
      <c r="C1133" s="9" t="s">
        <v>38</v>
      </c>
      <c r="D1133" s="9">
        <v>378864</v>
      </c>
    </row>
    <row r="1134" spans="1:4" x14ac:dyDescent="0.25">
      <c r="A1134" s="5" t="s">
        <v>128</v>
      </c>
      <c r="B1134" s="4"/>
      <c r="C1134" s="9" t="s">
        <v>82</v>
      </c>
      <c r="D1134" s="9">
        <v>0.9</v>
      </c>
    </row>
    <row r="1135" spans="1:4" x14ac:dyDescent="0.25">
      <c r="A1135" s="5" t="s">
        <v>129</v>
      </c>
      <c r="B1135" s="4"/>
      <c r="C1135" s="4"/>
      <c r="D1135" s="53"/>
    </row>
    <row r="1136" spans="1:4" x14ac:dyDescent="0.25">
      <c r="A1136" s="270" t="s">
        <v>130</v>
      </c>
      <c r="B1136" s="270"/>
      <c r="C1136" s="54" t="s">
        <v>131</v>
      </c>
      <c r="D1136" s="55">
        <f>D1115*D1116*D1125*D1121*D1127*D1129*D1118*D1131*D1132*1000000/3600*(1-D1134)</f>
        <v>9.1833333333333309E-2</v>
      </c>
    </row>
    <row r="1137" spans="1:4" x14ac:dyDescent="0.25">
      <c r="A1137" s="270" t="s">
        <v>132</v>
      </c>
      <c r="B1137" s="270"/>
      <c r="C1137" s="54" t="s">
        <v>133</v>
      </c>
      <c r="D1137" s="55">
        <f>D1115*D1116*D1123*D1121*D1127*D1129*D1118*D1131*D1133*(1-D1134)</f>
        <v>0.22731839999999995</v>
      </c>
    </row>
    <row r="1138" spans="1:4" x14ac:dyDescent="0.25">
      <c r="A1138" s="34"/>
      <c r="B1138" s="34"/>
      <c r="C1138" s="54"/>
      <c r="D1138" s="55"/>
    </row>
    <row r="1139" spans="1:4" x14ac:dyDescent="0.25">
      <c r="A1139" s="5" t="s">
        <v>67</v>
      </c>
      <c r="B1139" s="4"/>
      <c r="C1139" s="9" t="s">
        <v>68</v>
      </c>
      <c r="D1139" s="9">
        <v>0.4</v>
      </c>
    </row>
    <row r="1140" spans="1:4" x14ac:dyDescent="0.25">
      <c r="A1140" s="5" t="s">
        <v>47</v>
      </c>
      <c r="B1140" s="4"/>
      <c r="C1140" s="4"/>
      <c r="D1140" s="53"/>
    </row>
    <row r="1141" spans="1:4" x14ac:dyDescent="0.25">
      <c r="A1141" s="5" t="s">
        <v>134</v>
      </c>
      <c r="B1141" s="4"/>
      <c r="C1141" s="56" t="s">
        <v>15</v>
      </c>
      <c r="D1141" s="61">
        <f>D1137*D1139</f>
        <v>9.0927359999999985E-2</v>
      </c>
    </row>
    <row r="1142" spans="1:4" x14ac:dyDescent="0.25">
      <c r="A1142" s="5" t="s">
        <v>135</v>
      </c>
      <c r="B1142" s="4"/>
      <c r="C1142" s="56" t="s">
        <v>136</v>
      </c>
      <c r="D1142" s="58">
        <f>D1136*D1139</f>
        <v>3.6733333333333326E-2</v>
      </c>
    </row>
    <row r="1143" spans="1:4" x14ac:dyDescent="0.25">
      <c r="A1143" s="5"/>
      <c r="B1143" s="4"/>
      <c r="C1143" s="56"/>
      <c r="D1143" s="58"/>
    </row>
    <row r="1144" spans="1:4" ht="15.75" thickBot="1" x14ac:dyDescent="0.3">
      <c r="A1144" s="5" t="s">
        <v>55</v>
      </c>
      <c r="B1144" s="4"/>
      <c r="C1144" s="4"/>
      <c r="D1144" s="4"/>
    </row>
    <row r="1145" spans="1:4" ht="15.75" thickBot="1" x14ac:dyDescent="0.3">
      <c r="A1145" s="20" t="s">
        <v>23</v>
      </c>
      <c r="B1145" s="21" t="s">
        <v>56</v>
      </c>
      <c r="C1145" s="21" t="s">
        <v>25</v>
      </c>
      <c r="D1145" s="21" t="s">
        <v>26</v>
      </c>
    </row>
    <row r="1146" spans="1:4" ht="39" thickBot="1" x14ac:dyDescent="0.3">
      <c r="A1146" s="39">
        <v>2908</v>
      </c>
      <c r="B1146" s="39" t="s">
        <v>57</v>
      </c>
      <c r="C1146" s="62">
        <f>D1142</f>
        <v>3.6733333333333326E-2</v>
      </c>
      <c r="D1146" s="47">
        <f>D1141</f>
        <v>9.0927359999999985E-2</v>
      </c>
    </row>
    <row r="1147" spans="1:4" x14ac:dyDescent="0.25">
      <c r="A1147" s="27"/>
      <c r="B1147" s="27"/>
      <c r="C1147" s="101"/>
      <c r="D1147" s="49"/>
    </row>
    <row r="1148" spans="1:4" x14ac:dyDescent="0.25">
      <c r="A1148" s="60" t="s">
        <v>606</v>
      </c>
      <c r="B1148" s="60"/>
    </row>
    <row r="1149" spans="1:4" ht="25.5" customHeight="1" x14ac:dyDescent="0.25">
      <c r="A1149" s="52" t="s">
        <v>97</v>
      </c>
      <c r="B1149" s="52"/>
    </row>
    <row r="1150" spans="1:4" x14ac:dyDescent="0.25">
      <c r="A1150" s="52"/>
      <c r="B1150" s="52"/>
    </row>
    <row r="1151" spans="1:4" x14ac:dyDescent="0.25">
      <c r="A1151" s="5" t="s">
        <v>99</v>
      </c>
      <c r="B1151" s="4"/>
      <c r="C1151" s="4"/>
      <c r="D1151" s="4"/>
    </row>
    <row r="1152" spans="1:4" x14ac:dyDescent="0.25">
      <c r="A1152" s="5" t="s">
        <v>623</v>
      </c>
      <c r="B1152" s="4"/>
      <c r="C1152" s="4"/>
      <c r="D1152" s="4"/>
    </row>
    <row r="1153" spans="1:4" x14ac:dyDescent="0.25">
      <c r="A1153" s="5" t="s">
        <v>100</v>
      </c>
      <c r="B1153" s="4"/>
      <c r="C1153" s="9" t="s">
        <v>101</v>
      </c>
      <c r="D1153" s="9">
        <v>0.03</v>
      </c>
    </row>
    <row r="1154" spans="1:4" x14ac:dyDescent="0.25">
      <c r="A1154" s="5" t="s">
        <v>102</v>
      </c>
      <c r="B1154" s="4"/>
      <c r="C1154" s="9" t="s">
        <v>103</v>
      </c>
      <c r="D1154" s="9">
        <v>0.02</v>
      </c>
    </row>
    <row r="1155" spans="1:4" ht="40.5" customHeight="1" x14ac:dyDescent="0.25">
      <c r="A1155" s="271" t="s">
        <v>43</v>
      </c>
      <c r="B1155" s="271"/>
      <c r="C1155" s="4"/>
      <c r="D1155" s="53"/>
    </row>
    <row r="1156" spans="1:4" x14ac:dyDescent="0.25">
      <c r="A1156" s="5" t="s">
        <v>104</v>
      </c>
      <c r="B1156" s="4"/>
      <c r="C1156" s="9" t="s">
        <v>105</v>
      </c>
      <c r="D1156" s="9">
        <v>1</v>
      </c>
    </row>
    <row r="1157" spans="1:4" x14ac:dyDescent="0.25">
      <c r="A1157" s="5" t="s">
        <v>163</v>
      </c>
      <c r="B1157" s="4"/>
      <c r="C1157" s="4"/>
      <c r="D1157" s="53"/>
    </row>
    <row r="1158" spans="1:4" x14ac:dyDescent="0.25">
      <c r="A1158" s="5" t="s">
        <v>106</v>
      </c>
      <c r="B1158" s="4"/>
      <c r="C1158" s="4"/>
      <c r="D1158" s="53"/>
    </row>
    <row r="1159" spans="1:4" x14ac:dyDescent="0.25">
      <c r="A1159" s="5" t="s">
        <v>107</v>
      </c>
      <c r="B1159" s="4"/>
      <c r="C1159" s="9" t="s">
        <v>108</v>
      </c>
      <c r="D1159" s="9">
        <v>0.5</v>
      </c>
    </row>
    <row r="1160" spans="1:4" x14ac:dyDescent="0.25">
      <c r="A1160" s="5" t="s">
        <v>109</v>
      </c>
      <c r="B1160" s="4"/>
      <c r="C1160" s="9" t="s">
        <v>110</v>
      </c>
      <c r="D1160" s="9">
        <v>1</v>
      </c>
    </row>
    <row r="1161" spans="1:4" x14ac:dyDescent="0.25">
      <c r="A1161" s="5" t="s">
        <v>111</v>
      </c>
      <c r="B1161" s="4"/>
      <c r="C1161" s="9" t="s">
        <v>112</v>
      </c>
      <c r="D1161" s="9">
        <v>1</v>
      </c>
    </row>
    <row r="1162" spans="1:4" x14ac:dyDescent="0.25">
      <c r="A1162" s="5" t="s">
        <v>113</v>
      </c>
      <c r="B1162" s="4"/>
      <c r="C1162" s="9" t="s">
        <v>114</v>
      </c>
      <c r="D1162" s="9">
        <v>2</v>
      </c>
    </row>
    <row r="1163" spans="1:4" x14ac:dyDescent="0.25">
      <c r="A1163" s="5" t="s">
        <v>115</v>
      </c>
      <c r="B1163" s="4"/>
      <c r="C1163" s="9" t="s">
        <v>116</v>
      </c>
      <c r="D1163" s="9">
        <v>1</v>
      </c>
    </row>
    <row r="1164" spans="1:4" x14ac:dyDescent="0.25">
      <c r="A1164" s="5" t="s">
        <v>80</v>
      </c>
      <c r="B1164" s="4"/>
      <c r="C1164" s="9" t="s">
        <v>40</v>
      </c>
      <c r="D1164" s="9">
        <v>0.5</v>
      </c>
    </row>
    <row r="1165" spans="1:4" x14ac:dyDescent="0.25">
      <c r="A1165" s="5" t="s">
        <v>117</v>
      </c>
      <c r="B1165" s="4"/>
      <c r="C1165" s="9" t="s">
        <v>42</v>
      </c>
      <c r="D1165" s="9">
        <v>1</v>
      </c>
    </row>
    <row r="1166" spans="1:4" x14ac:dyDescent="0.25">
      <c r="A1166" s="5" t="s">
        <v>118</v>
      </c>
      <c r="B1166" s="4"/>
      <c r="C1166" s="9" t="s">
        <v>119</v>
      </c>
      <c r="D1166" s="9">
        <v>3</v>
      </c>
    </row>
    <row r="1167" spans="1:4" x14ac:dyDescent="0.25">
      <c r="A1167" s="5" t="s">
        <v>120</v>
      </c>
      <c r="B1167" s="4"/>
      <c r="C1167" s="9" t="s">
        <v>121</v>
      </c>
      <c r="D1167" s="9">
        <v>0.7</v>
      </c>
    </row>
    <row r="1168" spans="1:4" x14ac:dyDescent="0.25">
      <c r="A1168" s="5" t="s">
        <v>122</v>
      </c>
      <c r="B1168" s="4"/>
      <c r="C1168" s="9" t="s">
        <v>123</v>
      </c>
      <c r="D1168" s="9">
        <v>0.5</v>
      </c>
    </row>
    <row r="1169" spans="1:4" x14ac:dyDescent="0.25">
      <c r="A1169" s="5" t="s">
        <v>124</v>
      </c>
      <c r="B1169" s="4"/>
      <c r="C1169" s="9" t="s">
        <v>75</v>
      </c>
      <c r="D1169" s="9">
        <v>0.4</v>
      </c>
    </row>
    <row r="1170" spans="1:4" x14ac:dyDescent="0.25">
      <c r="A1170" s="5" t="s">
        <v>125</v>
      </c>
      <c r="B1170" s="4"/>
      <c r="C1170" s="9" t="s">
        <v>126</v>
      </c>
      <c r="D1170" s="9">
        <v>1.76</v>
      </c>
    </row>
    <row r="1171" spans="1:4" x14ac:dyDescent="0.25">
      <c r="A1171" s="5" t="s">
        <v>127</v>
      </c>
      <c r="B1171" s="4"/>
      <c r="C1171" s="9" t="s">
        <v>38</v>
      </c>
      <c r="D1171" s="9">
        <v>5500</v>
      </c>
    </row>
    <row r="1172" spans="1:4" x14ac:dyDescent="0.25">
      <c r="A1172" s="5" t="s">
        <v>128</v>
      </c>
      <c r="B1172" s="4"/>
      <c r="C1172" s="9" t="s">
        <v>82</v>
      </c>
      <c r="D1172" s="9">
        <v>0.9</v>
      </c>
    </row>
    <row r="1173" spans="1:4" x14ac:dyDescent="0.25">
      <c r="A1173" s="5" t="s">
        <v>129</v>
      </c>
      <c r="B1173" s="4"/>
      <c r="C1173" s="4"/>
      <c r="D1173" s="53"/>
    </row>
    <row r="1174" spans="1:4" x14ac:dyDescent="0.25">
      <c r="A1174" s="270" t="s">
        <v>130</v>
      </c>
      <c r="B1174" s="270"/>
      <c r="C1174" s="54" t="s">
        <v>131</v>
      </c>
      <c r="D1174" s="55">
        <f>D1153*D1154*D1163*D1159*D1165*D1167*D1156*D1169*D1170*1000000/3600*(1-D1172)</f>
        <v>4.1066666666666656E-3</v>
      </c>
    </row>
    <row r="1175" spans="1:4" x14ac:dyDescent="0.25">
      <c r="A1175" s="270" t="s">
        <v>132</v>
      </c>
      <c r="B1175" s="270"/>
      <c r="C1175" s="54" t="s">
        <v>133</v>
      </c>
      <c r="D1175" s="55">
        <f>D1153*D1154*D1161*D1159*D1165*D1167*D1156*D1169*D1171*(1-D1172)</f>
        <v>4.6199999999999984E-2</v>
      </c>
    </row>
    <row r="1176" spans="1:4" x14ac:dyDescent="0.25">
      <c r="A1176" s="239"/>
      <c r="B1176" s="239"/>
      <c r="C1176" s="54"/>
      <c r="D1176" s="55"/>
    </row>
    <row r="1177" spans="1:4" x14ac:dyDescent="0.25">
      <c r="A1177" s="5" t="s">
        <v>67</v>
      </c>
      <c r="B1177" s="4"/>
      <c r="C1177" s="9" t="s">
        <v>68</v>
      </c>
      <c r="D1177" s="9">
        <v>0.4</v>
      </c>
    </row>
    <row r="1178" spans="1:4" x14ac:dyDescent="0.25">
      <c r="A1178" s="5" t="s">
        <v>47</v>
      </c>
      <c r="B1178" s="4"/>
      <c r="C1178" s="4"/>
      <c r="D1178" s="53"/>
    </row>
    <row r="1179" spans="1:4" x14ac:dyDescent="0.25">
      <c r="A1179" s="5" t="s">
        <v>134</v>
      </c>
      <c r="B1179" s="4"/>
      <c r="C1179" s="56" t="s">
        <v>15</v>
      </c>
      <c r="D1179" s="61">
        <f>D1175*D1177</f>
        <v>1.8479999999999993E-2</v>
      </c>
    </row>
    <row r="1180" spans="1:4" x14ac:dyDescent="0.25">
      <c r="A1180" s="5" t="s">
        <v>135</v>
      </c>
      <c r="B1180" s="4"/>
      <c r="C1180" s="56" t="s">
        <v>136</v>
      </c>
      <c r="D1180" s="58">
        <f>D1174*D1177</f>
        <v>1.6426666666666664E-3</v>
      </c>
    </row>
    <row r="1181" spans="1:4" x14ac:dyDescent="0.25">
      <c r="A1181" s="5"/>
      <c r="B1181" s="4"/>
      <c r="C1181" s="56"/>
      <c r="D1181" s="58"/>
    </row>
    <row r="1182" spans="1:4" ht="15.75" thickBot="1" x14ac:dyDescent="0.3">
      <c r="A1182" s="5" t="s">
        <v>55</v>
      </c>
      <c r="B1182" s="4"/>
      <c r="C1182" s="4"/>
      <c r="D1182" s="4"/>
    </row>
    <row r="1183" spans="1:4" ht="15.75" thickBot="1" x14ac:dyDescent="0.3">
      <c r="A1183" s="20" t="s">
        <v>23</v>
      </c>
      <c r="B1183" s="21" t="s">
        <v>56</v>
      </c>
      <c r="C1183" s="21" t="s">
        <v>25</v>
      </c>
      <c r="D1183" s="21" t="s">
        <v>26</v>
      </c>
    </row>
    <row r="1184" spans="1:4" ht="39" thickBot="1" x14ac:dyDescent="0.3">
      <c r="A1184" s="39">
        <v>2908</v>
      </c>
      <c r="B1184" s="39" t="s">
        <v>57</v>
      </c>
      <c r="C1184" s="62">
        <f>D1180</f>
        <v>1.6426666666666664E-3</v>
      </c>
      <c r="D1184" s="47">
        <f>D1179</f>
        <v>1.8479999999999993E-2</v>
      </c>
    </row>
    <row r="1186" spans="1:4" x14ac:dyDescent="0.25">
      <c r="A1186" s="60" t="s">
        <v>625</v>
      </c>
      <c r="B1186" s="60"/>
    </row>
    <row r="1187" spans="1:4" ht="25.5" customHeight="1" x14ac:dyDescent="0.25">
      <c r="A1187" s="52" t="s">
        <v>97</v>
      </c>
      <c r="B1187" s="52"/>
    </row>
    <row r="1188" spans="1:4" x14ac:dyDescent="0.25">
      <c r="A1188" s="52"/>
      <c r="B1188" s="52"/>
    </row>
    <row r="1189" spans="1:4" x14ac:dyDescent="0.25">
      <c r="A1189" s="5" t="s">
        <v>99</v>
      </c>
      <c r="B1189" s="4"/>
      <c r="C1189" s="4"/>
      <c r="D1189" s="4"/>
    </row>
    <row r="1190" spans="1:4" x14ac:dyDescent="0.25">
      <c r="A1190" s="5" t="s">
        <v>624</v>
      </c>
      <c r="B1190" s="4"/>
      <c r="C1190" s="4"/>
      <c r="D1190" s="4"/>
    </row>
    <row r="1191" spans="1:4" x14ac:dyDescent="0.25">
      <c r="A1191" s="5" t="s">
        <v>100</v>
      </c>
      <c r="B1191" s="4"/>
      <c r="C1191" s="9" t="s">
        <v>101</v>
      </c>
      <c r="D1191" s="9">
        <v>0.03</v>
      </c>
    </row>
    <row r="1192" spans="1:4" x14ac:dyDescent="0.25">
      <c r="A1192" s="5" t="s">
        <v>102</v>
      </c>
      <c r="B1192" s="4"/>
      <c r="C1192" s="9" t="s">
        <v>103</v>
      </c>
      <c r="D1192" s="9">
        <v>0.02</v>
      </c>
    </row>
    <row r="1193" spans="1:4" ht="40.5" customHeight="1" x14ac:dyDescent="0.25">
      <c r="A1193" s="271" t="s">
        <v>43</v>
      </c>
      <c r="B1193" s="271"/>
      <c r="C1193" s="4"/>
      <c r="D1193" s="53"/>
    </row>
    <row r="1194" spans="1:4" x14ac:dyDescent="0.25">
      <c r="A1194" s="5" t="s">
        <v>104</v>
      </c>
      <c r="B1194" s="4"/>
      <c r="C1194" s="9" t="s">
        <v>105</v>
      </c>
      <c r="D1194" s="9">
        <v>1</v>
      </c>
    </row>
    <row r="1195" spans="1:4" x14ac:dyDescent="0.25">
      <c r="A1195" s="5" t="s">
        <v>163</v>
      </c>
      <c r="B1195" s="4"/>
      <c r="C1195" s="4"/>
      <c r="D1195" s="53"/>
    </row>
    <row r="1196" spans="1:4" x14ac:dyDescent="0.25">
      <c r="A1196" s="5" t="s">
        <v>106</v>
      </c>
      <c r="B1196" s="4"/>
      <c r="C1196" s="4"/>
      <c r="D1196" s="53"/>
    </row>
    <row r="1197" spans="1:4" x14ac:dyDescent="0.25">
      <c r="A1197" s="5" t="s">
        <v>107</v>
      </c>
      <c r="B1197" s="4"/>
      <c r="C1197" s="9" t="s">
        <v>108</v>
      </c>
      <c r="D1197" s="9">
        <v>0.5</v>
      </c>
    </row>
    <row r="1198" spans="1:4" x14ac:dyDescent="0.25">
      <c r="A1198" s="5" t="s">
        <v>109</v>
      </c>
      <c r="B1198" s="4"/>
      <c r="C1198" s="9" t="s">
        <v>110</v>
      </c>
      <c r="D1198" s="9">
        <v>1</v>
      </c>
    </row>
    <row r="1199" spans="1:4" x14ac:dyDescent="0.25">
      <c r="A1199" s="5" t="s">
        <v>111</v>
      </c>
      <c r="B1199" s="4"/>
      <c r="C1199" s="9" t="s">
        <v>112</v>
      </c>
      <c r="D1199" s="9">
        <v>1</v>
      </c>
    </row>
    <row r="1200" spans="1:4" x14ac:dyDescent="0.25">
      <c r="A1200" s="5" t="s">
        <v>113</v>
      </c>
      <c r="B1200" s="4"/>
      <c r="C1200" s="9" t="s">
        <v>114</v>
      </c>
      <c r="D1200" s="9">
        <v>2</v>
      </c>
    </row>
    <row r="1201" spans="1:4" x14ac:dyDescent="0.25">
      <c r="A1201" s="5" t="s">
        <v>115</v>
      </c>
      <c r="B1201" s="4"/>
      <c r="C1201" s="9" t="s">
        <v>116</v>
      </c>
      <c r="D1201" s="9">
        <v>1</v>
      </c>
    </row>
    <row r="1202" spans="1:4" x14ac:dyDescent="0.25">
      <c r="A1202" s="5" t="s">
        <v>80</v>
      </c>
      <c r="B1202" s="4"/>
      <c r="C1202" s="9" t="s">
        <v>40</v>
      </c>
      <c r="D1202" s="9">
        <v>0.5</v>
      </c>
    </row>
    <row r="1203" spans="1:4" x14ac:dyDescent="0.25">
      <c r="A1203" s="5" t="s">
        <v>117</v>
      </c>
      <c r="B1203" s="4"/>
      <c r="C1203" s="9" t="s">
        <v>42</v>
      </c>
      <c r="D1203" s="9">
        <v>1</v>
      </c>
    </row>
    <row r="1204" spans="1:4" x14ac:dyDescent="0.25">
      <c r="A1204" s="5" t="s">
        <v>118</v>
      </c>
      <c r="B1204" s="4"/>
      <c r="C1204" s="9" t="s">
        <v>119</v>
      </c>
      <c r="D1204" s="9">
        <v>3</v>
      </c>
    </row>
    <row r="1205" spans="1:4" x14ac:dyDescent="0.25">
      <c r="A1205" s="5" t="s">
        <v>120</v>
      </c>
      <c r="B1205" s="4"/>
      <c r="C1205" s="9" t="s">
        <v>121</v>
      </c>
      <c r="D1205" s="9">
        <v>0.7</v>
      </c>
    </row>
    <row r="1206" spans="1:4" x14ac:dyDescent="0.25">
      <c r="A1206" s="5" t="s">
        <v>122</v>
      </c>
      <c r="B1206" s="4"/>
      <c r="C1206" s="9" t="s">
        <v>123</v>
      </c>
      <c r="D1206" s="9">
        <v>0.5</v>
      </c>
    </row>
    <row r="1207" spans="1:4" x14ac:dyDescent="0.25">
      <c r="A1207" s="5" t="s">
        <v>124</v>
      </c>
      <c r="B1207" s="4"/>
      <c r="C1207" s="9" t="s">
        <v>75</v>
      </c>
      <c r="D1207" s="9">
        <v>0.4</v>
      </c>
    </row>
    <row r="1208" spans="1:4" x14ac:dyDescent="0.25">
      <c r="A1208" s="5" t="s">
        <v>125</v>
      </c>
      <c r="B1208" s="4"/>
      <c r="C1208" s="9" t="s">
        <v>126</v>
      </c>
      <c r="D1208" s="9">
        <v>6.4000000000000001E-2</v>
      </c>
    </row>
    <row r="1209" spans="1:4" x14ac:dyDescent="0.25">
      <c r="A1209" s="5" t="s">
        <v>127</v>
      </c>
      <c r="B1209" s="4"/>
      <c r="C1209" s="9" t="s">
        <v>38</v>
      </c>
      <c r="D1209" s="9">
        <v>200</v>
      </c>
    </row>
    <row r="1210" spans="1:4" x14ac:dyDescent="0.25">
      <c r="A1210" s="5" t="s">
        <v>128</v>
      </c>
      <c r="B1210" s="4"/>
      <c r="C1210" s="9" t="s">
        <v>82</v>
      </c>
      <c r="D1210" s="9">
        <v>0.9</v>
      </c>
    </row>
    <row r="1211" spans="1:4" x14ac:dyDescent="0.25">
      <c r="A1211" s="5" t="s">
        <v>129</v>
      </c>
      <c r="B1211" s="4"/>
      <c r="C1211" s="4"/>
      <c r="D1211" s="53"/>
    </row>
    <row r="1212" spans="1:4" x14ac:dyDescent="0.25">
      <c r="A1212" s="270" t="s">
        <v>130</v>
      </c>
      <c r="B1212" s="270"/>
      <c r="C1212" s="54" t="s">
        <v>131</v>
      </c>
      <c r="D1212" s="55">
        <f>D1191*D1192*D1201*D1197*D1203*D1205*D1194*D1207*D1208*1000000/3600*(1-D1210)</f>
        <v>1.4933333333333329E-4</v>
      </c>
    </row>
    <row r="1213" spans="1:4" x14ac:dyDescent="0.25">
      <c r="A1213" s="270" t="s">
        <v>132</v>
      </c>
      <c r="B1213" s="270"/>
      <c r="C1213" s="54" t="s">
        <v>133</v>
      </c>
      <c r="D1213" s="55">
        <f>D1191*D1192*D1199*D1197*D1203*D1205*D1194*D1207*D1209*(1-D1210)</f>
        <v>1.6799999999999994E-3</v>
      </c>
    </row>
    <row r="1214" spans="1:4" x14ac:dyDescent="0.25">
      <c r="A1214" s="239"/>
      <c r="B1214" s="239"/>
      <c r="C1214" s="54"/>
      <c r="D1214" s="55"/>
    </row>
    <row r="1215" spans="1:4" x14ac:dyDescent="0.25">
      <c r="A1215" s="5" t="s">
        <v>67</v>
      </c>
      <c r="B1215" s="4"/>
      <c r="C1215" s="9" t="s">
        <v>68</v>
      </c>
      <c r="D1215" s="9">
        <v>0.4</v>
      </c>
    </row>
    <row r="1216" spans="1:4" x14ac:dyDescent="0.25">
      <c r="A1216" s="5" t="s">
        <v>47</v>
      </c>
      <c r="B1216" s="4"/>
      <c r="C1216" s="4"/>
      <c r="D1216" s="53"/>
    </row>
    <row r="1217" spans="1:4" x14ac:dyDescent="0.25">
      <c r="A1217" s="5" t="s">
        <v>134</v>
      </c>
      <c r="B1217" s="4"/>
      <c r="C1217" s="56" t="s">
        <v>15</v>
      </c>
      <c r="D1217" s="61">
        <f>D1213*D1215</f>
        <v>6.7199999999999985E-4</v>
      </c>
    </row>
    <row r="1218" spans="1:4" x14ac:dyDescent="0.25">
      <c r="A1218" s="5" t="s">
        <v>135</v>
      </c>
      <c r="B1218" s="4"/>
      <c r="C1218" s="56" t="s">
        <v>136</v>
      </c>
      <c r="D1218" s="58">
        <f>D1212*D1215</f>
        <v>5.9733333333333319E-5</v>
      </c>
    </row>
    <row r="1219" spans="1:4" x14ac:dyDescent="0.25">
      <c r="A1219" s="5"/>
      <c r="B1219" s="4"/>
      <c r="C1219" s="56"/>
      <c r="D1219" s="58"/>
    </row>
    <row r="1220" spans="1:4" ht="15.75" thickBot="1" x14ac:dyDescent="0.3">
      <c r="A1220" s="5" t="s">
        <v>55</v>
      </c>
      <c r="B1220" s="4"/>
      <c r="C1220" s="4"/>
      <c r="D1220" s="4"/>
    </row>
    <row r="1221" spans="1:4" ht="15.75" thickBot="1" x14ac:dyDescent="0.3">
      <c r="A1221" s="20" t="s">
        <v>23</v>
      </c>
      <c r="B1221" s="21" t="s">
        <v>56</v>
      </c>
      <c r="C1221" s="21" t="s">
        <v>25</v>
      </c>
      <c r="D1221" s="21" t="s">
        <v>26</v>
      </c>
    </row>
    <row r="1222" spans="1:4" ht="39" thickBot="1" x14ac:dyDescent="0.3">
      <c r="A1222" s="39">
        <v>2908</v>
      </c>
      <c r="B1222" s="39" t="s">
        <v>57</v>
      </c>
      <c r="C1222" s="62">
        <f>D1218</f>
        <v>5.9733333333333319E-5</v>
      </c>
      <c r="D1222" s="47">
        <f>D1217</f>
        <v>6.7199999999999985E-4</v>
      </c>
    </row>
    <row r="1223" spans="1:4" x14ac:dyDescent="0.25">
      <c r="A1223" s="27"/>
      <c r="B1223" s="27"/>
      <c r="C1223" s="101"/>
      <c r="D1223" s="49"/>
    </row>
    <row r="1224" spans="1:4" x14ac:dyDescent="0.25">
      <c r="A1224" s="60" t="s">
        <v>626</v>
      </c>
      <c r="B1224" s="60"/>
    </row>
    <row r="1225" spans="1:4" ht="25.5" customHeight="1" x14ac:dyDescent="0.25">
      <c r="A1225" s="52" t="s">
        <v>97</v>
      </c>
      <c r="B1225" s="52"/>
    </row>
    <row r="1226" spans="1:4" x14ac:dyDescent="0.25">
      <c r="A1226" s="52"/>
      <c r="B1226" s="52"/>
    </row>
    <row r="1227" spans="1:4" x14ac:dyDescent="0.25">
      <c r="A1227" s="5" t="s">
        <v>99</v>
      </c>
      <c r="B1227" s="4"/>
      <c r="C1227" s="4"/>
      <c r="D1227" s="4"/>
    </row>
    <row r="1228" spans="1:4" x14ac:dyDescent="0.25">
      <c r="A1228" s="5" t="s">
        <v>612</v>
      </c>
      <c r="B1228" s="4"/>
      <c r="C1228" s="4"/>
      <c r="D1228" s="4"/>
    </row>
    <row r="1229" spans="1:4" x14ac:dyDescent="0.25">
      <c r="A1229" s="5" t="s">
        <v>100</v>
      </c>
      <c r="B1229" s="4"/>
      <c r="C1229" s="9" t="s">
        <v>101</v>
      </c>
      <c r="D1229" s="9">
        <v>0.03</v>
      </c>
    </row>
    <row r="1230" spans="1:4" x14ac:dyDescent="0.25">
      <c r="A1230" s="5" t="s">
        <v>102</v>
      </c>
      <c r="B1230" s="4"/>
      <c r="C1230" s="9" t="s">
        <v>103</v>
      </c>
      <c r="D1230" s="9">
        <v>0.02</v>
      </c>
    </row>
    <row r="1231" spans="1:4" ht="40.5" customHeight="1" x14ac:dyDescent="0.25">
      <c r="A1231" s="271" t="s">
        <v>43</v>
      </c>
      <c r="B1231" s="271"/>
      <c r="C1231" s="4"/>
      <c r="D1231" s="53"/>
    </row>
    <row r="1232" spans="1:4" x14ac:dyDescent="0.25">
      <c r="A1232" s="5" t="s">
        <v>104</v>
      </c>
      <c r="B1232" s="4"/>
      <c r="C1232" s="9" t="s">
        <v>105</v>
      </c>
      <c r="D1232" s="9">
        <v>1</v>
      </c>
    </row>
    <row r="1233" spans="1:4" x14ac:dyDescent="0.25">
      <c r="A1233" s="5" t="s">
        <v>163</v>
      </c>
      <c r="B1233" s="4"/>
      <c r="C1233" s="4"/>
      <c r="D1233" s="53"/>
    </row>
    <row r="1234" spans="1:4" x14ac:dyDescent="0.25">
      <c r="A1234" s="5" t="s">
        <v>106</v>
      </c>
      <c r="B1234" s="4"/>
      <c r="C1234" s="4"/>
      <c r="D1234" s="53"/>
    </row>
    <row r="1235" spans="1:4" x14ac:dyDescent="0.25">
      <c r="A1235" s="5" t="s">
        <v>107</v>
      </c>
      <c r="B1235" s="4"/>
      <c r="C1235" s="9" t="s">
        <v>108</v>
      </c>
      <c r="D1235" s="9">
        <v>0.5</v>
      </c>
    </row>
    <row r="1236" spans="1:4" x14ac:dyDescent="0.25">
      <c r="A1236" s="5" t="s">
        <v>109</v>
      </c>
      <c r="B1236" s="4"/>
      <c r="C1236" s="9" t="s">
        <v>110</v>
      </c>
      <c r="D1236" s="9">
        <v>1</v>
      </c>
    </row>
    <row r="1237" spans="1:4" x14ac:dyDescent="0.25">
      <c r="A1237" s="5" t="s">
        <v>111</v>
      </c>
      <c r="B1237" s="4"/>
      <c r="C1237" s="9" t="s">
        <v>112</v>
      </c>
      <c r="D1237" s="9">
        <v>1</v>
      </c>
    </row>
    <row r="1238" spans="1:4" x14ac:dyDescent="0.25">
      <c r="A1238" s="5" t="s">
        <v>113</v>
      </c>
      <c r="B1238" s="4"/>
      <c r="C1238" s="9" t="s">
        <v>114</v>
      </c>
      <c r="D1238" s="9">
        <v>2</v>
      </c>
    </row>
    <row r="1239" spans="1:4" x14ac:dyDescent="0.25">
      <c r="A1239" s="5" t="s">
        <v>115</v>
      </c>
      <c r="B1239" s="4"/>
      <c r="C1239" s="9" t="s">
        <v>116</v>
      </c>
      <c r="D1239" s="9">
        <v>1</v>
      </c>
    </row>
    <row r="1240" spans="1:4" x14ac:dyDescent="0.25">
      <c r="A1240" s="5" t="s">
        <v>80</v>
      </c>
      <c r="B1240" s="4"/>
      <c r="C1240" s="9" t="s">
        <v>40</v>
      </c>
      <c r="D1240" s="9">
        <v>16</v>
      </c>
    </row>
    <row r="1241" spans="1:4" x14ac:dyDescent="0.25">
      <c r="A1241" s="5" t="s">
        <v>117</v>
      </c>
      <c r="B1241" s="4"/>
      <c r="C1241" s="9" t="s">
        <v>42</v>
      </c>
      <c r="D1241" s="9">
        <v>0.01</v>
      </c>
    </row>
    <row r="1242" spans="1:4" x14ac:dyDescent="0.25">
      <c r="A1242" s="5" t="s">
        <v>118</v>
      </c>
      <c r="B1242" s="4"/>
      <c r="C1242" s="9" t="s">
        <v>119</v>
      </c>
      <c r="D1242" s="9">
        <v>3</v>
      </c>
    </row>
    <row r="1243" spans="1:4" x14ac:dyDescent="0.25">
      <c r="A1243" s="5" t="s">
        <v>120</v>
      </c>
      <c r="B1243" s="4"/>
      <c r="C1243" s="9" t="s">
        <v>121</v>
      </c>
      <c r="D1243" s="9">
        <v>0.7</v>
      </c>
    </row>
    <row r="1244" spans="1:4" x14ac:dyDescent="0.25">
      <c r="A1244" s="5" t="s">
        <v>122</v>
      </c>
      <c r="B1244" s="4"/>
      <c r="C1244" s="9" t="s">
        <v>123</v>
      </c>
      <c r="D1244" s="9">
        <v>0.5</v>
      </c>
    </row>
    <row r="1245" spans="1:4" x14ac:dyDescent="0.25">
      <c r="A1245" s="5" t="s">
        <v>124</v>
      </c>
      <c r="B1245" s="4"/>
      <c r="C1245" s="9" t="s">
        <v>75</v>
      </c>
      <c r="D1245" s="9">
        <v>0.4</v>
      </c>
    </row>
    <row r="1246" spans="1:4" x14ac:dyDescent="0.25">
      <c r="A1246" s="5" t="s">
        <v>125</v>
      </c>
      <c r="B1246" s="4"/>
      <c r="C1246" s="9" t="s">
        <v>126</v>
      </c>
      <c r="D1246" s="9">
        <v>4.8</v>
      </c>
    </row>
    <row r="1247" spans="1:4" x14ac:dyDescent="0.25">
      <c r="A1247" s="5" t="s">
        <v>127</v>
      </c>
      <c r="B1247" s="4"/>
      <c r="C1247" s="9" t="s">
        <v>38</v>
      </c>
      <c r="D1247" s="9">
        <v>15000</v>
      </c>
    </row>
    <row r="1248" spans="1:4" x14ac:dyDescent="0.25">
      <c r="A1248" s="5" t="s">
        <v>128</v>
      </c>
      <c r="B1248" s="4"/>
      <c r="C1248" s="9" t="s">
        <v>82</v>
      </c>
      <c r="D1248" s="9">
        <v>0.9</v>
      </c>
    </row>
    <row r="1249" spans="1:4" x14ac:dyDescent="0.25">
      <c r="A1249" s="5" t="s">
        <v>129</v>
      </c>
      <c r="B1249" s="4"/>
      <c r="C1249" s="4"/>
      <c r="D1249" s="53"/>
    </row>
    <row r="1250" spans="1:4" x14ac:dyDescent="0.25">
      <c r="A1250" s="270" t="s">
        <v>130</v>
      </c>
      <c r="B1250" s="270"/>
      <c r="C1250" s="54" t="s">
        <v>131</v>
      </c>
      <c r="D1250" s="55">
        <f>D1229*D1230*D1239*D1235*D1241*D1243*D1232*D1245*D1246*1000000/3600*(1-D1248)</f>
        <v>1.1199999999999997E-4</v>
      </c>
    </row>
    <row r="1251" spans="1:4" x14ac:dyDescent="0.25">
      <c r="A1251" s="270" t="s">
        <v>132</v>
      </c>
      <c r="B1251" s="270"/>
      <c r="C1251" s="54" t="s">
        <v>133</v>
      </c>
      <c r="D1251" s="55">
        <f>D1229*D1230*D1237*D1235*D1241*D1243*D1232*D1245*D1247*(1-D1248)</f>
        <v>1.2599999999999998E-3</v>
      </c>
    </row>
    <row r="1252" spans="1:4" x14ac:dyDescent="0.25">
      <c r="A1252" s="239"/>
      <c r="B1252" s="239"/>
      <c r="C1252" s="54"/>
      <c r="D1252" s="55"/>
    </row>
    <row r="1253" spans="1:4" x14ac:dyDescent="0.25">
      <c r="A1253" s="5" t="s">
        <v>67</v>
      </c>
      <c r="B1253" s="4"/>
      <c r="C1253" s="9" t="s">
        <v>68</v>
      </c>
      <c r="D1253" s="9">
        <v>0.4</v>
      </c>
    </row>
    <row r="1254" spans="1:4" x14ac:dyDescent="0.25">
      <c r="A1254" s="5" t="s">
        <v>47</v>
      </c>
      <c r="B1254" s="4"/>
      <c r="C1254" s="4"/>
      <c r="D1254" s="53"/>
    </row>
    <row r="1255" spans="1:4" x14ac:dyDescent="0.25">
      <c r="A1255" s="5" t="s">
        <v>134</v>
      </c>
      <c r="B1255" s="4"/>
      <c r="C1255" s="56" t="s">
        <v>15</v>
      </c>
      <c r="D1255" s="61">
        <f>D1251*D1253</f>
        <v>5.04E-4</v>
      </c>
    </row>
    <row r="1256" spans="1:4" x14ac:dyDescent="0.25">
      <c r="A1256" s="5" t="s">
        <v>135</v>
      </c>
      <c r="B1256" s="4"/>
      <c r="C1256" s="56" t="s">
        <v>136</v>
      </c>
      <c r="D1256" s="58">
        <f>D1250*D1253</f>
        <v>4.4799999999999991E-5</v>
      </c>
    </row>
    <row r="1257" spans="1:4" x14ac:dyDescent="0.25">
      <c r="A1257" s="5"/>
      <c r="B1257" s="4"/>
      <c r="C1257" s="56"/>
      <c r="D1257" s="58"/>
    </row>
    <row r="1258" spans="1:4" ht="15.75" thickBot="1" x14ac:dyDescent="0.3">
      <c r="A1258" s="5" t="s">
        <v>55</v>
      </c>
      <c r="B1258" s="4"/>
      <c r="C1258" s="4"/>
      <c r="D1258" s="4"/>
    </row>
    <row r="1259" spans="1:4" ht="15.75" thickBot="1" x14ac:dyDescent="0.3">
      <c r="A1259" s="20" t="s">
        <v>23</v>
      </c>
      <c r="B1259" s="21" t="s">
        <v>56</v>
      </c>
      <c r="C1259" s="21" t="s">
        <v>25</v>
      </c>
      <c r="D1259" s="21" t="s">
        <v>26</v>
      </c>
    </row>
    <row r="1260" spans="1:4" ht="39" thickBot="1" x14ac:dyDescent="0.3">
      <c r="A1260" s="39">
        <v>2908</v>
      </c>
      <c r="B1260" s="39" t="s">
        <v>57</v>
      </c>
      <c r="C1260" s="62">
        <f>D1256</f>
        <v>4.4799999999999991E-5</v>
      </c>
      <c r="D1260" s="47">
        <f>D1255</f>
        <v>5.04E-4</v>
      </c>
    </row>
    <row r="1261" spans="1:4" x14ac:dyDescent="0.25">
      <c r="A1261" s="27"/>
      <c r="B1261" s="27"/>
      <c r="C1261" s="101"/>
      <c r="D1261" s="49"/>
    </row>
    <row r="1262" spans="1:4" x14ac:dyDescent="0.25">
      <c r="A1262" s="60" t="s">
        <v>613</v>
      </c>
      <c r="B1262" s="60"/>
    </row>
    <row r="1263" spans="1:4" ht="25.5" customHeight="1" x14ac:dyDescent="0.25">
      <c r="A1263" s="52" t="s">
        <v>97</v>
      </c>
      <c r="B1263" s="52"/>
    </row>
    <row r="1264" spans="1:4" x14ac:dyDescent="0.25">
      <c r="A1264" s="52"/>
      <c r="B1264" s="52"/>
    </row>
    <row r="1265" spans="1:4" x14ac:dyDescent="0.25">
      <c r="A1265" s="5" t="s">
        <v>99</v>
      </c>
      <c r="B1265" s="4"/>
      <c r="C1265" s="4"/>
      <c r="D1265" s="4"/>
    </row>
    <row r="1266" spans="1:4" x14ac:dyDescent="0.25">
      <c r="A1266" s="5" t="s">
        <v>614</v>
      </c>
      <c r="B1266" s="4"/>
      <c r="C1266" s="4"/>
      <c r="D1266" s="4"/>
    </row>
    <row r="1267" spans="1:4" x14ac:dyDescent="0.25">
      <c r="A1267" s="5" t="s">
        <v>100</v>
      </c>
      <c r="B1267" s="4"/>
      <c r="C1267" s="9" t="s">
        <v>101</v>
      </c>
      <c r="D1267" s="9">
        <v>0.03</v>
      </c>
    </row>
    <row r="1268" spans="1:4" x14ac:dyDescent="0.25">
      <c r="A1268" s="5" t="s">
        <v>102</v>
      </c>
      <c r="B1268" s="4"/>
      <c r="C1268" s="9" t="s">
        <v>103</v>
      </c>
      <c r="D1268" s="9">
        <v>0.02</v>
      </c>
    </row>
    <row r="1269" spans="1:4" ht="40.5" customHeight="1" x14ac:dyDescent="0.25">
      <c r="A1269" s="271" t="s">
        <v>43</v>
      </c>
      <c r="B1269" s="271"/>
      <c r="C1269" s="4"/>
      <c r="D1269" s="53"/>
    </row>
    <row r="1270" spans="1:4" x14ac:dyDescent="0.25">
      <c r="A1270" s="5" t="s">
        <v>104</v>
      </c>
      <c r="B1270" s="4"/>
      <c r="C1270" s="9" t="s">
        <v>105</v>
      </c>
      <c r="D1270" s="9">
        <v>1</v>
      </c>
    </row>
    <row r="1271" spans="1:4" x14ac:dyDescent="0.25">
      <c r="A1271" s="5" t="s">
        <v>163</v>
      </c>
      <c r="B1271" s="4"/>
      <c r="C1271" s="4"/>
      <c r="D1271" s="53"/>
    </row>
    <row r="1272" spans="1:4" x14ac:dyDescent="0.25">
      <c r="A1272" s="5" t="s">
        <v>106</v>
      </c>
      <c r="B1272" s="4"/>
      <c r="C1272" s="4"/>
      <c r="D1272" s="53"/>
    </row>
    <row r="1273" spans="1:4" x14ac:dyDescent="0.25">
      <c r="A1273" s="5" t="s">
        <v>107</v>
      </c>
      <c r="B1273" s="4"/>
      <c r="C1273" s="9" t="s">
        <v>108</v>
      </c>
      <c r="D1273" s="9">
        <v>0.5</v>
      </c>
    </row>
    <row r="1274" spans="1:4" x14ac:dyDescent="0.25">
      <c r="A1274" s="5" t="s">
        <v>109</v>
      </c>
      <c r="B1274" s="4"/>
      <c r="C1274" s="9" t="s">
        <v>110</v>
      </c>
      <c r="D1274" s="9">
        <v>1</v>
      </c>
    </row>
    <row r="1275" spans="1:4" x14ac:dyDescent="0.25">
      <c r="A1275" s="5" t="s">
        <v>111</v>
      </c>
      <c r="B1275" s="4"/>
      <c r="C1275" s="9" t="s">
        <v>112</v>
      </c>
      <c r="D1275" s="9">
        <v>1</v>
      </c>
    </row>
    <row r="1276" spans="1:4" x14ac:dyDescent="0.25">
      <c r="A1276" s="5" t="s">
        <v>113</v>
      </c>
      <c r="B1276" s="4"/>
      <c r="C1276" s="9" t="s">
        <v>114</v>
      </c>
      <c r="D1276" s="9">
        <v>2</v>
      </c>
    </row>
    <row r="1277" spans="1:4" x14ac:dyDescent="0.25">
      <c r="A1277" s="5" t="s">
        <v>115</v>
      </c>
      <c r="B1277" s="4"/>
      <c r="C1277" s="9" t="s">
        <v>116</v>
      </c>
      <c r="D1277" s="9">
        <v>1</v>
      </c>
    </row>
    <row r="1278" spans="1:4" x14ac:dyDescent="0.25">
      <c r="A1278" s="5" t="s">
        <v>80</v>
      </c>
      <c r="B1278" s="4"/>
      <c r="C1278" s="9" t="s">
        <v>40</v>
      </c>
      <c r="D1278" s="9">
        <v>1</v>
      </c>
    </row>
    <row r="1279" spans="1:4" x14ac:dyDescent="0.25">
      <c r="A1279" s="5" t="s">
        <v>117</v>
      </c>
      <c r="B1279" s="4"/>
      <c r="C1279" s="9" t="s">
        <v>42</v>
      </c>
      <c r="D1279" s="9">
        <v>0.9</v>
      </c>
    </row>
    <row r="1280" spans="1:4" x14ac:dyDescent="0.25">
      <c r="A1280" s="5" t="s">
        <v>118</v>
      </c>
      <c r="B1280" s="4"/>
      <c r="C1280" s="9" t="s">
        <v>119</v>
      </c>
      <c r="D1280" s="9">
        <v>3</v>
      </c>
    </row>
    <row r="1281" spans="1:4" x14ac:dyDescent="0.25">
      <c r="A1281" s="5" t="s">
        <v>120</v>
      </c>
      <c r="B1281" s="4"/>
      <c r="C1281" s="9" t="s">
        <v>121</v>
      </c>
      <c r="D1281" s="9">
        <v>0.7</v>
      </c>
    </row>
    <row r="1282" spans="1:4" x14ac:dyDescent="0.25">
      <c r="A1282" s="5" t="s">
        <v>122</v>
      </c>
      <c r="B1282" s="4"/>
      <c r="C1282" s="9" t="s">
        <v>123</v>
      </c>
      <c r="D1282" s="9">
        <v>0.5</v>
      </c>
    </row>
    <row r="1283" spans="1:4" x14ac:dyDescent="0.25">
      <c r="A1283" s="5" t="s">
        <v>124</v>
      </c>
      <c r="B1283" s="4"/>
      <c r="C1283" s="9" t="s">
        <v>75</v>
      </c>
      <c r="D1283" s="9">
        <v>0.4</v>
      </c>
    </row>
    <row r="1284" spans="1:4" x14ac:dyDescent="0.25">
      <c r="A1284" s="5" t="s">
        <v>125</v>
      </c>
      <c r="B1284" s="4"/>
      <c r="C1284" s="9" t="s">
        <v>126</v>
      </c>
      <c r="D1284" s="9">
        <v>2.2400000000000002</v>
      </c>
    </row>
    <row r="1285" spans="1:4" x14ac:dyDescent="0.25">
      <c r="A1285" s="5" t="s">
        <v>127</v>
      </c>
      <c r="B1285" s="4"/>
      <c r="C1285" s="9" t="s">
        <v>38</v>
      </c>
      <c r="D1285" s="9">
        <v>7000</v>
      </c>
    </row>
    <row r="1286" spans="1:4" x14ac:dyDescent="0.25">
      <c r="A1286" s="5" t="s">
        <v>128</v>
      </c>
      <c r="B1286" s="4"/>
      <c r="C1286" s="9" t="s">
        <v>82</v>
      </c>
      <c r="D1286" s="9">
        <v>0.9</v>
      </c>
    </row>
    <row r="1287" spans="1:4" x14ac:dyDescent="0.25">
      <c r="A1287" s="5" t="s">
        <v>129</v>
      </c>
      <c r="B1287" s="4"/>
      <c r="C1287" s="4"/>
      <c r="D1287" s="53"/>
    </row>
    <row r="1288" spans="1:4" x14ac:dyDescent="0.25">
      <c r="A1288" s="270" t="s">
        <v>130</v>
      </c>
      <c r="B1288" s="270"/>
      <c r="C1288" s="54" t="s">
        <v>131</v>
      </c>
      <c r="D1288" s="55">
        <f>D1267*D1268*D1277*D1273*D1279*D1281*D1270*D1283*D1284*1000000/3600*(1-D1286)</f>
        <v>4.7039999999999998E-3</v>
      </c>
    </row>
    <row r="1289" spans="1:4" x14ac:dyDescent="0.25">
      <c r="A1289" s="270" t="s">
        <v>132</v>
      </c>
      <c r="B1289" s="270"/>
      <c r="C1289" s="54" t="s">
        <v>133</v>
      </c>
      <c r="D1289" s="55">
        <f>D1267*D1268*D1275*D1273*D1279*D1281*D1270*D1283*D1285*(1-D1286)</f>
        <v>5.2919999999999988E-2</v>
      </c>
    </row>
    <row r="1290" spans="1:4" x14ac:dyDescent="0.25">
      <c r="A1290" s="239"/>
      <c r="B1290" s="239"/>
      <c r="C1290" s="54"/>
      <c r="D1290" s="55"/>
    </row>
    <row r="1291" spans="1:4" x14ac:dyDescent="0.25">
      <c r="A1291" s="5" t="s">
        <v>67</v>
      </c>
      <c r="B1291" s="4"/>
      <c r="C1291" s="9" t="s">
        <v>68</v>
      </c>
      <c r="D1291" s="9">
        <v>0.4</v>
      </c>
    </row>
    <row r="1292" spans="1:4" x14ac:dyDescent="0.25">
      <c r="A1292" s="5" t="s">
        <v>47</v>
      </c>
      <c r="B1292" s="4"/>
      <c r="C1292" s="4"/>
      <c r="D1292" s="53"/>
    </row>
    <row r="1293" spans="1:4" x14ac:dyDescent="0.25">
      <c r="A1293" s="5" t="s">
        <v>134</v>
      </c>
      <c r="B1293" s="4"/>
      <c r="C1293" s="56" t="s">
        <v>15</v>
      </c>
      <c r="D1293" s="61">
        <f>D1289*D1291</f>
        <v>2.1167999999999996E-2</v>
      </c>
    </row>
    <row r="1294" spans="1:4" x14ac:dyDescent="0.25">
      <c r="A1294" s="5" t="s">
        <v>135</v>
      </c>
      <c r="B1294" s="4"/>
      <c r="C1294" s="56" t="s">
        <v>136</v>
      </c>
      <c r="D1294" s="58">
        <f>D1288*D1291</f>
        <v>1.8816E-3</v>
      </c>
    </row>
    <row r="1295" spans="1:4" x14ac:dyDescent="0.25">
      <c r="A1295" s="5"/>
      <c r="B1295" s="4"/>
      <c r="C1295" s="56"/>
      <c r="D1295" s="58"/>
    </row>
    <row r="1296" spans="1:4" ht="15.75" thickBot="1" x14ac:dyDescent="0.3">
      <c r="A1296" s="5" t="s">
        <v>55</v>
      </c>
      <c r="B1296" s="4"/>
      <c r="C1296" s="4"/>
      <c r="D1296" s="4"/>
    </row>
    <row r="1297" spans="1:4" ht="15.75" thickBot="1" x14ac:dyDescent="0.3">
      <c r="A1297" s="20" t="s">
        <v>23</v>
      </c>
      <c r="B1297" s="21" t="s">
        <v>56</v>
      </c>
      <c r="C1297" s="21" t="s">
        <v>25</v>
      </c>
      <c r="D1297" s="21" t="s">
        <v>26</v>
      </c>
    </row>
    <row r="1298" spans="1:4" ht="39" thickBot="1" x14ac:dyDescent="0.3">
      <c r="A1298" s="39">
        <v>2908</v>
      </c>
      <c r="B1298" s="39" t="s">
        <v>57</v>
      </c>
      <c r="C1298" s="62">
        <f>D1294</f>
        <v>1.8816E-3</v>
      </c>
      <c r="D1298" s="47">
        <f>D1293</f>
        <v>2.1167999999999996E-2</v>
      </c>
    </row>
    <row r="1299" spans="1:4" x14ac:dyDescent="0.25">
      <c r="A1299" s="27"/>
      <c r="B1299" s="27"/>
      <c r="C1299" s="101"/>
      <c r="D1299" s="49"/>
    </row>
    <row r="1300" spans="1:4" x14ac:dyDescent="0.25">
      <c r="A1300" s="60" t="s">
        <v>627</v>
      </c>
      <c r="B1300" s="60"/>
    </row>
    <row r="1301" spans="1:4" ht="25.5" customHeight="1" x14ac:dyDescent="0.25">
      <c r="A1301" s="52" t="s">
        <v>97</v>
      </c>
      <c r="B1301" s="52"/>
    </row>
    <row r="1302" spans="1:4" x14ac:dyDescent="0.25">
      <c r="A1302" s="52"/>
      <c r="B1302" s="52"/>
    </row>
    <row r="1303" spans="1:4" x14ac:dyDescent="0.25">
      <c r="A1303" s="5" t="s">
        <v>99</v>
      </c>
      <c r="B1303" s="4"/>
      <c r="C1303" s="4"/>
      <c r="D1303" s="4"/>
    </row>
    <row r="1304" spans="1:4" x14ac:dyDescent="0.25">
      <c r="A1304" s="5" t="s">
        <v>616</v>
      </c>
      <c r="B1304" s="4"/>
      <c r="C1304" s="4"/>
      <c r="D1304" s="4"/>
    </row>
    <row r="1305" spans="1:4" x14ac:dyDescent="0.25">
      <c r="A1305" s="5" t="s">
        <v>100</v>
      </c>
      <c r="B1305" s="4"/>
      <c r="C1305" s="9" t="s">
        <v>101</v>
      </c>
      <c r="D1305" s="9">
        <v>0.03</v>
      </c>
    </row>
    <row r="1306" spans="1:4" x14ac:dyDescent="0.25">
      <c r="A1306" s="5" t="s">
        <v>102</v>
      </c>
      <c r="B1306" s="4"/>
      <c r="C1306" s="9" t="s">
        <v>103</v>
      </c>
      <c r="D1306" s="9">
        <v>0.02</v>
      </c>
    </row>
    <row r="1307" spans="1:4" ht="40.5" customHeight="1" x14ac:dyDescent="0.25">
      <c r="A1307" s="271" t="s">
        <v>43</v>
      </c>
      <c r="B1307" s="271"/>
      <c r="C1307" s="4"/>
      <c r="D1307" s="53"/>
    </row>
    <row r="1308" spans="1:4" x14ac:dyDescent="0.25">
      <c r="A1308" s="5" t="s">
        <v>104</v>
      </c>
      <c r="B1308" s="4"/>
      <c r="C1308" s="9" t="s">
        <v>105</v>
      </c>
      <c r="D1308" s="9">
        <v>1</v>
      </c>
    </row>
    <row r="1309" spans="1:4" x14ac:dyDescent="0.25">
      <c r="A1309" s="5" t="s">
        <v>163</v>
      </c>
      <c r="B1309" s="4"/>
      <c r="C1309" s="4"/>
      <c r="D1309" s="53"/>
    </row>
    <row r="1310" spans="1:4" x14ac:dyDescent="0.25">
      <c r="A1310" s="5" t="s">
        <v>106</v>
      </c>
      <c r="B1310" s="4"/>
      <c r="C1310" s="4"/>
      <c r="D1310" s="53"/>
    </row>
    <row r="1311" spans="1:4" x14ac:dyDescent="0.25">
      <c r="A1311" s="5" t="s">
        <v>107</v>
      </c>
      <c r="B1311" s="4"/>
      <c r="C1311" s="9" t="s">
        <v>108</v>
      </c>
      <c r="D1311" s="9">
        <v>0.5</v>
      </c>
    </row>
    <row r="1312" spans="1:4" x14ac:dyDescent="0.25">
      <c r="A1312" s="5" t="s">
        <v>109</v>
      </c>
      <c r="B1312" s="4"/>
      <c r="C1312" s="9" t="s">
        <v>110</v>
      </c>
      <c r="D1312" s="9">
        <v>1</v>
      </c>
    </row>
    <row r="1313" spans="1:4" x14ac:dyDescent="0.25">
      <c r="A1313" s="5" t="s">
        <v>111</v>
      </c>
      <c r="B1313" s="4"/>
      <c r="C1313" s="9" t="s">
        <v>112</v>
      </c>
      <c r="D1313" s="9">
        <v>1</v>
      </c>
    </row>
    <row r="1314" spans="1:4" x14ac:dyDescent="0.25">
      <c r="A1314" s="5" t="s">
        <v>113</v>
      </c>
      <c r="B1314" s="4"/>
      <c r="C1314" s="9" t="s">
        <v>114</v>
      </c>
      <c r="D1314" s="9">
        <v>2</v>
      </c>
    </row>
    <row r="1315" spans="1:4" x14ac:dyDescent="0.25">
      <c r="A1315" s="5" t="s">
        <v>115</v>
      </c>
      <c r="B1315" s="4"/>
      <c r="C1315" s="9" t="s">
        <v>116</v>
      </c>
      <c r="D1315" s="9">
        <v>1</v>
      </c>
    </row>
    <row r="1316" spans="1:4" x14ac:dyDescent="0.25">
      <c r="A1316" s="5" t="s">
        <v>80</v>
      </c>
      <c r="B1316" s="4"/>
      <c r="C1316" s="9" t="s">
        <v>40</v>
      </c>
      <c r="D1316" s="9">
        <v>17</v>
      </c>
    </row>
    <row r="1317" spans="1:4" x14ac:dyDescent="0.25">
      <c r="A1317" s="5" t="s">
        <v>117</v>
      </c>
      <c r="B1317" s="4"/>
      <c r="C1317" s="9" t="s">
        <v>42</v>
      </c>
      <c r="D1317" s="9">
        <v>0.01</v>
      </c>
    </row>
    <row r="1318" spans="1:4" x14ac:dyDescent="0.25">
      <c r="A1318" s="5" t="s">
        <v>118</v>
      </c>
      <c r="B1318" s="4"/>
      <c r="C1318" s="9" t="s">
        <v>119</v>
      </c>
      <c r="D1318" s="9">
        <v>30</v>
      </c>
    </row>
    <row r="1319" spans="1:4" x14ac:dyDescent="0.25">
      <c r="A1319" s="5" t="s">
        <v>120</v>
      </c>
      <c r="B1319" s="4"/>
      <c r="C1319" s="9" t="s">
        <v>121</v>
      </c>
      <c r="D1319" s="9">
        <v>0.5</v>
      </c>
    </row>
    <row r="1320" spans="1:4" x14ac:dyDescent="0.25">
      <c r="A1320" s="5" t="s">
        <v>122</v>
      </c>
      <c r="B1320" s="4"/>
      <c r="C1320" s="9" t="s">
        <v>123</v>
      </c>
      <c r="D1320" s="9">
        <v>0.5</v>
      </c>
    </row>
    <row r="1321" spans="1:4" x14ac:dyDescent="0.25">
      <c r="A1321" s="5" t="s">
        <v>124</v>
      </c>
      <c r="B1321" s="4"/>
      <c r="C1321" s="9" t="s">
        <v>75</v>
      </c>
      <c r="D1321" s="9">
        <v>0.4</v>
      </c>
    </row>
    <row r="1322" spans="1:4" x14ac:dyDescent="0.25">
      <c r="A1322" s="5" t="s">
        <v>125</v>
      </c>
      <c r="B1322" s="4"/>
      <c r="C1322" s="9" t="s">
        <v>126</v>
      </c>
      <c r="D1322" s="9">
        <v>9.6</v>
      </c>
    </row>
    <row r="1323" spans="1:4" x14ac:dyDescent="0.25">
      <c r="A1323" s="5" t="s">
        <v>127</v>
      </c>
      <c r="B1323" s="4"/>
      <c r="C1323" s="9" t="s">
        <v>38</v>
      </c>
      <c r="D1323" s="9">
        <v>30000</v>
      </c>
    </row>
    <row r="1324" spans="1:4" x14ac:dyDescent="0.25">
      <c r="A1324" s="5" t="s">
        <v>128</v>
      </c>
      <c r="B1324" s="4"/>
      <c r="C1324" s="9" t="s">
        <v>82</v>
      </c>
      <c r="D1324" s="9">
        <v>0.9</v>
      </c>
    </row>
    <row r="1325" spans="1:4" x14ac:dyDescent="0.25">
      <c r="A1325" s="5" t="s">
        <v>129</v>
      </c>
      <c r="B1325" s="4"/>
      <c r="C1325" s="4"/>
      <c r="D1325" s="53"/>
    </row>
    <row r="1326" spans="1:4" x14ac:dyDescent="0.25">
      <c r="A1326" s="270" t="s">
        <v>130</v>
      </c>
      <c r="B1326" s="270"/>
      <c r="C1326" s="54" t="s">
        <v>131</v>
      </c>
      <c r="D1326" s="55">
        <f>D1305*D1306*D1315*D1311*D1317*D1319*D1308*D1321*D1322*1000000/3600*(1-D1324)</f>
        <v>1.5999999999999996E-4</v>
      </c>
    </row>
    <row r="1327" spans="1:4" x14ac:dyDescent="0.25">
      <c r="A1327" s="270" t="s">
        <v>132</v>
      </c>
      <c r="B1327" s="270"/>
      <c r="C1327" s="54" t="s">
        <v>133</v>
      </c>
      <c r="D1327" s="55">
        <f>D1305*D1306*D1313*D1311*D1317*D1319*D1308*D1321*D1323*(1-D1324)</f>
        <v>1.7999999999999995E-3</v>
      </c>
    </row>
    <row r="1328" spans="1:4" x14ac:dyDescent="0.25">
      <c r="A1328" s="239"/>
      <c r="B1328" s="239"/>
      <c r="C1328" s="54"/>
      <c r="D1328" s="55"/>
    </row>
    <row r="1329" spans="1:4" x14ac:dyDescent="0.25">
      <c r="A1329" s="5" t="s">
        <v>67</v>
      </c>
      <c r="B1329" s="4"/>
      <c r="C1329" s="9" t="s">
        <v>68</v>
      </c>
      <c r="D1329" s="9">
        <v>0.4</v>
      </c>
    </row>
    <row r="1330" spans="1:4" x14ac:dyDescent="0.25">
      <c r="A1330" s="5" t="s">
        <v>47</v>
      </c>
      <c r="B1330" s="4"/>
      <c r="C1330" s="4"/>
      <c r="D1330" s="53"/>
    </row>
    <row r="1331" spans="1:4" x14ac:dyDescent="0.25">
      <c r="A1331" s="5" t="s">
        <v>134</v>
      </c>
      <c r="B1331" s="4"/>
      <c r="C1331" s="56" t="s">
        <v>15</v>
      </c>
      <c r="D1331" s="61">
        <f>D1327*D1329</f>
        <v>7.1999999999999983E-4</v>
      </c>
    </row>
    <row r="1332" spans="1:4" x14ac:dyDescent="0.25">
      <c r="A1332" s="5" t="s">
        <v>135</v>
      </c>
      <c r="B1332" s="4"/>
      <c r="C1332" s="56" t="s">
        <v>136</v>
      </c>
      <c r="D1332" s="58">
        <f>D1326*D1329</f>
        <v>6.3999999999999984E-5</v>
      </c>
    </row>
    <row r="1333" spans="1:4" x14ac:dyDescent="0.25">
      <c r="A1333" s="5"/>
      <c r="B1333" s="4"/>
      <c r="C1333" s="56"/>
      <c r="D1333" s="58"/>
    </row>
    <row r="1334" spans="1:4" ht="15.75" thickBot="1" x14ac:dyDescent="0.3">
      <c r="A1334" s="5" t="s">
        <v>55</v>
      </c>
      <c r="B1334" s="4"/>
      <c r="C1334" s="4"/>
      <c r="D1334" s="4"/>
    </row>
    <row r="1335" spans="1:4" ht="15.75" thickBot="1" x14ac:dyDescent="0.3">
      <c r="A1335" s="20" t="s">
        <v>23</v>
      </c>
      <c r="B1335" s="21" t="s">
        <v>56</v>
      </c>
      <c r="C1335" s="21" t="s">
        <v>25</v>
      </c>
      <c r="D1335" s="21" t="s">
        <v>26</v>
      </c>
    </row>
    <row r="1336" spans="1:4" ht="39" thickBot="1" x14ac:dyDescent="0.3">
      <c r="A1336" s="39">
        <v>2908</v>
      </c>
      <c r="B1336" s="39" t="s">
        <v>57</v>
      </c>
      <c r="C1336" s="62">
        <f>D1332</f>
        <v>6.3999999999999984E-5</v>
      </c>
      <c r="D1336" s="47">
        <f>D1331</f>
        <v>7.1999999999999983E-4</v>
      </c>
    </row>
    <row r="1337" spans="1:4" x14ac:dyDescent="0.25">
      <c r="A1337" s="27"/>
      <c r="B1337" s="27"/>
      <c r="C1337" s="101"/>
      <c r="D1337" s="49"/>
    </row>
    <row r="1338" spans="1:4" ht="15.75" thickBot="1" x14ac:dyDescent="0.3">
      <c r="A1338" s="5" t="s">
        <v>145</v>
      </c>
      <c r="B1338" s="4"/>
      <c r="C1338" s="4"/>
      <c r="D1338" s="4"/>
    </row>
    <row r="1339" spans="1:4" ht="15.75" thickBot="1" x14ac:dyDescent="0.3">
      <c r="A1339" s="20" t="s">
        <v>23</v>
      </c>
      <c r="B1339" s="21" t="s">
        <v>56</v>
      </c>
      <c r="C1339" s="21" t="s">
        <v>25</v>
      </c>
      <c r="D1339" s="21" t="s">
        <v>26</v>
      </c>
    </row>
    <row r="1340" spans="1:4" ht="15.75" thickBot="1" x14ac:dyDescent="0.3">
      <c r="A1340" s="41">
        <v>2907</v>
      </c>
      <c r="B1340" s="42" t="s">
        <v>64</v>
      </c>
      <c r="C1340" s="63">
        <f>C1108</f>
        <v>0.91883333333333328</v>
      </c>
      <c r="D1340" s="63">
        <f>D1108</f>
        <v>0.22979399999999997</v>
      </c>
    </row>
    <row r="1341" spans="1:4" ht="39" thickBot="1" x14ac:dyDescent="0.3">
      <c r="A1341" s="36">
        <v>2908</v>
      </c>
      <c r="B1341" s="37" t="s">
        <v>57</v>
      </c>
      <c r="C1341" s="64">
        <f>C1146+C1184+C1222+C1260+C1298+C1336</f>
        <v>4.0426133333333322E-2</v>
      </c>
      <c r="D1341" s="64">
        <f>D1146+D1184+D1222+D1260+D1298+D1336</f>
        <v>0.13247135999999998</v>
      </c>
    </row>
    <row r="1342" spans="1:4" ht="26.25" thickBot="1" x14ac:dyDescent="0.3">
      <c r="A1342" s="39">
        <v>2909</v>
      </c>
      <c r="B1342" s="39" t="s">
        <v>65</v>
      </c>
      <c r="C1342" s="65">
        <f>C1032+C1070</f>
        <v>0.42506666666666659</v>
      </c>
      <c r="D1342" s="65">
        <f>D1032+D1070</f>
        <v>0.86970751999999985</v>
      </c>
    </row>
    <row r="1344" spans="1:4" ht="15.75" thickBot="1" x14ac:dyDescent="0.3">
      <c r="A1344" s="5" t="s">
        <v>167</v>
      </c>
      <c r="B1344" s="4"/>
      <c r="C1344" s="4"/>
      <c r="D1344" s="4"/>
    </row>
    <row r="1345" spans="1:4" ht="15.75" thickBot="1" x14ac:dyDescent="0.3">
      <c r="A1345" s="20" t="s">
        <v>23</v>
      </c>
      <c r="B1345" s="21" t="s">
        <v>56</v>
      </c>
      <c r="C1345" s="21" t="s">
        <v>25</v>
      </c>
      <c r="D1345" s="21" t="s">
        <v>26</v>
      </c>
    </row>
    <row r="1346" spans="1:4" ht="15.75" thickBot="1" x14ac:dyDescent="0.3">
      <c r="A1346" s="41">
        <v>2907</v>
      </c>
      <c r="B1346" s="42" t="s">
        <v>64</v>
      </c>
      <c r="C1346" s="63">
        <f t="shared" ref="C1346:D1348" si="1">C992+C1340</f>
        <v>0.9937853333333333</v>
      </c>
      <c r="D1346" s="63">
        <f t="shared" si="1"/>
        <v>0.34101677184000001</v>
      </c>
    </row>
    <row r="1347" spans="1:4" ht="39" thickBot="1" x14ac:dyDescent="0.3">
      <c r="A1347" s="36">
        <v>2908</v>
      </c>
      <c r="B1347" s="37" t="s">
        <v>57</v>
      </c>
      <c r="C1347" s="64">
        <f t="shared" si="1"/>
        <v>0.2667811733333334</v>
      </c>
      <c r="D1347" s="64">
        <f t="shared" si="1"/>
        <v>5.1652936909440026</v>
      </c>
    </row>
    <row r="1348" spans="1:4" ht="26.25" thickBot="1" x14ac:dyDescent="0.3">
      <c r="A1348" s="39">
        <v>2909</v>
      </c>
      <c r="B1348" s="39" t="s">
        <v>65</v>
      </c>
      <c r="C1348" s="65">
        <f t="shared" si="1"/>
        <v>0.50001866666666661</v>
      </c>
      <c r="D1348" s="65">
        <f t="shared" si="1"/>
        <v>1.6593298380800001</v>
      </c>
    </row>
    <row r="1350" spans="1:4" x14ac:dyDescent="0.25">
      <c r="A1350" s="30" t="s">
        <v>151</v>
      </c>
      <c r="B1350" s="4"/>
      <c r="C1350" s="4"/>
      <c r="D1350" s="4"/>
    </row>
    <row r="1351" spans="1:4" x14ac:dyDescent="0.25">
      <c r="A1351" s="30" t="s">
        <v>152</v>
      </c>
      <c r="B1351" s="4"/>
      <c r="C1351" s="4"/>
      <c r="D1351" s="4"/>
    </row>
    <row r="1352" spans="1:4" x14ac:dyDescent="0.25">
      <c r="A1352" s="5" t="s">
        <v>28</v>
      </c>
      <c r="B1352" s="4"/>
      <c r="C1352" s="4"/>
      <c r="D1352" s="4"/>
    </row>
    <row r="1353" spans="1:4" x14ac:dyDescent="0.25">
      <c r="A1353" s="275" t="s">
        <v>147</v>
      </c>
      <c r="B1353" s="275"/>
      <c r="C1353" s="275"/>
      <c r="D1353" s="275"/>
    </row>
    <row r="1354" spans="1:4" x14ac:dyDescent="0.25">
      <c r="A1354" s="5" t="s">
        <v>30</v>
      </c>
      <c r="B1354" s="4"/>
      <c r="C1354" s="4"/>
      <c r="D1354" s="4"/>
    </row>
    <row r="1355" spans="1:4" x14ac:dyDescent="0.25">
      <c r="A1355" s="5"/>
      <c r="B1355" s="4"/>
      <c r="C1355" s="4"/>
      <c r="D1355" s="4"/>
    </row>
    <row r="1356" spans="1:4" x14ac:dyDescent="0.25">
      <c r="A1356" s="5" t="s">
        <v>67</v>
      </c>
      <c r="B1356" s="4"/>
      <c r="C1356" s="9" t="s">
        <v>68</v>
      </c>
      <c r="D1356" s="9">
        <v>0.4</v>
      </c>
    </row>
    <row r="1357" spans="1:4" x14ac:dyDescent="0.25">
      <c r="A1357" s="44"/>
      <c r="B1357" s="4"/>
      <c r="C1357" s="4"/>
      <c r="D1357" s="4"/>
    </row>
    <row r="1358" spans="1:4" x14ac:dyDescent="0.25">
      <c r="A1358" s="5" t="s">
        <v>148</v>
      </c>
      <c r="B1358" s="4"/>
      <c r="C1358" s="4"/>
      <c r="D1358" s="4"/>
    </row>
    <row r="1359" spans="1:4" x14ac:dyDescent="0.25">
      <c r="A1359" s="5" t="s">
        <v>99</v>
      </c>
      <c r="B1359" s="4"/>
      <c r="C1359" s="4"/>
      <c r="D1359" s="4"/>
    </row>
    <row r="1360" spans="1:4" x14ac:dyDescent="0.25">
      <c r="A1360" s="5" t="s">
        <v>155</v>
      </c>
      <c r="B1360" s="4"/>
      <c r="C1360" s="4"/>
      <c r="D1360" s="4"/>
    </row>
    <row r="1361" spans="1:4" x14ac:dyDescent="0.25">
      <c r="A1361" s="5" t="s">
        <v>100</v>
      </c>
      <c r="B1361" s="4"/>
      <c r="C1361" s="9" t="s">
        <v>101</v>
      </c>
      <c r="D1361" s="9">
        <v>0.04</v>
      </c>
    </row>
    <row r="1362" spans="1:4" x14ac:dyDescent="0.25">
      <c r="A1362" s="5" t="s">
        <v>102</v>
      </c>
      <c r="B1362" s="4"/>
      <c r="C1362" s="9" t="s">
        <v>103</v>
      </c>
      <c r="D1362" s="9">
        <v>0.02</v>
      </c>
    </row>
    <row r="1363" spans="1:4" ht="31.5" customHeight="1" x14ac:dyDescent="0.25">
      <c r="A1363" s="271" t="s">
        <v>62</v>
      </c>
      <c r="B1363" s="271"/>
      <c r="C1363" s="271"/>
      <c r="D1363" s="4"/>
    </row>
    <row r="1364" spans="1:4" x14ac:dyDescent="0.25">
      <c r="A1364" s="5" t="s">
        <v>104</v>
      </c>
      <c r="B1364" s="4"/>
      <c r="C1364" s="9" t="s">
        <v>105</v>
      </c>
      <c r="D1364" s="9">
        <v>1</v>
      </c>
    </row>
    <row r="1365" spans="1:4" x14ac:dyDescent="0.25">
      <c r="A1365" s="5" t="s">
        <v>149</v>
      </c>
      <c r="B1365" s="4"/>
      <c r="C1365" s="4"/>
      <c r="D1365" s="4"/>
    </row>
    <row r="1366" spans="1:4" x14ac:dyDescent="0.25">
      <c r="A1366" s="5" t="s">
        <v>156</v>
      </c>
      <c r="B1366" s="4"/>
      <c r="C1366" s="4"/>
      <c r="D1366" s="4"/>
    </row>
    <row r="1367" spans="1:4" x14ac:dyDescent="0.25">
      <c r="A1367" s="5" t="s">
        <v>107</v>
      </c>
      <c r="B1367" s="4"/>
      <c r="C1367" s="9" t="s">
        <v>108</v>
      </c>
      <c r="D1367" s="9">
        <v>0.01</v>
      </c>
    </row>
    <row r="1368" spans="1:4" x14ac:dyDescent="0.25">
      <c r="A1368" s="5" t="s">
        <v>109</v>
      </c>
      <c r="B1368" s="4"/>
      <c r="C1368" s="9" t="s">
        <v>110</v>
      </c>
      <c r="D1368" s="9">
        <v>1</v>
      </c>
    </row>
    <row r="1369" spans="1:4" x14ac:dyDescent="0.25">
      <c r="A1369" s="5" t="s">
        <v>111</v>
      </c>
      <c r="B1369" s="4"/>
      <c r="C1369" s="9" t="s">
        <v>112</v>
      </c>
      <c r="D1369" s="9">
        <v>1</v>
      </c>
    </row>
    <row r="1370" spans="1:4" x14ac:dyDescent="0.25">
      <c r="A1370" s="5" t="s">
        <v>113</v>
      </c>
      <c r="B1370" s="4"/>
      <c r="C1370" s="9" t="s">
        <v>114</v>
      </c>
      <c r="D1370" s="9">
        <v>2</v>
      </c>
    </row>
    <row r="1371" spans="1:4" x14ac:dyDescent="0.25">
      <c r="A1371" s="5" t="s">
        <v>115</v>
      </c>
      <c r="B1371" s="4"/>
      <c r="C1371" s="9" t="s">
        <v>116</v>
      </c>
      <c r="D1371" s="9">
        <v>1</v>
      </c>
    </row>
    <row r="1372" spans="1:4" x14ac:dyDescent="0.25">
      <c r="A1372" s="5" t="s">
        <v>80</v>
      </c>
      <c r="B1372" s="4"/>
      <c r="C1372" s="9" t="s">
        <v>40</v>
      </c>
      <c r="D1372" s="9">
        <v>0</v>
      </c>
    </row>
    <row r="1373" spans="1:4" x14ac:dyDescent="0.25">
      <c r="A1373" s="5" t="s">
        <v>117</v>
      </c>
      <c r="B1373" s="4"/>
      <c r="C1373" s="9" t="s">
        <v>42</v>
      </c>
      <c r="D1373" s="9">
        <v>1</v>
      </c>
    </row>
    <row r="1374" spans="1:4" x14ac:dyDescent="0.25">
      <c r="A1374" s="5" t="s">
        <v>118</v>
      </c>
      <c r="B1374" s="4"/>
      <c r="C1374" s="9" t="s">
        <v>119</v>
      </c>
      <c r="D1374" s="9">
        <v>2</v>
      </c>
    </row>
    <row r="1375" spans="1:4" x14ac:dyDescent="0.25">
      <c r="A1375" s="5" t="s">
        <v>120</v>
      </c>
      <c r="B1375" s="4"/>
      <c r="C1375" s="9" t="s">
        <v>121</v>
      </c>
      <c r="D1375" s="9">
        <v>0.8</v>
      </c>
    </row>
    <row r="1376" spans="1:4" x14ac:dyDescent="0.25">
      <c r="A1376" s="5" t="s">
        <v>122</v>
      </c>
      <c r="B1376" s="4"/>
      <c r="C1376" s="9" t="s">
        <v>123</v>
      </c>
      <c r="D1376" s="9">
        <v>5</v>
      </c>
    </row>
    <row r="1377" spans="1:4" x14ac:dyDescent="0.25">
      <c r="A1377" s="5" t="s">
        <v>124</v>
      </c>
      <c r="B1377" s="4"/>
      <c r="C1377" s="9" t="s">
        <v>75</v>
      </c>
      <c r="D1377" s="9">
        <v>1.5</v>
      </c>
    </row>
    <row r="1378" spans="1:4" x14ac:dyDescent="0.25">
      <c r="A1378" s="5" t="s">
        <v>125</v>
      </c>
      <c r="B1378" s="4"/>
      <c r="C1378" s="9" t="s">
        <v>126</v>
      </c>
      <c r="D1378" s="13">
        <f>C24-C28</f>
        <v>187.98184463914086</v>
      </c>
    </row>
    <row r="1379" spans="1:4" x14ac:dyDescent="0.25">
      <c r="A1379" s="5" t="s">
        <v>127</v>
      </c>
      <c r="B1379" s="4"/>
      <c r="C1379" s="9" t="s">
        <v>38</v>
      </c>
      <c r="D1379" s="15">
        <f>D24-D28</f>
        <v>5928.1954525399469</v>
      </c>
    </row>
    <row r="1380" spans="1:4" x14ac:dyDescent="0.25">
      <c r="A1380" s="5" t="s">
        <v>128</v>
      </c>
      <c r="B1380" s="4"/>
      <c r="C1380" s="9" t="s">
        <v>82</v>
      </c>
      <c r="D1380" s="9">
        <v>0</v>
      </c>
    </row>
    <row r="1381" spans="1:4" x14ac:dyDescent="0.25">
      <c r="A1381" s="5" t="s">
        <v>150</v>
      </c>
      <c r="B1381" s="4"/>
      <c r="C1381" s="4"/>
      <c r="D1381" s="4"/>
    </row>
    <row r="1382" spans="1:4" x14ac:dyDescent="0.25">
      <c r="A1382" s="270" t="s">
        <v>130</v>
      </c>
      <c r="B1382" s="270"/>
      <c r="C1382" s="54" t="s">
        <v>131</v>
      </c>
      <c r="D1382" s="67">
        <f>D1361*D1362*D1371*D1367*D1373*D1375*D1364*D1377*D1378*1000000/3600*(1-D1380)</f>
        <v>0.50128491903770911</v>
      </c>
    </row>
    <row r="1383" spans="1:4" x14ac:dyDescent="0.25">
      <c r="A1383" s="270" t="s">
        <v>132</v>
      </c>
      <c r="B1383" s="270"/>
      <c r="C1383" s="54" t="s">
        <v>133</v>
      </c>
      <c r="D1383" s="67">
        <f>D1361*D1362*D1369*D1367*D1373*D1375*D1364*D1377*D1379*(1-D1380)</f>
        <v>5.6910676344383508E-2</v>
      </c>
    </row>
    <row r="1385" spans="1:4" x14ac:dyDescent="0.25">
      <c r="A1385" s="5" t="s">
        <v>47</v>
      </c>
      <c r="B1385" s="4"/>
      <c r="C1385" s="4"/>
      <c r="D1385" s="4"/>
    </row>
    <row r="1386" spans="1:4" x14ac:dyDescent="0.25">
      <c r="A1386" s="5" t="s">
        <v>134</v>
      </c>
      <c r="B1386" s="4"/>
      <c r="C1386" s="56" t="s">
        <v>15</v>
      </c>
      <c r="D1386" s="68">
        <f>D1356*D1383</f>
        <v>2.2764270537753404E-2</v>
      </c>
    </row>
    <row r="1387" spans="1:4" x14ac:dyDescent="0.25">
      <c r="A1387" s="5" t="s">
        <v>135</v>
      </c>
      <c r="B1387" s="4"/>
      <c r="C1387" s="56" t="s">
        <v>136</v>
      </c>
      <c r="D1387" s="58">
        <f>D1356*D1382</f>
        <v>0.20051396761508367</v>
      </c>
    </row>
    <row r="1388" spans="1:4" x14ac:dyDescent="0.25">
      <c r="A1388" s="44"/>
      <c r="B1388" s="4"/>
      <c r="C1388" s="4"/>
      <c r="D1388" s="4"/>
    </row>
    <row r="1389" spans="1:4" ht="15.75" thickBot="1" x14ac:dyDescent="0.3">
      <c r="A1389" s="5" t="s">
        <v>55</v>
      </c>
      <c r="B1389" s="4"/>
      <c r="C1389" s="4"/>
      <c r="D1389" s="4"/>
    </row>
    <row r="1390" spans="1:4" ht="15.75" thickBot="1" x14ac:dyDescent="0.3">
      <c r="A1390" s="20" t="s">
        <v>23</v>
      </c>
      <c r="B1390" s="21" t="s">
        <v>56</v>
      </c>
      <c r="C1390" s="21" t="s">
        <v>25</v>
      </c>
      <c r="D1390" s="21" t="s">
        <v>26</v>
      </c>
    </row>
    <row r="1391" spans="1:4" ht="26.25" thickBot="1" x14ac:dyDescent="0.3">
      <c r="A1391" s="22">
        <v>2909</v>
      </c>
      <c r="B1391" s="39" t="s">
        <v>65</v>
      </c>
      <c r="C1391" s="62">
        <f>D1387</f>
        <v>0.20051396761508367</v>
      </c>
      <c r="D1391" s="69">
        <f>D1386</f>
        <v>2.2764270537753404E-2</v>
      </c>
    </row>
    <row r="1393" spans="1:4" x14ac:dyDescent="0.25">
      <c r="A1393" s="27"/>
      <c r="B1393" s="27"/>
      <c r="C1393" s="113"/>
      <c r="D1393" s="114"/>
    </row>
    <row r="1394" spans="1:4" ht="15.75" thickBot="1" x14ac:dyDescent="0.3">
      <c r="A1394" s="88" t="s">
        <v>201</v>
      </c>
      <c r="B1394" s="4"/>
      <c r="C1394" s="4"/>
      <c r="D1394" s="4"/>
    </row>
    <row r="1395" spans="1:4" ht="15.75" thickBot="1" x14ac:dyDescent="0.3">
      <c r="A1395" s="20" t="s">
        <v>23</v>
      </c>
      <c r="B1395" s="20" t="s">
        <v>24</v>
      </c>
      <c r="C1395" s="20" t="s">
        <v>25</v>
      </c>
      <c r="D1395" s="20" t="s">
        <v>26</v>
      </c>
    </row>
    <row r="1396" spans="1:4" ht="15.75" thickBot="1" x14ac:dyDescent="0.3">
      <c r="A1396" s="41">
        <v>2907</v>
      </c>
      <c r="B1396" s="42" t="s">
        <v>64</v>
      </c>
      <c r="C1396" s="91">
        <f>C762+C1346</f>
        <v>4.1007984000000004</v>
      </c>
      <c r="D1396" s="91">
        <f>D762+D1346</f>
        <v>2.6494751009280009</v>
      </c>
    </row>
    <row r="1397" spans="1:4" ht="39" thickBot="1" x14ac:dyDescent="0.3">
      <c r="A1397" s="36">
        <v>2908</v>
      </c>
      <c r="B1397" s="37" t="s">
        <v>57</v>
      </c>
      <c r="C1397" s="51">
        <f>C28+C763+C1347</f>
        <v>10.736919614666666</v>
      </c>
      <c r="D1397" s="51">
        <f>D28+D763+D1347</f>
        <v>311.52706450389115</v>
      </c>
    </row>
    <row r="1398" spans="1:4" ht="26.25" thickBot="1" x14ac:dyDescent="0.3">
      <c r="A1398" s="39">
        <v>2909</v>
      </c>
      <c r="B1398" s="39" t="s">
        <v>65</v>
      </c>
      <c r="C1398" s="90">
        <f>C764+C1348+C1391</f>
        <v>2.9463008120595289</v>
      </c>
      <c r="D1398" s="90">
        <f>D764+D1348+D1391</f>
        <v>11.139826723273755</v>
      </c>
    </row>
    <row r="1399" spans="1:4" x14ac:dyDescent="0.25">
      <c r="C1399" s="115">
        <f>SUM(C1396:C1398)</f>
        <v>17.784018826726196</v>
      </c>
      <c r="D1399" s="115">
        <f>SUM(D1396:D1398)</f>
        <v>325.3163663280929</v>
      </c>
    </row>
  </sheetData>
  <mergeCells count="143">
    <mergeCell ref="A1353:D1353"/>
    <mergeCell ref="A1363:C1363"/>
    <mergeCell ref="A1382:B1382"/>
    <mergeCell ref="A1383:B1383"/>
    <mergeCell ref="A385:C385"/>
    <mergeCell ref="A386:B386"/>
    <mergeCell ref="A490:B490"/>
    <mergeCell ref="A427:C427"/>
    <mergeCell ref="A428:B428"/>
    <mergeCell ref="A387:B387"/>
    <mergeCell ref="A403:C403"/>
    <mergeCell ref="A470:C470"/>
    <mergeCell ref="A471:B471"/>
    <mergeCell ref="A472:B472"/>
    <mergeCell ref="A429:B429"/>
    <mergeCell ref="A445:C445"/>
    <mergeCell ref="A446:B446"/>
    <mergeCell ref="A447:B447"/>
    <mergeCell ref="A790:B790"/>
    <mergeCell ref="A839:B839"/>
    <mergeCell ref="A514:B514"/>
    <mergeCell ref="A515:B515"/>
    <mergeCell ref="A531:C531"/>
    <mergeCell ref="A532:B532"/>
    <mergeCell ref="A18:B18"/>
    <mergeCell ref="A366:D366"/>
    <mergeCell ref="A38:C38"/>
    <mergeCell ref="A57:B57"/>
    <mergeCell ref="A58:B58"/>
    <mergeCell ref="A74:C74"/>
    <mergeCell ref="A93:B93"/>
    <mergeCell ref="A94:B94"/>
    <mergeCell ref="A110:C110"/>
    <mergeCell ref="A129:B129"/>
    <mergeCell ref="A130:B130"/>
    <mergeCell ref="A146:B146"/>
    <mergeCell ref="A165:B165"/>
    <mergeCell ref="A326:B326"/>
    <mergeCell ref="A345:B345"/>
    <mergeCell ref="A346:B346"/>
    <mergeCell ref="A166:B166"/>
    <mergeCell ref="A182:B182"/>
    <mergeCell ref="A201:B201"/>
    <mergeCell ref="A202:B202"/>
    <mergeCell ref="A218:B218"/>
    <mergeCell ref="A237:B237"/>
    <mergeCell ref="A533:B533"/>
    <mergeCell ref="A488:C488"/>
    <mergeCell ref="A489:B489"/>
    <mergeCell ref="A513:C513"/>
    <mergeCell ref="A11:B11"/>
    <mergeCell ref="A1117:B1117"/>
    <mergeCell ref="A1136:B1136"/>
    <mergeCell ref="A1137:B1137"/>
    <mergeCell ref="A1003:C1003"/>
    <mergeCell ref="A1022:B1022"/>
    <mergeCell ref="A1023:B1023"/>
    <mergeCell ref="A1079:C1079"/>
    <mergeCell ref="A1098:B1098"/>
    <mergeCell ref="A1099:B1099"/>
    <mergeCell ref="A1041:C1041"/>
    <mergeCell ref="A1060:B1060"/>
    <mergeCell ref="A1061:B1061"/>
    <mergeCell ref="A862:C862"/>
    <mergeCell ref="A863:B863"/>
    <mergeCell ref="A864:B864"/>
    <mergeCell ref="A840:B840"/>
    <mergeCell ref="A815:B815"/>
    <mergeCell ref="A838:C838"/>
    <mergeCell ref="A813:C813"/>
    <mergeCell ref="A814:B814"/>
    <mergeCell ref="A769:D769"/>
    <mergeCell ref="A788:C788"/>
    <mergeCell ref="A789:B789"/>
    <mergeCell ref="A238:B238"/>
    <mergeCell ref="A254:B254"/>
    <mergeCell ref="A273:B273"/>
    <mergeCell ref="A274:B274"/>
    <mergeCell ref="A290:B290"/>
    <mergeCell ref="A574:C574"/>
    <mergeCell ref="A575:B575"/>
    <mergeCell ref="A576:B576"/>
    <mergeCell ref="A599:C599"/>
    <mergeCell ref="A600:B600"/>
    <mergeCell ref="A309:B309"/>
    <mergeCell ref="A310:B310"/>
    <mergeCell ref="A556:C556"/>
    <mergeCell ref="A557:B557"/>
    <mergeCell ref="A558:B558"/>
    <mergeCell ref="A404:B404"/>
    <mergeCell ref="A405:B405"/>
    <mergeCell ref="A643:B643"/>
    <mergeCell ref="A644:B644"/>
    <mergeCell ref="A660:C660"/>
    <mergeCell ref="A661:B661"/>
    <mergeCell ref="A662:B662"/>
    <mergeCell ref="A601:B601"/>
    <mergeCell ref="A617:C617"/>
    <mergeCell ref="A618:B618"/>
    <mergeCell ref="A619:B619"/>
    <mergeCell ref="A642:C642"/>
    <mergeCell ref="A747:B747"/>
    <mergeCell ref="A748:B748"/>
    <mergeCell ref="A705:B705"/>
    <mergeCell ref="A728:C728"/>
    <mergeCell ref="A729:B729"/>
    <mergeCell ref="A730:B730"/>
    <mergeCell ref="A746:C746"/>
    <mergeCell ref="A685:C685"/>
    <mergeCell ref="A686:B686"/>
    <mergeCell ref="A687:B687"/>
    <mergeCell ref="A703:C703"/>
    <mergeCell ref="A704:B704"/>
    <mergeCell ref="A912:B912"/>
    <mergeCell ref="A934:C934"/>
    <mergeCell ref="A935:B935"/>
    <mergeCell ref="A936:B936"/>
    <mergeCell ref="A958:C958"/>
    <mergeCell ref="A886:C886"/>
    <mergeCell ref="A887:B887"/>
    <mergeCell ref="A888:B888"/>
    <mergeCell ref="A910:C910"/>
    <mergeCell ref="A911:B911"/>
    <mergeCell ref="A1155:B1155"/>
    <mergeCell ref="A1174:B1174"/>
    <mergeCell ref="A1175:B1175"/>
    <mergeCell ref="A1193:B1193"/>
    <mergeCell ref="A1212:B1212"/>
    <mergeCell ref="A959:B959"/>
    <mergeCell ref="A960:B960"/>
    <mergeCell ref="A982:C982"/>
    <mergeCell ref="A983:B983"/>
    <mergeCell ref="A984:B984"/>
    <mergeCell ref="A1288:B1288"/>
    <mergeCell ref="A1289:B1289"/>
    <mergeCell ref="A1307:B1307"/>
    <mergeCell ref="A1326:B1326"/>
    <mergeCell ref="A1327:B1327"/>
    <mergeCell ref="A1213:B1213"/>
    <mergeCell ref="A1231:B1231"/>
    <mergeCell ref="A1250:B1250"/>
    <mergeCell ref="A1251:B1251"/>
    <mergeCell ref="A1269:B1269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opLeftCell="A4" workbookViewId="0">
      <selection activeCell="D19" sqref="D19"/>
    </sheetView>
  </sheetViews>
  <sheetFormatPr defaultRowHeight="15" x14ac:dyDescent="0.25"/>
  <cols>
    <col min="2" max="2" width="62.42578125" customWidth="1"/>
    <col min="3" max="3" width="11.140625" customWidth="1"/>
    <col min="4" max="4" width="13.85546875" customWidth="1"/>
  </cols>
  <sheetData>
    <row r="1" spans="1:4" ht="15.75" x14ac:dyDescent="0.25">
      <c r="A1" s="3" t="s">
        <v>157</v>
      </c>
      <c r="B1" s="3"/>
    </row>
    <row r="2" spans="1:4" x14ac:dyDescent="0.25">
      <c r="A2" s="30" t="s">
        <v>569</v>
      </c>
      <c r="B2" s="30"/>
      <c r="C2" s="30"/>
      <c r="D2" s="30"/>
    </row>
    <row r="3" spans="1:4" x14ac:dyDescent="0.25">
      <c r="A3" s="30" t="s">
        <v>160</v>
      </c>
      <c r="B3" s="30"/>
      <c r="C3" s="30"/>
      <c r="D3" s="30"/>
    </row>
    <row r="4" spans="1:4" x14ac:dyDescent="0.25">
      <c r="A4" s="4" t="s">
        <v>0</v>
      </c>
      <c r="B4" s="4"/>
      <c r="C4" s="4"/>
      <c r="D4" s="4"/>
    </row>
    <row r="5" spans="1:4" x14ac:dyDescent="0.25">
      <c r="A5" s="4" t="s">
        <v>1</v>
      </c>
      <c r="B5" s="4"/>
      <c r="C5" s="4"/>
      <c r="D5" s="4"/>
    </row>
    <row r="6" spans="1:4" x14ac:dyDescent="0.25">
      <c r="A6" s="5" t="s">
        <v>2</v>
      </c>
      <c r="B6" s="4"/>
      <c r="C6" s="4"/>
      <c r="D6" s="4"/>
    </row>
    <row r="7" spans="1:4" x14ac:dyDescent="0.25">
      <c r="A7" s="4" t="s">
        <v>3</v>
      </c>
      <c r="B7" s="4"/>
      <c r="C7" s="6"/>
      <c r="D7" s="4"/>
    </row>
    <row r="8" spans="1:4" x14ac:dyDescent="0.25">
      <c r="A8" s="4"/>
      <c r="B8" s="4"/>
      <c r="C8" s="6"/>
      <c r="D8" s="4"/>
    </row>
    <row r="9" spans="1:4" x14ac:dyDescent="0.25">
      <c r="A9" s="4" t="s">
        <v>4</v>
      </c>
      <c r="B9" s="4"/>
      <c r="C9" s="7" t="s">
        <v>5</v>
      </c>
      <c r="D9" s="8">
        <v>8760</v>
      </c>
    </row>
    <row r="10" spans="1:4" x14ac:dyDescent="0.25">
      <c r="A10" s="4"/>
      <c r="B10" s="4"/>
      <c r="C10" s="9"/>
      <c r="D10" s="9"/>
    </row>
    <row r="11" spans="1:4" ht="59.25" customHeight="1" x14ac:dyDescent="0.25">
      <c r="A11" s="273" t="s">
        <v>43</v>
      </c>
      <c r="B11" s="273"/>
      <c r="C11" s="9"/>
      <c r="D11" s="11"/>
    </row>
    <row r="12" spans="1:4" ht="15.75" x14ac:dyDescent="0.25">
      <c r="A12" s="4" t="s">
        <v>6</v>
      </c>
      <c r="B12" s="4"/>
      <c r="C12" s="2" t="s">
        <v>7</v>
      </c>
      <c r="D12" s="11">
        <v>7.9</v>
      </c>
    </row>
    <row r="13" spans="1:4" x14ac:dyDescent="0.25">
      <c r="A13" s="4" t="s">
        <v>8</v>
      </c>
      <c r="B13" s="4"/>
      <c r="C13" s="9" t="s">
        <v>9</v>
      </c>
      <c r="D13" s="12">
        <v>1.5404</v>
      </c>
    </row>
    <row r="14" spans="1:4" ht="16.5" x14ac:dyDescent="0.25">
      <c r="A14" s="4" t="s">
        <v>66</v>
      </c>
      <c r="B14" s="4"/>
      <c r="C14" s="9" t="s">
        <v>10</v>
      </c>
      <c r="D14" s="12">
        <v>166.6</v>
      </c>
    </row>
    <row r="15" spans="1:4" x14ac:dyDescent="0.25">
      <c r="A15" s="4" t="s">
        <v>11</v>
      </c>
      <c r="B15" s="4"/>
      <c r="C15" s="9" t="s">
        <v>158</v>
      </c>
      <c r="D15" s="13" t="s">
        <v>159</v>
      </c>
    </row>
    <row r="16" spans="1:4" x14ac:dyDescent="0.25">
      <c r="A16" s="14" t="s">
        <v>12</v>
      </c>
      <c r="B16" s="4"/>
      <c r="C16" s="9" t="s">
        <v>13</v>
      </c>
      <c r="D16" s="13">
        <f>D19/(1-(D18/100))</f>
        <v>32.078829999999968</v>
      </c>
    </row>
    <row r="17" spans="1:5" x14ac:dyDescent="0.25">
      <c r="A17" s="14" t="s">
        <v>164</v>
      </c>
      <c r="B17" s="4"/>
      <c r="C17" s="9" t="s">
        <v>15</v>
      </c>
      <c r="D17" s="15">
        <f>D16*D9*3600/1000000</f>
        <v>1011.6379828799991</v>
      </c>
    </row>
    <row r="18" spans="1:5" x14ac:dyDescent="0.25">
      <c r="A18" s="274" t="s">
        <v>16</v>
      </c>
      <c r="B18" s="274"/>
      <c r="C18" s="16" t="s">
        <v>17</v>
      </c>
      <c r="D18" s="17">
        <v>99.2</v>
      </c>
    </row>
    <row r="19" spans="1:5" x14ac:dyDescent="0.25">
      <c r="A19" s="14" t="s">
        <v>18</v>
      </c>
      <c r="B19" s="4"/>
      <c r="C19" s="9" t="s">
        <v>19</v>
      </c>
      <c r="D19" s="18">
        <f>D14*D13/1000</f>
        <v>0.25663063999999997</v>
      </c>
    </row>
    <row r="20" spans="1:5" x14ac:dyDescent="0.25">
      <c r="A20" s="14" t="s">
        <v>20</v>
      </c>
      <c r="B20" s="4"/>
      <c r="C20" s="9" t="s">
        <v>21</v>
      </c>
      <c r="D20" s="15">
        <f>D19*D9*3600/1000000</f>
        <v>8.0931038630399996</v>
      </c>
    </row>
    <row r="21" spans="1:5" x14ac:dyDescent="0.25">
      <c r="A21" s="4"/>
      <c r="B21" s="4"/>
      <c r="C21" s="4"/>
      <c r="D21" s="43"/>
    </row>
    <row r="22" spans="1:5" ht="15.75" thickBot="1" x14ac:dyDescent="0.3">
      <c r="A22" s="5" t="s">
        <v>22</v>
      </c>
      <c r="B22" s="4"/>
      <c r="C22" s="4"/>
      <c r="D22" s="4"/>
    </row>
    <row r="23" spans="1:5" ht="22.5" customHeight="1" thickBot="1" x14ac:dyDescent="0.3">
      <c r="A23" s="20" t="s">
        <v>23</v>
      </c>
      <c r="B23" s="21" t="s">
        <v>24</v>
      </c>
      <c r="C23" s="21" t="s">
        <v>25</v>
      </c>
      <c r="D23" s="21" t="s">
        <v>26</v>
      </c>
    </row>
    <row r="24" spans="1:5" ht="54.75" customHeight="1" thickBot="1" x14ac:dyDescent="0.3">
      <c r="A24" s="39">
        <v>2908</v>
      </c>
      <c r="B24" s="39" t="s">
        <v>57</v>
      </c>
      <c r="C24" s="24">
        <f>D16</f>
        <v>32.078829999999968</v>
      </c>
      <c r="D24" s="25">
        <f>D17</f>
        <v>1011.6379828799991</v>
      </c>
    </row>
    <row r="25" spans="1:5" x14ac:dyDescent="0.25">
      <c r="A25" s="4"/>
      <c r="B25" s="4"/>
      <c r="C25" s="4"/>
      <c r="D25" s="4"/>
    </row>
    <row r="26" spans="1:5" ht="15.75" thickBot="1" x14ac:dyDescent="0.3">
      <c r="A26" s="5" t="s">
        <v>27</v>
      </c>
      <c r="B26" s="4"/>
      <c r="C26" s="4"/>
      <c r="D26" s="4"/>
    </row>
    <row r="27" spans="1:5" ht="22.5" customHeight="1" thickBot="1" x14ac:dyDescent="0.3">
      <c r="A27" s="20" t="s">
        <v>23</v>
      </c>
      <c r="B27" s="21" t="s">
        <v>24</v>
      </c>
      <c r="C27" s="21" t="s">
        <v>25</v>
      </c>
      <c r="D27" s="21" t="s">
        <v>26</v>
      </c>
    </row>
    <row r="28" spans="1:5" ht="57.75" customHeight="1" thickBot="1" x14ac:dyDescent="0.3">
      <c r="A28" s="39">
        <v>2908</v>
      </c>
      <c r="B28" s="39" t="s">
        <v>57</v>
      </c>
      <c r="C28" s="24">
        <f>D19</f>
        <v>0.25663063999999997</v>
      </c>
      <c r="D28" s="26">
        <f>D20</f>
        <v>8.0931038630399996</v>
      </c>
    </row>
    <row r="29" spans="1:5" ht="20.25" customHeight="1" x14ac:dyDescent="0.25">
      <c r="A29" s="27"/>
      <c r="B29" s="27"/>
      <c r="C29" s="28"/>
      <c r="D29" s="29"/>
    </row>
    <row r="30" spans="1:5" x14ac:dyDescent="0.25">
      <c r="A30" s="247" t="s">
        <v>650</v>
      </c>
      <c r="B30" s="248"/>
      <c r="C30" s="248"/>
      <c r="D30" s="248"/>
      <c r="E30" s="33"/>
    </row>
    <row r="31" spans="1:5" x14ac:dyDescent="0.25">
      <c r="A31" s="247" t="s">
        <v>651</v>
      </c>
      <c r="B31" s="248"/>
      <c r="C31" s="248"/>
      <c r="D31" s="248"/>
      <c r="E31" s="33"/>
    </row>
    <row r="32" spans="1:5" x14ac:dyDescent="0.25">
      <c r="A32" s="5" t="s">
        <v>28</v>
      </c>
      <c r="B32" s="4"/>
      <c r="C32" s="4"/>
      <c r="D32" s="4"/>
      <c r="E32" s="33"/>
    </row>
    <row r="33" spans="1:5" x14ac:dyDescent="0.25">
      <c r="A33" s="270" t="s">
        <v>29</v>
      </c>
      <c r="B33" s="270"/>
      <c r="C33" s="270"/>
      <c r="D33" s="270"/>
      <c r="E33" s="33"/>
    </row>
    <row r="34" spans="1:5" x14ac:dyDescent="0.25">
      <c r="A34" s="5" t="s">
        <v>30</v>
      </c>
      <c r="B34" s="4"/>
      <c r="C34" s="4"/>
      <c r="D34" s="4"/>
      <c r="E34" s="33"/>
    </row>
    <row r="35" spans="1:5" x14ac:dyDescent="0.25">
      <c r="A35" s="5"/>
      <c r="B35" s="4"/>
      <c r="C35" s="4"/>
      <c r="D35" s="4"/>
      <c r="E35" s="33"/>
    </row>
    <row r="36" spans="1:5" x14ac:dyDescent="0.25">
      <c r="A36" s="5" t="s">
        <v>643</v>
      </c>
      <c r="B36" s="4"/>
      <c r="C36" s="9" t="s">
        <v>644</v>
      </c>
      <c r="D36" s="246">
        <v>0.4</v>
      </c>
    </row>
    <row r="37" spans="1:5" x14ac:dyDescent="0.25">
      <c r="A37" s="44"/>
      <c r="B37" s="4"/>
      <c r="C37" s="9"/>
      <c r="D37" s="246"/>
    </row>
    <row r="38" spans="1:5" x14ac:dyDescent="0.25">
      <c r="A38" s="5" t="s">
        <v>31</v>
      </c>
      <c r="B38" s="4"/>
      <c r="C38" s="9"/>
      <c r="D38" s="246"/>
    </row>
    <row r="39" spans="1:5" x14ac:dyDescent="0.25">
      <c r="A39" s="5" t="s">
        <v>649</v>
      </c>
      <c r="B39" s="4"/>
      <c r="C39" s="9"/>
      <c r="D39" s="246"/>
    </row>
    <row r="40" spans="1:5" x14ac:dyDescent="0.25">
      <c r="A40" s="5" t="s">
        <v>645</v>
      </c>
      <c r="B40" s="4"/>
      <c r="C40" s="9" t="s">
        <v>32</v>
      </c>
      <c r="D40" s="9">
        <v>1</v>
      </c>
    </row>
    <row r="41" spans="1:5" x14ac:dyDescent="0.25">
      <c r="A41" s="5" t="s">
        <v>646</v>
      </c>
      <c r="B41" s="4"/>
      <c r="C41" s="9" t="s">
        <v>33</v>
      </c>
      <c r="D41" s="9">
        <v>1</v>
      </c>
    </row>
    <row r="42" spans="1:5" x14ac:dyDescent="0.25">
      <c r="A42" s="5" t="s">
        <v>34</v>
      </c>
      <c r="B42" s="4"/>
      <c r="C42" s="9" t="s">
        <v>35</v>
      </c>
      <c r="D42" s="9">
        <v>1.5</v>
      </c>
    </row>
    <row r="43" spans="1:5" x14ac:dyDescent="0.25">
      <c r="A43" s="5" t="s">
        <v>647</v>
      </c>
      <c r="B43" s="4"/>
      <c r="C43" s="9" t="s">
        <v>36</v>
      </c>
      <c r="D43" s="9">
        <v>65</v>
      </c>
    </row>
    <row r="44" spans="1:5" x14ac:dyDescent="0.25">
      <c r="A44" s="5" t="s">
        <v>37</v>
      </c>
      <c r="B44" s="4"/>
      <c r="C44" s="9" t="s">
        <v>38</v>
      </c>
      <c r="D44" s="9">
        <v>514800</v>
      </c>
    </row>
    <row r="45" spans="1:5" x14ac:dyDescent="0.25">
      <c r="A45" s="5" t="s">
        <v>39</v>
      </c>
      <c r="B45" s="4"/>
      <c r="C45" s="9" t="s">
        <v>40</v>
      </c>
      <c r="D45" s="9">
        <v>16</v>
      </c>
    </row>
    <row r="46" spans="1:5" x14ac:dyDescent="0.25">
      <c r="A46" s="5" t="s">
        <v>41</v>
      </c>
      <c r="B46" s="4"/>
      <c r="C46" s="9" t="s">
        <v>42</v>
      </c>
      <c r="D46" s="9">
        <v>0.01</v>
      </c>
    </row>
    <row r="47" spans="1:5" ht="57.75" customHeight="1" x14ac:dyDescent="0.25">
      <c r="A47" s="271" t="s">
        <v>43</v>
      </c>
      <c r="B47" s="271"/>
      <c r="C47" s="4"/>
      <c r="D47" s="33"/>
    </row>
    <row r="48" spans="1:5" x14ac:dyDescent="0.25">
      <c r="A48" s="5" t="s">
        <v>44</v>
      </c>
      <c r="B48" s="4"/>
      <c r="C48" s="9" t="s">
        <v>13</v>
      </c>
      <c r="D48" s="18">
        <f>ROUND((D41*D42*D43*D46/3600),5)</f>
        <v>2.7E-4</v>
      </c>
    </row>
    <row r="49" spans="1:5" ht="15.75" x14ac:dyDescent="0.25">
      <c r="A49" s="5" t="s">
        <v>45</v>
      </c>
      <c r="B49" s="4"/>
      <c r="C49" s="9" t="s">
        <v>46</v>
      </c>
      <c r="D49" s="9">
        <f>D40*D42*D44*D46*0.000001</f>
        <v>7.7219999999999997E-3</v>
      </c>
    </row>
    <row r="50" spans="1:5" x14ac:dyDescent="0.25">
      <c r="A50" s="5" t="s">
        <v>47</v>
      </c>
      <c r="B50" s="4"/>
      <c r="C50" s="4"/>
      <c r="D50" s="33"/>
    </row>
    <row r="51" spans="1:5" x14ac:dyDescent="0.25">
      <c r="A51" s="5" t="s">
        <v>648</v>
      </c>
      <c r="B51" s="4"/>
      <c r="C51" s="9" t="s">
        <v>48</v>
      </c>
      <c r="D51" s="9">
        <f>D36*D48</f>
        <v>1.0800000000000001E-4</v>
      </c>
    </row>
    <row r="52" spans="1:5" x14ac:dyDescent="0.25">
      <c r="A52" s="5" t="s">
        <v>49</v>
      </c>
      <c r="B52" s="4"/>
      <c r="C52" s="9" t="s">
        <v>50</v>
      </c>
      <c r="D52" s="9">
        <f>D36*D49</f>
        <v>3.0888000000000001E-3</v>
      </c>
    </row>
    <row r="53" spans="1:5" x14ac:dyDescent="0.25">
      <c r="A53" s="5"/>
      <c r="B53" s="4"/>
      <c r="C53" s="4"/>
      <c r="D53" s="9"/>
      <c r="E53" s="9"/>
    </row>
    <row r="54" spans="1:5" ht="15.75" thickBot="1" x14ac:dyDescent="0.3">
      <c r="A54" s="5" t="s">
        <v>55</v>
      </c>
      <c r="B54" s="4"/>
      <c r="C54" s="4"/>
      <c r="D54" s="4"/>
      <c r="E54" s="33"/>
    </row>
    <row r="55" spans="1:5" ht="15.75" thickBot="1" x14ac:dyDescent="0.3">
      <c r="A55" s="20" t="s">
        <v>23</v>
      </c>
      <c r="B55" s="21" t="s">
        <v>56</v>
      </c>
      <c r="C55" s="21" t="s">
        <v>25</v>
      </c>
      <c r="D55" s="21" t="s">
        <v>26</v>
      </c>
      <c r="E55" s="33"/>
    </row>
    <row r="56" spans="1:5" ht="51.75" thickBot="1" x14ac:dyDescent="0.3">
      <c r="A56" s="39">
        <v>2908</v>
      </c>
      <c r="B56" s="39" t="s">
        <v>57</v>
      </c>
      <c r="C56" s="46">
        <f>D51</f>
        <v>1.0800000000000001E-4</v>
      </c>
      <c r="D56" s="46">
        <f>D52</f>
        <v>3.0888000000000001E-3</v>
      </c>
      <c r="E56" s="33"/>
    </row>
    <row r="58" spans="1:5" x14ac:dyDescent="0.25">
      <c r="A58" s="88" t="s">
        <v>200</v>
      </c>
      <c r="B58" s="4"/>
      <c r="C58" s="4"/>
      <c r="D58" s="4"/>
    </row>
    <row r="59" spans="1:5" ht="15.75" thickBot="1" x14ac:dyDescent="0.3">
      <c r="A59" s="97" t="s">
        <v>23</v>
      </c>
      <c r="B59" s="97" t="s">
        <v>24</v>
      </c>
      <c r="C59" s="97" t="s">
        <v>25</v>
      </c>
      <c r="D59" s="89" t="s">
        <v>26</v>
      </c>
    </row>
    <row r="60" spans="1:5" ht="51.75" thickBot="1" x14ac:dyDescent="0.3">
      <c r="A60" s="39">
        <v>2908</v>
      </c>
      <c r="B60" s="39" t="s">
        <v>57</v>
      </c>
      <c r="C60" s="92">
        <f>C28+C56</f>
        <v>0.25673863999999996</v>
      </c>
      <c r="D60" s="100">
        <f>D28+D56</f>
        <v>8.0961926630400001</v>
      </c>
    </row>
  </sheetData>
  <mergeCells count="4">
    <mergeCell ref="A11:B11"/>
    <mergeCell ref="A18:B18"/>
    <mergeCell ref="A33:D33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79"/>
  <sheetViews>
    <sheetView topLeftCell="A409" zoomScale="90" zoomScaleNormal="90" workbookViewId="0">
      <selection activeCell="C169" sqref="C169:D177"/>
    </sheetView>
  </sheetViews>
  <sheetFormatPr defaultRowHeight="15" x14ac:dyDescent="0.25"/>
  <cols>
    <col min="2" max="2" width="61.85546875" customWidth="1"/>
    <col min="3" max="3" width="12.140625" customWidth="1"/>
    <col min="4" max="4" width="13.5703125" customWidth="1"/>
    <col min="13" max="13" width="53.28515625" customWidth="1"/>
    <col min="14" max="14" width="33.140625" customWidth="1"/>
    <col min="15" max="15" width="33.28515625" customWidth="1"/>
  </cols>
  <sheetData>
    <row r="1" spans="1:4" ht="15.75" x14ac:dyDescent="0.25">
      <c r="A1" s="3" t="s">
        <v>228</v>
      </c>
      <c r="B1" s="3"/>
    </row>
    <row r="2" spans="1:4" x14ac:dyDescent="0.25">
      <c r="A2" s="30" t="s">
        <v>246</v>
      </c>
      <c r="B2" s="30"/>
      <c r="C2" s="30"/>
      <c r="D2" s="30"/>
    </row>
    <row r="3" spans="1:4" x14ac:dyDescent="0.25">
      <c r="A3" s="30" t="s">
        <v>165</v>
      </c>
      <c r="B3" s="30"/>
      <c r="C3" s="30"/>
      <c r="D3" s="30"/>
    </row>
    <row r="4" spans="1:4" x14ac:dyDescent="0.25">
      <c r="A4" s="4" t="s">
        <v>0</v>
      </c>
      <c r="B4" s="4"/>
      <c r="C4" s="4"/>
      <c r="D4" s="4"/>
    </row>
    <row r="5" spans="1:4" x14ac:dyDescent="0.25">
      <c r="A5" s="4" t="s">
        <v>1</v>
      </c>
      <c r="B5" s="4"/>
      <c r="C5" s="4"/>
      <c r="D5" s="4"/>
    </row>
    <row r="6" spans="1:4" x14ac:dyDescent="0.25">
      <c r="A6" s="5" t="s">
        <v>2</v>
      </c>
      <c r="B6" s="4"/>
      <c r="C6" s="4"/>
      <c r="D6" s="4"/>
    </row>
    <row r="7" spans="1:4" x14ac:dyDescent="0.25">
      <c r="A7" s="4" t="s">
        <v>3</v>
      </c>
      <c r="B7" s="4"/>
      <c r="C7" s="6"/>
      <c r="D7" s="4"/>
    </row>
    <row r="8" spans="1:4" x14ac:dyDescent="0.25">
      <c r="A8" s="4"/>
      <c r="B8" s="4"/>
      <c r="C8" s="6"/>
      <c r="D8" s="4"/>
    </row>
    <row r="9" spans="1:4" x14ac:dyDescent="0.25">
      <c r="A9" s="4" t="s">
        <v>4</v>
      </c>
      <c r="B9" s="4"/>
      <c r="C9" s="7" t="s">
        <v>5</v>
      </c>
      <c r="D9" s="8">
        <v>8760</v>
      </c>
    </row>
    <row r="10" spans="1:4" x14ac:dyDescent="0.25">
      <c r="A10" s="4"/>
      <c r="B10" s="4"/>
      <c r="C10" s="9"/>
      <c r="D10" s="9"/>
    </row>
    <row r="11" spans="1:4" ht="59.25" customHeight="1" x14ac:dyDescent="0.25">
      <c r="A11" s="273" t="s">
        <v>43</v>
      </c>
      <c r="B11" s="273"/>
      <c r="C11" s="9"/>
      <c r="D11" s="11"/>
    </row>
    <row r="12" spans="1:4" ht="15.75" x14ac:dyDescent="0.25">
      <c r="A12" s="4" t="s">
        <v>6</v>
      </c>
      <c r="B12" s="4"/>
      <c r="C12" s="269" t="s">
        <v>7</v>
      </c>
      <c r="D12" s="266">
        <v>17.8</v>
      </c>
    </row>
    <row r="13" spans="1:4" x14ac:dyDescent="0.25">
      <c r="A13" s="4" t="s">
        <v>8</v>
      </c>
      <c r="B13" s="4"/>
      <c r="C13" s="251" t="s">
        <v>9</v>
      </c>
      <c r="D13" s="324">
        <v>31.971299999999999</v>
      </c>
    </row>
    <row r="14" spans="1:4" ht="16.5" x14ac:dyDescent="0.25">
      <c r="A14" s="4" t="s">
        <v>66</v>
      </c>
      <c r="B14" s="4"/>
      <c r="C14" s="251" t="s">
        <v>10</v>
      </c>
      <c r="D14" s="324">
        <v>198.9</v>
      </c>
    </row>
    <row r="15" spans="1:4" x14ac:dyDescent="0.25">
      <c r="A15" s="4" t="s">
        <v>11</v>
      </c>
      <c r="B15" s="4"/>
      <c r="C15" s="251" t="s">
        <v>657</v>
      </c>
      <c r="D15" s="250" t="s">
        <v>656</v>
      </c>
    </row>
    <row r="16" spans="1:4" x14ac:dyDescent="0.25">
      <c r="A16" s="14" t="s">
        <v>12</v>
      </c>
      <c r="B16" s="4"/>
      <c r="C16" s="251" t="s">
        <v>13</v>
      </c>
      <c r="D16" s="250">
        <f>D19/(1-(D18/100))</f>
        <v>75.70347107142851</v>
      </c>
    </row>
    <row r="17" spans="1:4" x14ac:dyDescent="0.25">
      <c r="A17" s="14" t="s">
        <v>164</v>
      </c>
      <c r="B17" s="4"/>
      <c r="C17" s="251" t="s">
        <v>15</v>
      </c>
      <c r="D17" s="253">
        <f>D16*D9*3600/1000000</f>
        <v>2387.3846637085694</v>
      </c>
    </row>
    <row r="18" spans="1:4" x14ac:dyDescent="0.25">
      <c r="A18" s="274" t="s">
        <v>16</v>
      </c>
      <c r="B18" s="274"/>
      <c r="C18" s="325" t="s">
        <v>17</v>
      </c>
      <c r="D18" s="326">
        <v>91.6</v>
      </c>
    </row>
    <row r="19" spans="1:4" x14ac:dyDescent="0.25">
      <c r="A19" s="14" t="s">
        <v>18</v>
      </c>
      <c r="B19" s="4"/>
      <c r="C19" s="251" t="s">
        <v>19</v>
      </c>
      <c r="D19" s="252">
        <f>D14*D13/1000</f>
        <v>6.3590915700000004</v>
      </c>
    </row>
    <row r="20" spans="1:4" x14ac:dyDescent="0.25">
      <c r="A20" s="14" t="s">
        <v>20</v>
      </c>
      <c r="B20" s="4"/>
      <c r="C20" s="9" t="s">
        <v>21</v>
      </c>
      <c r="D20" s="15">
        <f>D19*D9*3600/1000000</f>
        <v>200.54031175151999</v>
      </c>
    </row>
    <row r="21" spans="1:4" x14ac:dyDescent="0.25">
      <c r="A21" s="4"/>
      <c r="B21" s="4"/>
      <c r="C21" s="4"/>
      <c r="D21" s="66"/>
    </row>
    <row r="22" spans="1:4" ht="15.75" thickBot="1" x14ac:dyDescent="0.3">
      <c r="A22" s="5" t="s">
        <v>22</v>
      </c>
      <c r="B22" s="4"/>
      <c r="C22" s="4"/>
      <c r="D22" s="4"/>
    </row>
    <row r="23" spans="1:4" ht="21.75" customHeight="1" thickBot="1" x14ac:dyDescent="0.3">
      <c r="A23" s="20" t="s">
        <v>23</v>
      </c>
      <c r="B23" s="21" t="s">
        <v>24</v>
      </c>
      <c r="C23" s="21" t="s">
        <v>25</v>
      </c>
      <c r="D23" s="21" t="s">
        <v>26</v>
      </c>
    </row>
    <row r="24" spans="1:4" ht="58.5" customHeight="1" thickBot="1" x14ac:dyDescent="0.3">
      <c r="A24" s="39">
        <v>2908</v>
      </c>
      <c r="B24" s="39" t="s">
        <v>57</v>
      </c>
      <c r="C24" s="24">
        <f>D16</f>
        <v>75.70347107142851</v>
      </c>
      <c r="D24" s="25">
        <f>D17</f>
        <v>2387.3846637085694</v>
      </c>
    </row>
    <row r="25" spans="1:4" x14ac:dyDescent="0.25">
      <c r="A25" s="4"/>
      <c r="B25" s="4"/>
      <c r="C25" s="4"/>
      <c r="D25" s="4"/>
    </row>
    <row r="26" spans="1:4" ht="15.75" thickBot="1" x14ac:dyDescent="0.3">
      <c r="A26" s="5" t="s">
        <v>27</v>
      </c>
      <c r="B26" s="4"/>
      <c r="C26" s="4"/>
      <c r="D26" s="4"/>
    </row>
    <row r="27" spans="1:4" ht="19.5" customHeight="1" thickBot="1" x14ac:dyDescent="0.3">
      <c r="A27" s="20" t="s">
        <v>23</v>
      </c>
      <c r="B27" s="21" t="s">
        <v>24</v>
      </c>
      <c r="C27" s="21" t="s">
        <v>25</v>
      </c>
      <c r="D27" s="21" t="s">
        <v>26</v>
      </c>
    </row>
    <row r="28" spans="1:4" ht="55.5" customHeight="1" thickBot="1" x14ac:dyDescent="0.3">
      <c r="A28" s="39">
        <v>2908</v>
      </c>
      <c r="B28" s="39" t="s">
        <v>57</v>
      </c>
      <c r="C28" s="24">
        <f>D19</f>
        <v>6.3590915700000004</v>
      </c>
      <c r="D28" s="26">
        <f>D20</f>
        <v>200.54031175151999</v>
      </c>
    </row>
    <row r="30" spans="1:4" x14ac:dyDescent="0.25">
      <c r="A30" s="30" t="s">
        <v>247</v>
      </c>
      <c r="B30" s="30"/>
      <c r="C30" s="30"/>
      <c r="D30" s="30"/>
    </row>
    <row r="31" spans="1:4" x14ac:dyDescent="0.25">
      <c r="A31" s="30" t="s">
        <v>166</v>
      </c>
      <c r="B31" s="30"/>
      <c r="C31" s="30"/>
      <c r="D31" s="30"/>
    </row>
    <row r="32" spans="1:4" x14ac:dyDescent="0.25">
      <c r="A32" s="4" t="s">
        <v>0</v>
      </c>
      <c r="B32" s="4"/>
      <c r="C32" s="4"/>
      <c r="D32" s="4"/>
    </row>
    <row r="33" spans="1:4" x14ac:dyDescent="0.25">
      <c r="A33" s="4" t="s">
        <v>1</v>
      </c>
      <c r="B33" s="4"/>
      <c r="C33" s="4"/>
      <c r="D33" s="4"/>
    </row>
    <row r="34" spans="1:4" x14ac:dyDescent="0.25">
      <c r="A34" s="5" t="s">
        <v>2</v>
      </c>
      <c r="B34" s="4"/>
      <c r="C34" s="4"/>
      <c r="D34" s="4"/>
    </row>
    <row r="35" spans="1:4" x14ac:dyDescent="0.25">
      <c r="A35" s="4" t="s">
        <v>3</v>
      </c>
      <c r="B35" s="4"/>
      <c r="C35" s="6"/>
      <c r="D35" s="4"/>
    </row>
    <row r="36" spans="1:4" x14ac:dyDescent="0.25">
      <c r="A36" s="4"/>
      <c r="B36" s="4"/>
      <c r="C36" s="6"/>
      <c r="D36" s="4"/>
    </row>
    <row r="37" spans="1:4" x14ac:dyDescent="0.25">
      <c r="A37" s="4" t="s">
        <v>4</v>
      </c>
      <c r="B37" s="4"/>
      <c r="C37" s="7" t="s">
        <v>5</v>
      </c>
      <c r="D37" s="8">
        <v>8760</v>
      </c>
    </row>
    <row r="38" spans="1:4" x14ac:dyDescent="0.25">
      <c r="A38" s="4"/>
      <c r="B38" s="4"/>
      <c r="C38" s="9"/>
      <c r="D38" s="9"/>
    </row>
    <row r="39" spans="1:4" ht="55.5" customHeight="1" x14ac:dyDescent="0.25">
      <c r="A39" s="273" t="s">
        <v>43</v>
      </c>
      <c r="B39" s="273"/>
      <c r="C39" s="9"/>
      <c r="D39" s="11"/>
    </row>
    <row r="40" spans="1:4" ht="15.75" x14ac:dyDescent="0.25">
      <c r="A40" s="4" t="s">
        <v>6</v>
      </c>
      <c r="B40" s="4"/>
      <c r="C40" s="269" t="s">
        <v>7</v>
      </c>
      <c r="D40" s="266">
        <v>22.3</v>
      </c>
    </row>
    <row r="41" spans="1:4" x14ac:dyDescent="0.25">
      <c r="A41" s="4" t="s">
        <v>8</v>
      </c>
      <c r="B41" s="4"/>
      <c r="C41" s="251" t="s">
        <v>9</v>
      </c>
      <c r="D41" s="324">
        <v>26.6798</v>
      </c>
    </row>
    <row r="42" spans="1:4" ht="16.5" x14ac:dyDescent="0.25">
      <c r="A42" s="4" t="s">
        <v>66</v>
      </c>
      <c r="B42" s="4"/>
      <c r="C42" s="251" t="s">
        <v>10</v>
      </c>
      <c r="D42" s="324">
        <v>12.4</v>
      </c>
    </row>
    <row r="43" spans="1:4" x14ac:dyDescent="0.25">
      <c r="A43" s="4" t="s">
        <v>11</v>
      </c>
      <c r="B43" s="4"/>
      <c r="C43" s="251" t="s">
        <v>657</v>
      </c>
      <c r="D43" s="250" t="s">
        <v>656</v>
      </c>
    </row>
    <row r="44" spans="1:4" x14ac:dyDescent="0.25">
      <c r="A44" s="14" t="s">
        <v>12</v>
      </c>
      <c r="B44" s="4"/>
      <c r="C44" s="251" t="s">
        <v>13</v>
      </c>
      <c r="D44" s="250">
        <f>D47/(1-(D46/100))</f>
        <v>3308.2951999966913</v>
      </c>
    </row>
    <row r="45" spans="1:4" x14ac:dyDescent="0.25">
      <c r="A45" s="14" t="s">
        <v>164</v>
      </c>
      <c r="B45" s="4"/>
      <c r="C45" s="251" t="s">
        <v>15</v>
      </c>
      <c r="D45" s="253">
        <f>D44*D37*3600/1000000</f>
        <v>104330.39742709565</v>
      </c>
    </row>
    <row r="46" spans="1:4" x14ac:dyDescent="0.25">
      <c r="A46" s="274" t="s">
        <v>16</v>
      </c>
      <c r="B46" s="274"/>
      <c r="C46" s="325" t="s">
        <v>17</v>
      </c>
      <c r="D46" s="326">
        <v>99.99</v>
      </c>
    </row>
    <row r="47" spans="1:4" x14ac:dyDescent="0.25">
      <c r="A47" s="14" t="s">
        <v>18</v>
      </c>
      <c r="B47" s="4"/>
      <c r="C47" s="251" t="s">
        <v>19</v>
      </c>
      <c r="D47" s="252">
        <f>D42*D41/1000</f>
        <v>0.33082951999999999</v>
      </c>
    </row>
    <row r="48" spans="1:4" x14ac:dyDescent="0.25">
      <c r="A48" s="14" t="s">
        <v>20</v>
      </c>
      <c r="B48" s="4"/>
      <c r="C48" s="9" t="s">
        <v>21</v>
      </c>
      <c r="D48" s="15">
        <f>D47*D37*3600/1000000</f>
        <v>10.43303974272</v>
      </c>
    </row>
    <row r="49" spans="1:10" x14ac:dyDescent="0.25">
      <c r="A49" s="4"/>
      <c r="B49" s="4"/>
      <c r="C49" s="4"/>
      <c r="D49" s="66"/>
    </row>
    <row r="50" spans="1:10" ht="15.75" thickBot="1" x14ac:dyDescent="0.3">
      <c r="A50" s="5" t="s">
        <v>22</v>
      </c>
      <c r="B50" s="4"/>
      <c r="C50" s="4"/>
      <c r="D50" s="4"/>
    </row>
    <row r="51" spans="1:10" ht="15.75" thickBot="1" x14ac:dyDescent="0.3">
      <c r="A51" s="20" t="s">
        <v>23</v>
      </c>
      <c r="B51" s="21" t="s">
        <v>24</v>
      </c>
      <c r="C51" s="21" t="s">
        <v>25</v>
      </c>
      <c r="D51" s="21" t="s">
        <v>26</v>
      </c>
    </row>
    <row r="52" spans="1:10" ht="51.75" thickBot="1" x14ac:dyDescent="0.3">
      <c r="A52" s="39">
        <v>2908</v>
      </c>
      <c r="B52" s="39" t="s">
        <v>57</v>
      </c>
      <c r="C52" s="24">
        <f>D44</f>
        <v>3308.2951999966913</v>
      </c>
      <c r="D52" s="25">
        <f>D45</f>
        <v>104330.39742709565</v>
      </c>
    </row>
    <row r="53" spans="1:10" x14ac:dyDescent="0.25">
      <c r="A53" s="4"/>
      <c r="B53" s="4"/>
      <c r="C53" s="4"/>
      <c r="D53" s="4"/>
    </row>
    <row r="54" spans="1:10" ht="15.75" thickBot="1" x14ac:dyDescent="0.3">
      <c r="A54" s="5" t="s">
        <v>27</v>
      </c>
      <c r="B54" s="4"/>
      <c r="C54" s="4"/>
      <c r="D54" s="4"/>
    </row>
    <row r="55" spans="1:10" ht="15.75" thickBot="1" x14ac:dyDescent="0.3">
      <c r="A55" s="20" t="s">
        <v>23</v>
      </c>
      <c r="B55" s="21" t="s">
        <v>24</v>
      </c>
      <c r="C55" s="21" t="s">
        <v>25</v>
      </c>
      <c r="D55" s="21" t="s">
        <v>26</v>
      </c>
    </row>
    <row r="56" spans="1:10" ht="51.75" thickBot="1" x14ac:dyDescent="0.3">
      <c r="A56" s="39">
        <v>2908</v>
      </c>
      <c r="B56" s="39" t="s">
        <v>57</v>
      </c>
      <c r="C56" s="24">
        <f>D47</f>
        <v>0.33082951999999999</v>
      </c>
      <c r="D56" s="26">
        <f>D48</f>
        <v>10.43303974272</v>
      </c>
    </row>
    <row r="58" spans="1:10" x14ac:dyDescent="0.25">
      <c r="A58" s="30" t="s">
        <v>248</v>
      </c>
      <c r="B58" s="30"/>
      <c r="C58" s="30"/>
      <c r="D58" s="30"/>
    </row>
    <row r="59" spans="1:10" x14ac:dyDescent="0.25">
      <c r="A59" s="30" t="s">
        <v>169</v>
      </c>
      <c r="B59" s="30"/>
      <c r="C59" s="30"/>
      <c r="D59" s="30"/>
    </row>
    <row r="60" spans="1:10" s="4" customFormat="1" ht="12.75" x14ac:dyDescent="0.2">
      <c r="A60" s="4" t="s">
        <v>0</v>
      </c>
      <c r="E60" s="72"/>
      <c r="F60" s="72"/>
      <c r="J60" s="30"/>
    </row>
    <row r="61" spans="1:10" s="4" customFormat="1" ht="12.75" x14ac:dyDescent="0.2">
      <c r="A61" s="4" t="s">
        <v>1</v>
      </c>
      <c r="J61" s="30"/>
    </row>
    <row r="62" spans="1:10" s="4" customFormat="1" ht="12.75" x14ac:dyDescent="0.2">
      <c r="A62" s="5" t="s">
        <v>2</v>
      </c>
      <c r="I62" s="30"/>
      <c r="J62" s="30"/>
    </row>
    <row r="63" spans="1:10" s="4" customFormat="1" ht="12.75" x14ac:dyDescent="0.2">
      <c r="A63" s="4" t="s">
        <v>3</v>
      </c>
      <c r="C63" s="6"/>
      <c r="I63" s="30"/>
      <c r="J63" s="73"/>
    </row>
    <row r="64" spans="1:10" s="4" customFormat="1" ht="12.75" x14ac:dyDescent="0.2">
      <c r="C64" s="6"/>
      <c r="I64" s="30"/>
      <c r="J64" s="30"/>
    </row>
    <row r="65" spans="1:10" s="4" customFormat="1" ht="13.5" x14ac:dyDescent="0.25">
      <c r="A65" s="4" t="s">
        <v>4</v>
      </c>
      <c r="C65" s="7" t="s">
        <v>5</v>
      </c>
      <c r="D65" s="8">
        <v>8760</v>
      </c>
      <c r="I65" s="30"/>
      <c r="J65" s="30"/>
    </row>
    <row r="66" spans="1:10" s="4" customFormat="1" ht="13.5" x14ac:dyDescent="0.25">
      <c r="C66" s="7"/>
      <c r="D66" s="8"/>
      <c r="I66" s="30"/>
      <c r="J66" s="30"/>
    </row>
    <row r="67" spans="1:10" s="4" customFormat="1" ht="15" customHeight="1" x14ac:dyDescent="0.25">
      <c r="A67" s="35" t="s">
        <v>173</v>
      </c>
      <c r="C67" s="9"/>
      <c r="D67" s="9"/>
      <c r="E67" s="74"/>
      <c r="F67" s="74"/>
      <c r="G67" s="74"/>
      <c r="I67" s="16"/>
      <c r="J67" s="30"/>
    </row>
    <row r="68" spans="1:10" s="4" customFormat="1" ht="15" customHeight="1" x14ac:dyDescent="0.25">
      <c r="A68" s="4" t="s">
        <v>6</v>
      </c>
      <c r="C68" s="269" t="s">
        <v>7</v>
      </c>
      <c r="D68" s="251">
        <v>14.7</v>
      </c>
      <c r="E68" s="74"/>
      <c r="F68" s="74"/>
      <c r="G68" s="74"/>
      <c r="I68" s="16"/>
      <c r="J68" s="30"/>
    </row>
    <row r="69" spans="1:10" s="4" customFormat="1" ht="15" customHeight="1" x14ac:dyDescent="0.25">
      <c r="A69" s="4" t="s">
        <v>8</v>
      </c>
      <c r="C69" s="251" t="s">
        <v>9</v>
      </c>
      <c r="D69" s="251">
        <v>14.928100000000001</v>
      </c>
      <c r="E69" s="74"/>
      <c r="F69" s="74"/>
      <c r="G69" s="74"/>
      <c r="I69" s="16"/>
      <c r="J69" s="30"/>
    </row>
    <row r="70" spans="1:10" s="4" customFormat="1" ht="15" customHeight="1" x14ac:dyDescent="0.25">
      <c r="A70" s="4" t="s">
        <v>66</v>
      </c>
      <c r="C70" s="251" t="s">
        <v>10</v>
      </c>
      <c r="D70" s="251">
        <v>47.2</v>
      </c>
      <c r="I70" s="16"/>
      <c r="J70" s="30"/>
    </row>
    <row r="71" spans="1:10" s="4" customFormat="1" ht="13.5" x14ac:dyDescent="0.25">
      <c r="A71" s="4" t="s">
        <v>174</v>
      </c>
      <c r="B71" s="75"/>
      <c r="C71" s="251" t="s">
        <v>657</v>
      </c>
      <c r="D71" s="250" t="s">
        <v>656</v>
      </c>
      <c r="I71" s="9"/>
      <c r="J71" s="30"/>
    </row>
    <row r="72" spans="1:10" s="4" customFormat="1" ht="13.5" x14ac:dyDescent="0.25">
      <c r="A72" s="14" t="s">
        <v>175</v>
      </c>
      <c r="B72" s="75"/>
      <c r="C72" s="251" t="s">
        <v>13</v>
      </c>
      <c r="D72" s="252">
        <f>D70/1000*D69</f>
        <v>0.70460632000000012</v>
      </c>
      <c r="I72" s="9"/>
      <c r="J72" s="76"/>
    </row>
    <row r="73" spans="1:10" s="4" customFormat="1" ht="13.5" x14ac:dyDescent="0.25">
      <c r="A73" s="14" t="s">
        <v>164</v>
      </c>
      <c r="B73" s="75"/>
      <c r="C73" s="251" t="s">
        <v>15</v>
      </c>
      <c r="D73" s="253">
        <f>D72*D65*3600/1000000</f>
        <v>22.220464907520004</v>
      </c>
      <c r="J73" s="30"/>
    </row>
    <row r="74" spans="1:10" s="4" customFormat="1" ht="13.5" x14ac:dyDescent="0.25">
      <c r="A74" s="14"/>
      <c r="B74" s="75"/>
      <c r="C74" s="251"/>
      <c r="D74" s="251"/>
      <c r="J74" s="30"/>
    </row>
    <row r="75" spans="1:10" s="4" customFormat="1" ht="11.25" customHeight="1" x14ac:dyDescent="0.25">
      <c r="A75" s="77" t="s">
        <v>176</v>
      </c>
      <c r="B75" s="75"/>
      <c r="C75" s="251"/>
      <c r="D75" s="266"/>
      <c r="E75" s="74"/>
      <c r="F75" s="74"/>
      <c r="G75" s="74"/>
      <c r="I75" s="16"/>
      <c r="J75" s="30"/>
    </row>
    <row r="76" spans="1:10" s="4" customFormat="1" ht="15.75" customHeight="1" x14ac:dyDescent="0.25">
      <c r="A76" s="4" t="s">
        <v>6</v>
      </c>
      <c r="C76" s="269" t="s">
        <v>7</v>
      </c>
      <c r="D76" s="251">
        <v>14.7</v>
      </c>
      <c r="E76" s="74"/>
      <c r="F76" s="74"/>
      <c r="G76" s="74"/>
      <c r="I76" s="16"/>
      <c r="J76" s="30"/>
    </row>
    <row r="77" spans="1:10" s="4" customFormat="1" ht="16.5" customHeight="1" x14ac:dyDescent="0.25">
      <c r="A77" s="4" t="s">
        <v>8</v>
      </c>
      <c r="C77" s="251" t="s">
        <v>9</v>
      </c>
      <c r="D77" s="251">
        <v>14.928100000000001</v>
      </c>
      <c r="E77" s="74"/>
      <c r="F77" s="74"/>
      <c r="G77" s="74"/>
      <c r="I77" s="16"/>
      <c r="J77" s="30"/>
    </row>
    <row r="78" spans="1:10" s="4" customFormat="1" ht="16.5" customHeight="1" x14ac:dyDescent="0.25">
      <c r="A78" s="4" t="s">
        <v>66</v>
      </c>
      <c r="C78" s="251" t="s">
        <v>10</v>
      </c>
      <c r="D78" s="251">
        <v>7.67</v>
      </c>
      <c r="E78" s="74"/>
      <c r="F78" s="74"/>
      <c r="G78" s="74"/>
      <c r="I78" s="16"/>
      <c r="J78" s="30"/>
    </row>
    <row r="79" spans="1:10" s="4" customFormat="1" ht="13.5" x14ac:dyDescent="0.25">
      <c r="A79" s="4" t="s">
        <v>177</v>
      </c>
      <c r="B79" s="75"/>
      <c r="C79" s="251" t="s">
        <v>657</v>
      </c>
      <c r="D79" s="250" t="s">
        <v>658</v>
      </c>
      <c r="I79" s="9"/>
      <c r="J79" s="76"/>
    </row>
    <row r="80" spans="1:10" s="4" customFormat="1" ht="13.5" x14ac:dyDescent="0.25">
      <c r="A80" s="14" t="s">
        <v>175</v>
      </c>
      <c r="B80" s="75"/>
      <c r="C80" s="251" t="s">
        <v>13</v>
      </c>
      <c r="D80" s="252">
        <f>D78/1000*D77</f>
        <v>0.114498527</v>
      </c>
      <c r="E80" s="79"/>
      <c r="F80" s="75"/>
      <c r="I80" s="9"/>
      <c r="J80" s="76"/>
    </row>
    <row r="81" spans="1:10" s="4" customFormat="1" ht="13.5" x14ac:dyDescent="0.25">
      <c r="A81" s="14" t="s">
        <v>164</v>
      </c>
      <c r="B81" s="75"/>
      <c r="C81" s="251" t="s">
        <v>15</v>
      </c>
      <c r="D81" s="253">
        <f>D80*D65*3600/1000000</f>
        <v>3.6108255474719999</v>
      </c>
      <c r="J81" s="30"/>
    </row>
    <row r="82" spans="1:10" s="4" customFormat="1" ht="13.5" x14ac:dyDescent="0.25">
      <c r="B82" s="75"/>
      <c r="C82" s="251"/>
      <c r="D82" s="253"/>
      <c r="J82" s="30"/>
    </row>
    <row r="83" spans="1:10" s="4" customFormat="1" ht="13.5" customHeight="1" x14ac:dyDescent="0.25">
      <c r="A83" s="10" t="s">
        <v>178</v>
      </c>
      <c r="B83" s="75"/>
      <c r="C83" s="251"/>
      <c r="D83" s="266"/>
      <c r="E83" s="74"/>
      <c r="F83" s="74"/>
      <c r="G83" s="74"/>
      <c r="I83" s="16"/>
      <c r="J83" s="30"/>
    </row>
    <row r="84" spans="1:10" s="4" customFormat="1" ht="13.5" customHeight="1" x14ac:dyDescent="0.25">
      <c r="A84" s="4" t="s">
        <v>6</v>
      </c>
      <c r="C84" s="269" t="s">
        <v>7</v>
      </c>
      <c r="D84" s="266">
        <v>14.7</v>
      </c>
      <c r="E84" s="74"/>
      <c r="F84" s="74"/>
      <c r="G84" s="74"/>
      <c r="I84" s="16"/>
      <c r="J84" s="30"/>
    </row>
    <row r="85" spans="1:10" s="4" customFormat="1" ht="13.5" customHeight="1" x14ac:dyDescent="0.25">
      <c r="A85" s="4" t="s">
        <v>8</v>
      </c>
      <c r="C85" s="251" t="s">
        <v>9</v>
      </c>
      <c r="D85" s="250">
        <v>14.928100000000001</v>
      </c>
      <c r="E85" s="74"/>
      <c r="F85" s="74"/>
      <c r="G85" s="74"/>
      <c r="I85" s="16"/>
      <c r="J85" s="30"/>
    </row>
    <row r="86" spans="1:10" s="4" customFormat="1" ht="13.5" customHeight="1" x14ac:dyDescent="0.25">
      <c r="A86" s="4" t="s">
        <v>66</v>
      </c>
      <c r="C86" s="251" t="s">
        <v>10</v>
      </c>
      <c r="D86" s="251">
        <v>68</v>
      </c>
      <c r="E86" s="74"/>
      <c r="F86" s="74"/>
      <c r="G86" s="74"/>
      <c r="I86" s="16"/>
      <c r="J86" s="30"/>
    </row>
    <row r="87" spans="1:10" s="4" customFormat="1" ht="15" customHeight="1" x14ac:dyDescent="0.25">
      <c r="A87" s="75" t="s">
        <v>179</v>
      </c>
      <c r="B87" s="75"/>
      <c r="C87" s="251" t="s">
        <v>657</v>
      </c>
      <c r="D87" s="250" t="s">
        <v>656</v>
      </c>
      <c r="E87" s="70"/>
      <c r="F87" s="70"/>
      <c r="G87" s="70"/>
      <c r="I87" s="9"/>
      <c r="J87" s="30"/>
    </row>
    <row r="88" spans="1:10" s="4" customFormat="1" ht="14.25" customHeight="1" x14ac:dyDescent="0.25">
      <c r="A88" s="80" t="s">
        <v>175</v>
      </c>
      <c r="B88" s="75"/>
      <c r="C88" s="251" t="s">
        <v>13</v>
      </c>
      <c r="D88" s="267">
        <f>D86/1000*D85</f>
        <v>1.0151108000000002</v>
      </c>
      <c r="E88" s="70"/>
      <c r="F88" s="70"/>
      <c r="G88" s="70"/>
      <c r="I88" s="9"/>
      <c r="J88" s="76"/>
    </row>
    <row r="89" spans="1:10" s="4" customFormat="1" ht="13.5" x14ac:dyDescent="0.25">
      <c r="A89" s="80" t="s">
        <v>164</v>
      </c>
      <c r="B89" s="75"/>
      <c r="C89" s="251" t="s">
        <v>15</v>
      </c>
      <c r="D89" s="268">
        <f>D88*D65*3600/1000000</f>
        <v>32.012534188800004</v>
      </c>
      <c r="J89" s="30"/>
    </row>
    <row r="90" spans="1:10" s="4" customFormat="1" ht="13.5" x14ac:dyDescent="0.25">
      <c r="A90" s="80"/>
      <c r="B90" s="75"/>
      <c r="C90" s="9"/>
      <c r="D90" s="82"/>
      <c r="J90" s="30"/>
    </row>
    <row r="91" spans="1:10" s="4" customFormat="1" ht="15.75" customHeight="1" x14ac:dyDescent="0.25">
      <c r="A91" s="84" t="s">
        <v>180</v>
      </c>
      <c r="B91" s="75"/>
      <c r="C91" s="9"/>
      <c r="D91" s="11"/>
      <c r="E91" s="74"/>
      <c r="F91" s="74"/>
      <c r="G91" s="74"/>
      <c r="I91" s="16"/>
      <c r="J91" s="30"/>
    </row>
    <row r="92" spans="1:10" s="4" customFormat="1" ht="15.75" customHeight="1" x14ac:dyDescent="0.25">
      <c r="A92" s="4" t="s">
        <v>6</v>
      </c>
      <c r="C92" s="2" t="s">
        <v>7</v>
      </c>
      <c r="D92" s="11">
        <v>21.4</v>
      </c>
      <c r="E92" s="74"/>
      <c r="F92" s="74"/>
      <c r="G92" s="74"/>
      <c r="I92" s="16"/>
      <c r="J92" s="30"/>
    </row>
    <row r="93" spans="1:10" s="4" customFormat="1" ht="15.75" customHeight="1" x14ac:dyDescent="0.25">
      <c r="A93" s="4" t="s">
        <v>8</v>
      </c>
      <c r="C93" s="9" t="s">
        <v>9</v>
      </c>
      <c r="D93" s="13">
        <v>21.796900000000001</v>
      </c>
      <c r="E93" s="74"/>
      <c r="F93" s="74"/>
      <c r="G93" s="74"/>
      <c r="I93" s="16"/>
      <c r="J93" s="30"/>
    </row>
    <row r="94" spans="1:10" s="4" customFormat="1" ht="15.75" customHeight="1" x14ac:dyDescent="0.25">
      <c r="A94" s="4" t="s">
        <v>66</v>
      </c>
      <c r="C94" s="9" t="s">
        <v>10</v>
      </c>
      <c r="D94" s="9">
        <v>135</v>
      </c>
      <c r="E94" s="74"/>
      <c r="F94" s="74"/>
      <c r="G94" s="74"/>
      <c r="I94" s="16"/>
      <c r="J94" s="30"/>
    </row>
    <row r="95" spans="1:10" s="4" customFormat="1" ht="13.5" x14ac:dyDescent="0.25">
      <c r="A95" s="75" t="s">
        <v>177</v>
      </c>
      <c r="B95" s="75"/>
      <c r="C95" s="9" t="s">
        <v>570</v>
      </c>
      <c r="D95" s="13" t="s">
        <v>571</v>
      </c>
      <c r="I95" s="9"/>
      <c r="J95" s="30"/>
    </row>
    <row r="96" spans="1:10" s="4" customFormat="1" ht="13.5" x14ac:dyDescent="0.25">
      <c r="A96" s="14" t="s">
        <v>181</v>
      </c>
      <c r="B96" s="75"/>
      <c r="C96" s="9" t="s">
        <v>13</v>
      </c>
      <c r="D96" s="18">
        <f>D94/1000*D93</f>
        <v>2.9425815000000002</v>
      </c>
      <c r="I96" s="9"/>
      <c r="J96" s="76"/>
    </row>
    <row r="97" spans="1:10" s="4" customFormat="1" ht="13.5" x14ac:dyDescent="0.25">
      <c r="A97" s="14" t="s">
        <v>164</v>
      </c>
      <c r="C97" s="9" t="s">
        <v>15</v>
      </c>
      <c r="D97" s="15">
        <f>D96*D65*3600/1000000</f>
        <v>92.797250184000006</v>
      </c>
      <c r="J97" s="30"/>
    </row>
    <row r="98" spans="1:10" s="4" customFormat="1" ht="13.5" x14ac:dyDescent="0.25">
      <c r="A98" s="14"/>
      <c r="C98" s="9"/>
      <c r="D98" s="15"/>
      <c r="J98" s="30"/>
    </row>
    <row r="99" spans="1:10" s="4" customFormat="1" ht="41.25" customHeight="1" x14ac:dyDescent="0.25">
      <c r="A99" s="271" t="s">
        <v>43</v>
      </c>
      <c r="B99" s="271"/>
      <c r="C99" s="271"/>
      <c r="D99" s="11"/>
      <c r="E99" s="74"/>
      <c r="F99" s="74"/>
      <c r="G99" s="74"/>
      <c r="I99" s="16"/>
      <c r="J99" s="17"/>
    </row>
    <row r="100" spans="1:10" s="4" customFormat="1" ht="14.25" customHeight="1" x14ac:dyDescent="0.25">
      <c r="A100" s="4" t="s">
        <v>6</v>
      </c>
      <c r="C100" s="269" t="s">
        <v>7</v>
      </c>
      <c r="D100" s="266">
        <v>14.7</v>
      </c>
      <c r="E100" s="327"/>
      <c r="F100" s="74"/>
      <c r="G100" s="74"/>
      <c r="I100" s="16"/>
      <c r="J100" s="17"/>
    </row>
    <row r="101" spans="1:10" s="4" customFormat="1" ht="14.25" customHeight="1" x14ac:dyDescent="0.25">
      <c r="A101" s="4" t="s">
        <v>8</v>
      </c>
      <c r="C101" s="251" t="s">
        <v>9</v>
      </c>
      <c r="D101" s="250">
        <v>14.928100000000001</v>
      </c>
      <c r="E101" s="327"/>
      <c r="F101" s="74"/>
      <c r="G101" s="74"/>
      <c r="I101" s="16"/>
      <c r="J101" s="17"/>
    </row>
    <row r="102" spans="1:10" s="4" customFormat="1" ht="14.25" customHeight="1" x14ac:dyDescent="0.25">
      <c r="A102" s="4" t="s">
        <v>66</v>
      </c>
      <c r="C102" s="251" t="s">
        <v>10</v>
      </c>
      <c r="D102" s="251">
        <v>398.4</v>
      </c>
      <c r="E102" s="327"/>
      <c r="F102" s="74"/>
      <c r="G102" s="74"/>
      <c r="I102" s="16"/>
      <c r="J102" s="17"/>
    </row>
    <row r="103" spans="1:10" s="4" customFormat="1" ht="14.25" customHeight="1" x14ac:dyDescent="0.25">
      <c r="A103" s="75" t="s">
        <v>182</v>
      </c>
      <c r="C103" s="251" t="s">
        <v>657</v>
      </c>
      <c r="D103" s="250" t="s">
        <v>656</v>
      </c>
      <c r="E103" s="328"/>
      <c r="F103" s="70"/>
      <c r="G103" s="70"/>
      <c r="I103" s="9"/>
      <c r="J103" s="76"/>
    </row>
    <row r="104" spans="1:10" s="4" customFormat="1" ht="14.25" customHeight="1" x14ac:dyDescent="0.25">
      <c r="A104" s="14" t="s">
        <v>12</v>
      </c>
      <c r="C104" s="251" t="s">
        <v>13</v>
      </c>
      <c r="D104" s="250">
        <f>D107/(1-(D106/100))</f>
        <v>1486.8387599999985</v>
      </c>
      <c r="E104" s="328"/>
      <c r="F104" s="70"/>
      <c r="G104" s="70"/>
      <c r="I104" s="9"/>
      <c r="J104" s="30"/>
    </row>
    <row r="105" spans="1:10" s="4" customFormat="1" ht="14.25" customHeight="1" x14ac:dyDescent="0.25">
      <c r="A105" s="14" t="s">
        <v>164</v>
      </c>
      <c r="C105" s="251" t="s">
        <v>15</v>
      </c>
      <c r="D105" s="253">
        <f>D104*D65*3600/1000000</f>
        <v>46888.947135359958</v>
      </c>
      <c r="E105" s="328"/>
      <c r="F105" s="70"/>
      <c r="G105" s="70"/>
      <c r="I105" s="16"/>
      <c r="J105" s="17"/>
    </row>
    <row r="106" spans="1:10" s="4" customFormat="1" ht="14.25" customHeight="1" x14ac:dyDescent="0.25">
      <c r="A106" s="274" t="s">
        <v>16</v>
      </c>
      <c r="B106" s="274"/>
      <c r="C106" s="325" t="s">
        <v>17</v>
      </c>
      <c r="D106" s="326">
        <v>99.6</v>
      </c>
      <c r="E106" s="328"/>
      <c r="F106" s="70"/>
      <c r="G106" s="70"/>
      <c r="I106" s="9"/>
      <c r="J106" s="85"/>
    </row>
    <row r="107" spans="1:10" s="4" customFormat="1" ht="14.25" customHeight="1" x14ac:dyDescent="0.25">
      <c r="A107" s="14" t="s">
        <v>181</v>
      </c>
      <c r="C107" s="251" t="s">
        <v>19</v>
      </c>
      <c r="D107" s="250">
        <f>D102*D101/1000</f>
        <v>5.9473550399999997</v>
      </c>
      <c r="E107" s="328"/>
      <c r="F107" s="70"/>
      <c r="G107" s="70"/>
      <c r="I107" s="9"/>
      <c r="J107" s="85"/>
    </row>
    <row r="108" spans="1:10" s="4" customFormat="1" ht="14.25" customHeight="1" x14ac:dyDescent="0.25">
      <c r="A108" s="14" t="s">
        <v>20</v>
      </c>
      <c r="C108" s="251" t="s">
        <v>21</v>
      </c>
      <c r="D108" s="253">
        <f>D107*D65*3600/1000000</f>
        <v>187.55578854143997</v>
      </c>
      <c r="E108" s="328"/>
      <c r="F108" s="70"/>
      <c r="G108" s="70"/>
      <c r="I108" s="9"/>
      <c r="J108" s="85"/>
    </row>
    <row r="109" spans="1:10" s="4" customFormat="1" ht="18.75" customHeight="1" x14ac:dyDescent="0.25">
      <c r="D109" s="70"/>
      <c r="E109" s="70"/>
      <c r="F109" s="70"/>
      <c r="G109" s="70"/>
      <c r="I109" s="9"/>
      <c r="J109" s="85"/>
    </row>
    <row r="110" spans="1:10" s="4" customFormat="1" ht="18.75" customHeight="1" thickBot="1" x14ac:dyDescent="0.3">
      <c r="A110" s="5" t="s">
        <v>22</v>
      </c>
      <c r="E110" s="70"/>
      <c r="F110" s="70"/>
      <c r="G110" s="70"/>
      <c r="I110" s="9"/>
      <c r="J110" s="85"/>
    </row>
    <row r="111" spans="1:10" s="4" customFormat="1" ht="18.75" customHeight="1" thickBot="1" x14ac:dyDescent="0.3">
      <c r="A111" s="20" t="s">
        <v>23</v>
      </c>
      <c r="B111" s="21" t="s">
        <v>24</v>
      </c>
      <c r="C111" s="21" t="s">
        <v>25</v>
      </c>
      <c r="D111" s="21" t="s">
        <v>26</v>
      </c>
      <c r="E111" s="70"/>
      <c r="F111" s="70"/>
      <c r="G111" s="70"/>
      <c r="I111" s="9"/>
      <c r="J111" s="85"/>
    </row>
    <row r="112" spans="1:10" s="4" customFormat="1" ht="18.75" customHeight="1" thickBot="1" x14ac:dyDescent="0.3">
      <c r="A112" s="22">
        <v>301</v>
      </c>
      <c r="B112" s="23" t="s">
        <v>183</v>
      </c>
      <c r="C112" s="24">
        <f>D72</f>
        <v>0.70460632000000012</v>
      </c>
      <c r="D112" s="26">
        <f>D73</f>
        <v>22.220464907520004</v>
      </c>
      <c r="E112" s="70"/>
      <c r="F112" s="70"/>
      <c r="G112" s="70"/>
      <c r="I112" s="9"/>
      <c r="J112" s="85"/>
    </row>
    <row r="113" spans="1:10" s="4" customFormat="1" ht="15" customHeight="1" thickBot="1" x14ac:dyDescent="0.3">
      <c r="A113" s="22">
        <v>304</v>
      </c>
      <c r="B113" s="23" t="s">
        <v>184</v>
      </c>
      <c r="C113" s="24">
        <f>D80</f>
        <v>0.114498527</v>
      </c>
      <c r="D113" s="26">
        <f>D81</f>
        <v>3.6108255474719999</v>
      </c>
      <c r="E113" s="70"/>
      <c r="F113" s="70"/>
      <c r="G113" s="70"/>
      <c r="I113" s="9"/>
      <c r="J113" s="85"/>
    </row>
    <row r="114" spans="1:10" s="4" customFormat="1" ht="15" customHeight="1" thickBot="1" x14ac:dyDescent="0.3">
      <c r="A114" s="22">
        <v>330</v>
      </c>
      <c r="B114" s="23" t="s">
        <v>185</v>
      </c>
      <c r="C114" s="24">
        <f>D88</f>
        <v>1.0151108000000002</v>
      </c>
      <c r="D114" s="26">
        <f>D89</f>
        <v>32.012534188800004</v>
      </c>
      <c r="E114" s="70"/>
      <c r="F114" s="70"/>
      <c r="G114" s="70"/>
      <c r="I114" s="9"/>
      <c r="J114" s="85"/>
    </row>
    <row r="115" spans="1:10" s="4" customFormat="1" ht="15" customHeight="1" thickBot="1" x14ac:dyDescent="0.3">
      <c r="A115" s="22">
        <v>337</v>
      </c>
      <c r="B115" s="23" t="s">
        <v>186</v>
      </c>
      <c r="C115" s="24">
        <f>D96</f>
        <v>2.9425815000000002</v>
      </c>
      <c r="D115" s="26">
        <f>D97</f>
        <v>92.797250184000006</v>
      </c>
      <c r="E115" s="70"/>
      <c r="F115" s="70"/>
      <c r="G115" s="70"/>
      <c r="I115" s="9"/>
      <c r="J115" s="85"/>
    </row>
    <row r="116" spans="1:10" s="4" customFormat="1" ht="53.25" customHeight="1" thickBot="1" x14ac:dyDescent="0.3">
      <c r="A116" s="39">
        <v>2908</v>
      </c>
      <c r="B116" s="39" t="s">
        <v>57</v>
      </c>
      <c r="C116" s="24">
        <f>D104</f>
        <v>1486.8387599999985</v>
      </c>
      <c r="D116" s="25">
        <f>D105</f>
        <v>46888.947135359958</v>
      </c>
      <c r="E116" s="70"/>
      <c r="F116" s="70"/>
      <c r="G116" s="70"/>
      <c r="I116" s="9"/>
      <c r="J116" s="85"/>
    </row>
    <row r="117" spans="1:10" s="4" customFormat="1" ht="15" customHeight="1" x14ac:dyDescent="0.25">
      <c r="E117" s="70"/>
      <c r="F117" s="70"/>
      <c r="G117" s="70"/>
      <c r="I117" s="9"/>
      <c r="J117" s="85"/>
    </row>
    <row r="118" spans="1:10" s="4" customFormat="1" ht="15" customHeight="1" thickBot="1" x14ac:dyDescent="0.3">
      <c r="A118" s="5" t="s">
        <v>27</v>
      </c>
      <c r="E118" s="70"/>
      <c r="F118" s="70"/>
      <c r="G118" s="70"/>
      <c r="I118" s="9"/>
      <c r="J118" s="85"/>
    </row>
    <row r="119" spans="1:10" s="4" customFormat="1" ht="15" customHeight="1" thickBot="1" x14ac:dyDescent="0.3">
      <c r="A119" s="20" t="s">
        <v>23</v>
      </c>
      <c r="B119" s="21" t="s">
        <v>24</v>
      </c>
      <c r="C119" s="21" t="s">
        <v>25</v>
      </c>
      <c r="D119" s="21" t="s">
        <v>26</v>
      </c>
      <c r="E119" s="70"/>
      <c r="F119" s="70"/>
      <c r="G119" s="70"/>
      <c r="I119" s="9"/>
      <c r="J119" s="85"/>
    </row>
    <row r="120" spans="1:10" s="4" customFormat="1" ht="15" customHeight="1" thickBot="1" x14ac:dyDescent="0.3">
      <c r="A120" s="22">
        <v>301</v>
      </c>
      <c r="B120" s="23" t="s">
        <v>183</v>
      </c>
      <c r="C120" s="24">
        <f>D72</f>
        <v>0.70460632000000012</v>
      </c>
      <c r="D120" s="26">
        <f>D73</f>
        <v>22.220464907520004</v>
      </c>
      <c r="E120" s="70"/>
      <c r="F120" s="70"/>
      <c r="G120" s="70"/>
      <c r="I120" s="9"/>
      <c r="J120" s="85"/>
    </row>
    <row r="121" spans="1:10" s="4" customFormat="1" ht="15" customHeight="1" thickBot="1" x14ac:dyDescent="0.3">
      <c r="A121" s="22">
        <v>304</v>
      </c>
      <c r="B121" s="23" t="s">
        <v>184</v>
      </c>
      <c r="C121" s="24">
        <f>D80</f>
        <v>0.114498527</v>
      </c>
      <c r="D121" s="26">
        <f>D81</f>
        <v>3.6108255474719999</v>
      </c>
      <c r="E121" s="70"/>
      <c r="F121" s="70"/>
      <c r="G121" s="70"/>
      <c r="I121" s="9"/>
      <c r="J121" s="85"/>
    </row>
    <row r="122" spans="1:10" s="4" customFormat="1" ht="15" customHeight="1" thickBot="1" x14ac:dyDescent="0.3">
      <c r="A122" s="22">
        <v>330</v>
      </c>
      <c r="B122" s="23" t="s">
        <v>185</v>
      </c>
      <c r="C122" s="24">
        <f>D88</f>
        <v>1.0151108000000002</v>
      </c>
      <c r="D122" s="26">
        <f>D89</f>
        <v>32.012534188800004</v>
      </c>
      <c r="E122" s="70"/>
      <c r="F122" s="70"/>
      <c r="G122" s="70"/>
      <c r="I122" s="9"/>
      <c r="J122" s="85"/>
    </row>
    <row r="123" spans="1:10" s="4" customFormat="1" ht="15" customHeight="1" thickBot="1" x14ac:dyDescent="0.3">
      <c r="A123" s="22">
        <v>337</v>
      </c>
      <c r="B123" s="23" t="s">
        <v>186</v>
      </c>
      <c r="C123" s="24">
        <f>D96</f>
        <v>2.9425815000000002</v>
      </c>
      <c r="D123" s="26">
        <f>D97</f>
        <v>92.797250184000006</v>
      </c>
      <c r="E123" s="70"/>
      <c r="F123" s="70"/>
      <c r="G123" s="70"/>
      <c r="I123" s="9"/>
      <c r="J123" s="85"/>
    </row>
    <row r="124" spans="1:10" s="4" customFormat="1" ht="53.25" customHeight="1" thickBot="1" x14ac:dyDescent="0.25">
      <c r="A124" s="39">
        <v>2908</v>
      </c>
      <c r="B124" s="39" t="s">
        <v>57</v>
      </c>
      <c r="C124" s="24">
        <f>D107</f>
        <v>5.9473550399999997</v>
      </c>
      <c r="D124" s="26">
        <f>D108</f>
        <v>187.55578854143997</v>
      </c>
    </row>
    <row r="125" spans="1:10" x14ac:dyDescent="0.25">
      <c r="D125" s="219"/>
    </row>
    <row r="126" spans="1:10" x14ac:dyDescent="0.25">
      <c r="A126" s="30" t="s">
        <v>249</v>
      </c>
      <c r="B126" s="30"/>
      <c r="C126" s="30"/>
      <c r="D126" s="30"/>
    </row>
    <row r="127" spans="1:10" x14ac:dyDescent="0.25">
      <c r="A127" s="30" t="s">
        <v>170</v>
      </c>
      <c r="B127" s="30"/>
      <c r="C127" s="30"/>
      <c r="D127" s="30"/>
    </row>
    <row r="129" spans="1:10" s="4" customFormat="1" ht="12.75" x14ac:dyDescent="0.2">
      <c r="A129" s="4" t="s">
        <v>0</v>
      </c>
      <c r="E129" s="72"/>
      <c r="F129" s="72"/>
      <c r="J129" s="30"/>
    </row>
    <row r="130" spans="1:10" s="4" customFormat="1" ht="12.75" x14ac:dyDescent="0.2">
      <c r="A130" s="4" t="s">
        <v>1</v>
      </c>
      <c r="J130" s="30"/>
    </row>
    <row r="131" spans="1:10" s="4" customFormat="1" ht="12.75" x14ac:dyDescent="0.2">
      <c r="A131" s="5" t="s">
        <v>2</v>
      </c>
      <c r="I131" s="30"/>
      <c r="J131" s="30"/>
    </row>
    <row r="132" spans="1:10" s="4" customFormat="1" ht="12.75" x14ac:dyDescent="0.2">
      <c r="A132" s="4" t="s">
        <v>3</v>
      </c>
      <c r="C132" s="6"/>
      <c r="I132" s="30"/>
      <c r="J132" s="73"/>
    </row>
    <row r="133" spans="1:10" s="4" customFormat="1" ht="12.75" x14ac:dyDescent="0.2">
      <c r="C133" s="6"/>
      <c r="I133" s="30"/>
      <c r="J133" s="30"/>
    </row>
    <row r="134" spans="1:10" s="4" customFormat="1" ht="13.5" x14ac:dyDescent="0.25">
      <c r="A134" s="4" t="s">
        <v>4</v>
      </c>
      <c r="C134" s="7" t="s">
        <v>5</v>
      </c>
      <c r="D134" s="8">
        <v>8760</v>
      </c>
      <c r="I134" s="30"/>
      <c r="J134" s="30"/>
    </row>
    <row r="135" spans="1:10" s="4" customFormat="1" ht="13.5" x14ac:dyDescent="0.25">
      <c r="C135" s="7"/>
      <c r="D135" s="8"/>
      <c r="I135" s="30"/>
      <c r="J135" s="30"/>
    </row>
    <row r="136" spans="1:10" s="4" customFormat="1" ht="15" customHeight="1" x14ac:dyDescent="0.25">
      <c r="A136" s="35" t="s">
        <v>173</v>
      </c>
      <c r="C136" s="9"/>
      <c r="D136" s="9"/>
      <c r="E136" s="74"/>
      <c r="F136" s="74"/>
      <c r="G136" s="74"/>
      <c r="I136" s="16"/>
      <c r="J136" s="30"/>
    </row>
    <row r="137" spans="1:10" s="4" customFormat="1" ht="15" customHeight="1" x14ac:dyDescent="0.25">
      <c r="A137" s="4" t="s">
        <v>6</v>
      </c>
      <c r="C137" s="2" t="s">
        <v>7</v>
      </c>
      <c r="D137" s="9">
        <v>17.7</v>
      </c>
      <c r="E137" s="74"/>
      <c r="F137" s="74"/>
      <c r="G137" s="74"/>
      <c r="I137" s="16"/>
      <c r="J137" s="30"/>
    </row>
    <row r="138" spans="1:10" s="4" customFormat="1" ht="15" customHeight="1" x14ac:dyDescent="0.25">
      <c r="A138" s="4" t="s">
        <v>8</v>
      </c>
      <c r="C138" s="9" t="s">
        <v>9</v>
      </c>
      <c r="D138" s="9">
        <v>18.0945</v>
      </c>
      <c r="E138" s="74"/>
      <c r="F138" s="74"/>
      <c r="G138" s="74"/>
      <c r="I138" s="16"/>
      <c r="J138" s="30"/>
    </row>
    <row r="139" spans="1:10" s="4" customFormat="1" ht="15" customHeight="1" x14ac:dyDescent="0.25">
      <c r="A139" s="4" t="s">
        <v>66</v>
      </c>
      <c r="C139" s="9" t="s">
        <v>10</v>
      </c>
      <c r="D139" s="9">
        <v>24</v>
      </c>
      <c r="I139" s="16"/>
      <c r="J139" s="30"/>
    </row>
    <row r="140" spans="1:10" s="4" customFormat="1" ht="13.5" x14ac:dyDescent="0.25">
      <c r="A140" s="4" t="s">
        <v>174</v>
      </c>
      <c r="B140" s="75"/>
      <c r="C140" s="9" t="s">
        <v>171</v>
      </c>
      <c r="D140" s="13" t="s">
        <v>172</v>
      </c>
      <c r="I140" s="9"/>
      <c r="J140" s="30"/>
    </row>
    <row r="141" spans="1:10" s="4" customFormat="1" ht="13.5" x14ac:dyDescent="0.25">
      <c r="A141" s="14" t="s">
        <v>175</v>
      </c>
      <c r="B141" s="75"/>
      <c r="C141" s="9" t="s">
        <v>13</v>
      </c>
      <c r="D141" s="18">
        <f>D139/1000*D138</f>
        <v>0.43426799999999999</v>
      </c>
      <c r="I141" s="9"/>
      <c r="J141" s="76"/>
    </row>
    <row r="142" spans="1:10" s="4" customFormat="1" ht="13.5" x14ac:dyDescent="0.25">
      <c r="A142" s="14" t="s">
        <v>164</v>
      </c>
      <c r="B142" s="75"/>
      <c r="C142" s="9" t="s">
        <v>15</v>
      </c>
      <c r="D142" s="15">
        <f>D141*D134*3600/1000000</f>
        <v>13.695075648</v>
      </c>
      <c r="J142" s="30"/>
    </row>
    <row r="143" spans="1:10" s="4" customFormat="1" ht="13.5" x14ac:dyDescent="0.25">
      <c r="A143" s="14"/>
      <c r="B143" s="75"/>
      <c r="C143" s="9"/>
      <c r="D143" s="9"/>
      <c r="J143" s="30"/>
    </row>
    <row r="144" spans="1:10" s="4" customFormat="1" ht="11.25" customHeight="1" x14ac:dyDescent="0.25">
      <c r="A144" s="77" t="s">
        <v>176</v>
      </c>
      <c r="B144" s="75"/>
      <c r="C144" s="9"/>
      <c r="D144" s="11"/>
      <c r="E144" s="74"/>
      <c r="F144" s="74"/>
      <c r="G144" s="74"/>
      <c r="I144" s="16"/>
      <c r="J144" s="30"/>
    </row>
    <row r="145" spans="1:10" s="4" customFormat="1" ht="15.75" customHeight="1" x14ac:dyDescent="0.25">
      <c r="A145" s="4" t="s">
        <v>6</v>
      </c>
      <c r="C145" s="2" t="s">
        <v>7</v>
      </c>
      <c r="D145" s="9">
        <v>17.7</v>
      </c>
      <c r="E145" s="74"/>
      <c r="F145" s="74"/>
      <c r="G145" s="74"/>
      <c r="I145" s="16"/>
      <c r="J145" s="30"/>
    </row>
    <row r="146" spans="1:10" s="4" customFormat="1" ht="16.5" customHeight="1" x14ac:dyDescent="0.25">
      <c r="A146" s="4" t="s">
        <v>8</v>
      </c>
      <c r="C146" s="9" t="s">
        <v>9</v>
      </c>
      <c r="D146" s="9">
        <v>18.0945</v>
      </c>
      <c r="E146" s="74"/>
      <c r="F146" s="74"/>
      <c r="G146" s="74"/>
      <c r="I146" s="16"/>
      <c r="J146" s="30"/>
    </row>
    <row r="147" spans="1:10" s="4" customFormat="1" ht="16.5" customHeight="1" x14ac:dyDescent="0.25">
      <c r="A147" s="4" t="s">
        <v>66</v>
      </c>
      <c r="C147" s="9" t="s">
        <v>10</v>
      </c>
      <c r="D147" s="9">
        <v>3.9</v>
      </c>
      <c r="E147" s="74"/>
      <c r="F147" s="74"/>
      <c r="G147" s="74"/>
      <c r="I147" s="16"/>
      <c r="J147" s="30"/>
    </row>
    <row r="148" spans="1:10" s="4" customFormat="1" ht="13.5" x14ac:dyDescent="0.25">
      <c r="A148" s="4" t="s">
        <v>177</v>
      </c>
      <c r="B148" s="75"/>
      <c r="C148" s="9" t="s">
        <v>171</v>
      </c>
      <c r="D148" s="13" t="s">
        <v>172</v>
      </c>
      <c r="I148" s="9"/>
      <c r="J148" s="76"/>
    </row>
    <row r="149" spans="1:10" s="4" customFormat="1" ht="13.5" x14ac:dyDescent="0.25">
      <c r="A149" s="14" t="s">
        <v>175</v>
      </c>
      <c r="B149" s="75"/>
      <c r="C149" s="9" t="s">
        <v>13</v>
      </c>
      <c r="D149" s="78">
        <f>D147/1000*D146</f>
        <v>7.0568549999999994E-2</v>
      </c>
      <c r="E149" s="79"/>
      <c r="F149" s="75"/>
      <c r="I149" s="9"/>
      <c r="J149" s="76"/>
    </row>
    <row r="150" spans="1:10" s="4" customFormat="1" ht="13.5" x14ac:dyDescent="0.25">
      <c r="A150" s="14" t="s">
        <v>164</v>
      </c>
      <c r="B150" s="75"/>
      <c r="C150" s="9" t="s">
        <v>15</v>
      </c>
      <c r="D150" s="15">
        <f>D149*D134*3600/1000000</f>
        <v>2.2254497928000001</v>
      </c>
      <c r="J150" s="30"/>
    </row>
    <row r="151" spans="1:10" s="4" customFormat="1" ht="13.5" x14ac:dyDescent="0.25">
      <c r="B151" s="75"/>
      <c r="C151" s="9"/>
      <c r="D151" s="15"/>
      <c r="J151" s="30"/>
    </row>
    <row r="152" spans="1:10" s="4" customFormat="1" ht="13.5" customHeight="1" x14ac:dyDescent="0.25">
      <c r="A152" s="10" t="s">
        <v>178</v>
      </c>
      <c r="B152" s="75"/>
      <c r="C152" s="9"/>
      <c r="D152" s="11"/>
      <c r="E152" s="74"/>
      <c r="F152" s="74"/>
      <c r="G152" s="74"/>
      <c r="I152" s="16"/>
      <c r="J152" s="30"/>
    </row>
    <row r="153" spans="1:10" s="4" customFormat="1" ht="13.5" customHeight="1" x14ac:dyDescent="0.25">
      <c r="A153" s="4" t="s">
        <v>6</v>
      </c>
      <c r="C153" s="2" t="s">
        <v>7</v>
      </c>
      <c r="D153" s="11">
        <v>23.3</v>
      </c>
      <c r="E153" s="74"/>
      <c r="F153" s="74"/>
      <c r="G153" s="74"/>
      <c r="I153" s="16"/>
      <c r="J153" s="30"/>
    </row>
    <row r="154" spans="1:10" s="4" customFormat="1" ht="13.5" customHeight="1" x14ac:dyDescent="0.25">
      <c r="A154" s="4" t="s">
        <v>8</v>
      </c>
      <c r="C154" s="9" t="s">
        <v>9</v>
      </c>
      <c r="D154" s="13">
        <v>24.693000000000001</v>
      </c>
      <c r="E154" s="74"/>
      <c r="F154" s="74"/>
      <c r="G154" s="74"/>
      <c r="I154" s="16"/>
      <c r="J154" s="30"/>
    </row>
    <row r="155" spans="1:10" s="4" customFormat="1" ht="13.5" customHeight="1" x14ac:dyDescent="0.25">
      <c r="A155" s="4" t="s">
        <v>66</v>
      </c>
      <c r="C155" s="9" t="s">
        <v>10</v>
      </c>
      <c r="D155" s="9">
        <v>111</v>
      </c>
      <c r="E155" s="74"/>
      <c r="F155" s="74"/>
      <c r="G155" s="74"/>
      <c r="I155" s="16"/>
      <c r="J155" s="30"/>
    </row>
    <row r="156" spans="1:10" s="4" customFormat="1" ht="15" customHeight="1" x14ac:dyDescent="0.25">
      <c r="A156" s="75" t="s">
        <v>179</v>
      </c>
      <c r="B156" s="75"/>
      <c r="C156" s="9" t="s">
        <v>570</v>
      </c>
      <c r="D156" s="13" t="s">
        <v>571</v>
      </c>
      <c r="E156" s="70"/>
      <c r="F156" s="70"/>
      <c r="G156" s="70"/>
      <c r="I156" s="9"/>
      <c r="J156" s="30"/>
    </row>
    <row r="157" spans="1:10" s="4" customFormat="1" ht="14.25" customHeight="1" x14ac:dyDescent="0.25">
      <c r="A157" s="80" t="s">
        <v>175</v>
      </c>
      <c r="B157" s="75"/>
      <c r="C157" s="9" t="s">
        <v>13</v>
      </c>
      <c r="D157" s="81">
        <f>D155/1000*D154</f>
        <v>2.740923</v>
      </c>
      <c r="E157" s="70"/>
      <c r="F157" s="70"/>
      <c r="G157" s="70"/>
      <c r="I157" s="9"/>
      <c r="J157" s="76"/>
    </row>
    <row r="158" spans="1:10" s="4" customFormat="1" ht="13.5" x14ac:dyDescent="0.25">
      <c r="A158" s="80" t="s">
        <v>164</v>
      </c>
      <c r="B158" s="75"/>
      <c r="C158" s="9" t="s">
        <v>15</v>
      </c>
      <c r="D158" s="82">
        <f>D157*D134*3600/1000000</f>
        <v>86.437747728000005</v>
      </c>
      <c r="J158" s="30"/>
    </row>
    <row r="159" spans="1:10" s="4" customFormat="1" ht="13.5" x14ac:dyDescent="0.25">
      <c r="A159" s="80"/>
      <c r="B159" s="75"/>
      <c r="C159" s="9"/>
      <c r="D159" s="82"/>
      <c r="J159" s="30"/>
    </row>
    <row r="160" spans="1:10" s="4" customFormat="1" ht="15.75" customHeight="1" x14ac:dyDescent="0.25">
      <c r="A160" s="84" t="s">
        <v>180</v>
      </c>
      <c r="B160" s="75"/>
      <c r="C160" s="9"/>
      <c r="D160" s="11"/>
      <c r="E160" s="74"/>
      <c r="F160" s="74"/>
      <c r="G160" s="74"/>
      <c r="I160" s="16"/>
      <c r="J160" s="30"/>
    </row>
    <row r="161" spans="1:10" s="4" customFormat="1" ht="15.75" customHeight="1" x14ac:dyDescent="0.25">
      <c r="A161" s="4" t="s">
        <v>6</v>
      </c>
      <c r="C161" s="2" t="s">
        <v>7</v>
      </c>
      <c r="D161" s="11">
        <v>23.3</v>
      </c>
      <c r="E161" s="74"/>
      <c r="F161" s="74"/>
      <c r="G161" s="74"/>
      <c r="I161" s="16"/>
      <c r="J161" s="30"/>
    </row>
    <row r="162" spans="1:10" s="4" customFormat="1" ht="15.75" customHeight="1" x14ac:dyDescent="0.25">
      <c r="A162" s="4" t="s">
        <v>8</v>
      </c>
      <c r="C162" s="9" t="s">
        <v>9</v>
      </c>
      <c r="D162" s="13">
        <v>24.693000000000001</v>
      </c>
      <c r="E162" s="74"/>
      <c r="F162" s="74"/>
      <c r="G162" s="74"/>
      <c r="I162" s="16"/>
      <c r="J162" s="30"/>
    </row>
    <row r="163" spans="1:10" s="4" customFormat="1" ht="15.75" customHeight="1" x14ac:dyDescent="0.25">
      <c r="A163" s="4" t="s">
        <v>66</v>
      </c>
      <c r="C163" s="9" t="s">
        <v>10</v>
      </c>
      <c r="D163" s="9">
        <v>66</v>
      </c>
      <c r="E163" s="74"/>
      <c r="F163" s="74"/>
      <c r="G163" s="74"/>
      <c r="I163" s="16"/>
      <c r="J163" s="30"/>
    </row>
    <row r="164" spans="1:10" s="4" customFormat="1" ht="13.5" x14ac:dyDescent="0.25">
      <c r="A164" s="75" t="s">
        <v>177</v>
      </c>
      <c r="B164" s="75"/>
      <c r="C164" s="9" t="s">
        <v>570</v>
      </c>
      <c r="D164" s="13" t="s">
        <v>571</v>
      </c>
      <c r="I164" s="9"/>
      <c r="J164" s="30"/>
    </row>
    <row r="165" spans="1:10" s="4" customFormat="1" ht="13.5" x14ac:dyDescent="0.25">
      <c r="A165" s="14" t="s">
        <v>181</v>
      </c>
      <c r="B165" s="75"/>
      <c r="C165" s="9" t="s">
        <v>13</v>
      </c>
      <c r="D165" s="18">
        <f>D163/1000*D162</f>
        <v>1.6297380000000001</v>
      </c>
      <c r="I165" s="9"/>
      <c r="J165" s="76"/>
    </row>
    <row r="166" spans="1:10" s="4" customFormat="1" ht="13.5" x14ac:dyDescent="0.25">
      <c r="A166" s="14" t="s">
        <v>164</v>
      </c>
      <c r="C166" s="9" t="s">
        <v>15</v>
      </c>
      <c r="D166" s="15">
        <f>D165*D134*3600/1000000</f>
        <v>51.395417568000006</v>
      </c>
      <c r="J166" s="30"/>
    </row>
    <row r="167" spans="1:10" s="4" customFormat="1" ht="13.5" x14ac:dyDescent="0.25">
      <c r="A167" s="14"/>
      <c r="C167" s="9"/>
      <c r="D167" s="15"/>
      <c r="J167" s="30"/>
    </row>
    <row r="168" spans="1:10" s="4" customFormat="1" ht="41.25" customHeight="1" x14ac:dyDescent="0.25">
      <c r="A168" s="271" t="s">
        <v>43</v>
      </c>
      <c r="B168" s="271"/>
      <c r="C168" s="271"/>
      <c r="D168" s="11"/>
      <c r="E168" s="74"/>
      <c r="F168" s="74"/>
      <c r="G168" s="74"/>
      <c r="I168" s="16"/>
      <c r="J168" s="17"/>
    </row>
    <row r="169" spans="1:10" s="4" customFormat="1" ht="14.25" customHeight="1" x14ac:dyDescent="0.25">
      <c r="A169" s="4" t="s">
        <v>6</v>
      </c>
      <c r="C169" s="269" t="s">
        <v>7</v>
      </c>
      <c r="D169" s="266">
        <v>15.4</v>
      </c>
      <c r="E169" s="74"/>
      <c r="F169" s="74"/>
      <c r="G169" s="74"/>
      <c r="I169" s="16"/>
      <c r="J169" s="17"/>
    </row>
    <row r="170" spans="1:10" s="4" customFormat="1" ht="14.25" customHeight="1" x14ac:dyDescent="0.25">
      <c r="A170" s="4" t="s">
        <v>8</v>
      </c>
      <c r="C170" s="251" t="s">
        <v>9</v>
      </c>
      <c r="D170" s="250">
        <v>15.346</v>
      </c>
      <c r="E170" s="74"/>
      <c r="F170" s="74"/>
      <c r="G170" s="74"/>
      <c r="I170" s="16"/>
      <c r="J170" s="17"/>
    </row>
    <row r="171" spans="1:10" s="4" customFormat="1" ht="14.25" customHeight="1" x14ac:dyDescent="0.25">
      <c r="A171" s="4" t="s">
        <v>66</v>
      </c>
      <c r="C171" s="251" t="s">
        <v>10</v>
      </c>
      <c r="D171" s="251">
        <v>145.4</v>
      </c>
      <c r="E171" s="74"/>
      <c r="F171" s="74"/>
      <c r="G171" s="74"/>
      <c r="I171" s="16"/>
      <c r="J171" s="17"/>
    </row>
    <row r="172" spans="1:10" s="4" customFormat="1" ht="14.25" customHeight="1" x14ac:dyDescent="0.25">
      <c r="A172" s="75" t="s">
        <v>182</v>
      </c>
      <c r="C172" s="251" t="s">
        <v>657</v>
      </c>
      <c r="D172" s="250" t="s">
        <v>659</v>
      </c>
      <c r="E172" s="70"/>
      <c r="F172" s="70"/>
      <c r="G172" s="70"/>
      <c r="I172" s="9"/>
      <c r="J172" s="76"/>
    </row>
    <row r="173" spans="1:10" s="4" customFormat="1" ht="14.25" customHeight="1" x14ac:dyDescent="0.25">
      <c r="A173" s="14" t="s">
        <v>12</v>
      </c>
      <c r="C173" s="251" t="s">
        <v>13</v>
      </c>
      <c r="D173" s="250">
        <f>D176/(1-(D175/100))</f>
        <v>2231.3084000002459</v>
      </c>
      <c r="E173" s="70"/>
      <c r="F173" s="70"/>
      <c r="G173" s="70"/>
      <c r="I173" s="9"/>
      <c r="J173" s="30"/>
    </row>
    <row r="174" spans="1:10" s="4" customFormat="1" ht="14.25" customHeight="1" x14ac:dyDescent="0.25">
      <c r="A174" s="14" t="s">
        <v>164</v>
      </c>
      <c r="C174" s="251" t="s">
        <v>15</v>
      </c>
      <c r="D174" s="253">
        <f>D173*D134*3600/1000000</f>
        <v>70366.541702407761</v>
      </c>
      <c r="E174" s="70"/>
      <c r="F174" s="70"/>
      <c r="G174" s="70"/>
      <c r="I174" s="16"/>
      <c r="J174" s="17"/>
    </row>
    <row r="175" spans="1:10" s="4" customFormat="1" ht="14.25" customHeight="1" x14ac:dyDescent="0.25">
      <c r="A175" s="274" t="s">
        <v>16</v>
      </c>
      <c r="B175" s="274"/>
      <c r="C175" s="325" t="s">
        <v>17</v>
      </c>
      <c r="D175" s="326">
        <v>99.9</v>
      </c>
      <c r="E175" s="70"/>
      <c r="F175" s="70"/>
      <c r="G175" s="70"/>
      <c r="I175" s="9"/>
      <c r="J175" s="85"/>
    </row>
    <row r="176" spans="1:10" s="4" customFormat="1" ht="14.25" customHeight="1" x14ac:dyDescent="0.25">
      <c r="A176" s="14" t="s">
        <v>181</v>
      </c>
      <c r="C176" s="251" t="s">
        <v>19</v>
      </c>
      <c r="D176" s="252">
        <f>D171*D170/1000</f>
        <v>2.2313084000000001</v>
      </c>
      <c r="E176" s="70"/>
      <c r="F176" s="70"/>
      <c r="G176" s="70"/>
      <c r="I176" s="9"/>
      <c r="J176" s="85"/>
    </row>
    <row r="177" spans="1:10" s="4" customFormat="1" ht="14.25" customHeight="1" x14ac:dyDescent="0.25">
      <c r="A177" s="14" t="s">
        <v>20</v>
      </c>
      <c r="C177" s="251" t="s">
        <v>21</v>
      </c>
      <c r="D177" s="253">
        <f>D176*D134*3600/1000000</f>
        <v>70.366541702399999</v>
      </c>
      <c r="E177" s="70"/>
      <c r="F177" s="70"/>
      <c r="G177" s="70"/>
      <c r="I177" s="9"/>
      <c r="J177" s="85"/>
    </row>
    <row r="178" spans="1:10" s="4" customFormat="1" ht="18.75" customHeight="1" x14ac:dyDescent="0.25">
      <c r="D178" s="70"/>
      <c r="E178" s="70"/>
      <c r="F178" s="70"/>
      <c r="G178" s="70"/>
      <c r="I178" s="9"/>
      <c r="J178" s="85"/>
    </row>
    <row r="179" spans="1:10" s="4" customFormat="1" ht="18.75" customHeight="1" thickBot="1" x14ac:dyDescent="0.3">
      <c r="A179" s="5" t="s">
        <v>22</v>
      </c>
      <c r="E179" s="70"/>
      <c r="F179" s="70"/>
      <c r="G179" s="70"/>
      <c r="I179" s="9"/>
      <c r="J179" s="85"/>
    </row>
    <row r="180" spans="1:10" s="4" customFormat="1" ht="18.75" customHeight="1" thickBot="1" x14ac:dyDescent="0.3">
      <c r="A180" s="20" t="s">
        <v>23</v>
      </c>
      <c r="B180" s="21" t="s">
        <v>24</v>
      </c>
      <c r="C180" s="21" t="s">
        <v>25</v>
      </c>
      <c r="D180" s="21" t="s">
        <v>26</v>
      </c>
      <c r="E180" s="70"/>
      <c r="F180" s="70"/>
      <c r="G180" s="70"/>
      <c r="I180" s="9"/>
      <c r="J180" s="85"/>
    </row>
    <row r="181" spans="1:10" s="4" customFormat="1" ht="18.75" customHeight="1" thickBot="1" x14ac:dyDescent="0.3">
      <c r="A181" s="22">
        <v>301</v>
      </c>
      <c r="B181" s="23" t="s">
        <v>183</v>
      </c>
      <c r="C181" s="24">
        <f>D141</f>
        <v>0.43426799999999999</v>
      </c>
      <c r="D181" s="26">
        <f>D142</f>
        <v>13.695075648</v>
      </c>
      <c r="E181" s="70"/>
      <c r="F181" s="70"/>
      <c r="G181" s="70"/>
      <c r="I181" s="9"/>
      <c r="J181" s="85"/>
    </row>
    <row r="182" spans="1:10" s="4" customFormat="1" ht="15" customHeight="1" thickBot="1" x14ac:dyDescent="0.3">
      <c r="A182" s="22">
        <v>304</v>
      </c>
      <c r="B182" s="23" t="s">
        <v>184</v>
      </c>
      <c r="C182" s="24">
        <f>D149</f>
        <v>7.0568549999999994E-2</v>
      </c>
      <c r="D182" s="26">
        <f>D150</f>
        <v>2.2254497928000001</v>
      </c>
      <c r="E182" s="70"/>
      <c r="F182" s="70"/>
      <c r="G182" s="70"/>
      <c r="I182" s="9"/>
      <c r="J182" s="85"/>
    </row>
    <row r="183" spans="1:10" s="4" customFormat="1" ht="15" customHeight="1" thickBot="1" x14ac:dyDescent="0.3">
      <c r="A183" s="22">
        <v>330</v>
      </c>
      <c r="B183" s="23" t="s">
        <v>185</v>
      </c>
      <c r="C183" s="24">
        <f>D157</f>
        <v>2.740923</v>
      </c>
      <c r="D183" s="26">
        <f>D158</f>
        <v>86.437747728000005</v>
      </c>
      <c r="E183" s="70"/>
      <c r="F183" s="70"/>
      <c r="G183" s="70"/>
      <c r="I183" s="9"/>
      <c r="J183" s="85"/>
    </row>
    <row r="184" spans="1:10" s="4" customFormat="1" ht="15" customHeight="1" thickBot="1" x14ac:dyDescent="0.3">
      <c r="A184" s="22">
        <v>337</v>
      </c>
      <c r="B184" s="23" t="s">
        <v>186</v>
      </c>
      <c r="C184" s="24">
        <f>D165</f>
        <v>1.6297380000000001</v>
      </c>
      <c r="D184" s="26">
        <f>D166</f>
        <v>51.395417568000006</v>
      </c>
      <c r="E184" s="70"/>
      <c r="F184" s="70"/>
      <c r="G184" s="70"/>
      <c r="I184" s="9"/>
      <c r="J184" s="85"/>
    </row>
    <row r="185" spans="1:10" s="4" customFormat="1" ht="54" customHeight="1" thickBot="1" x14ac:dyDescent="0.3">
      <c r="A185" s="39">
        <v>2908</v>
      </c>
      <c r="B185" s="39" t="s">
        <v>57</v>
      </c>
      <c r="C185" s="24">
        <f>D173</f>
        <v>2231.3084000002459</v>
      </c>
      <c r="D185" s="25">
        <f>D174</f>
        <v>70366.541702407761</v>
      </c>
      <c r="E185" s="70"/>
      <c r="F185" s="70"/>
      <c r="G185" s="70"/>
      <c r="I185" s="9"/>
      <c r="J185" s="85"/>
    </row>
    <row r="186" spans="1:10" s="4" customFormat="1" ht="15" customHeight="1" x14ac:dyDescent="0.25">
      <c r="E186" s="70"/>
      <c r="F186" s="70"/>
      <c r="G186" s="70"/>
      <c r="I186" s="9"/>
      <c r="J186" s="85"/>
    </row>
    <row r="187" spans="1:10" s="4" customFormat="1" ht="15" customHeight="1" thickBot="1" x14ac:dyDescent="0.3">
      <c r="A187" s="5" t="s">
        <v>27</v>
      </c>
      <c r="E187" s="70"/>
      <c r="F187" s="70"/>
      <c r="G187" s="70"/>
      <c r="I187" s="9"/>
      <c r="J187" s="85"/>
    </row>
    <row r="188" spans="1:10" s="4" customFormat="1" ht="15" customHeight="1" thickBot="1" x14ac:dyDescent="0.3">
      <c r="A188" s="20" t="s">
        <v>23</v>
      </c>
      <c r="B188" s="21" t="s">
        <v>24</v>
      </c>
      <c r="C188" s="21" t="s">
        <v>25</v>
      </c>
      <c r="D188" s="21" t="s">
        <v>26</v>
      </c>
      <c r="E188" s="70"/>
      <c r="F188" s="70"/>
      <c r="G188" s="70"/>
      <c r="I188" s="9"/>
      <c r="J188" s="85"/>
    </row>
    <row r="189" spans="1:10" s="4" customFormat="1" ht="15" customHeight="1" thickBot="1" x14ac:dyDescent="0.3">
      <c r="A189" s="22">
        <v>301</v>
      </c>
      <c r="B189" s="23" t="s">
        <v>183</v>
      </c>
      <c r="C189" s="24">
        <f>D141</f>
        <v>0.43426799999999999</v>
      </c>
      <c r="D189" s="26">
        <f>D142</f>
        <v>13.695075648</v>
      </c>
      <c r="E189" s="70"/>
      <c r="F189" s="70"/>
      <c r="G189" s="70"/>
      <c r="I189" s="9"/>
      <c r="J189" s="85"/>
    </row>
    <row r="190" spans="1:10" s="4" customFormat="1" ht="15" customHeight="1" thickBot="1" x14ac:dyDescent="0.3">
      <c r="A190" s="22">
        <v>304</v>
      </c>
      <c r="B190" s="23" t="s">
        <v>184</v>
      </c>
      <c r="C190" s="24">
        <f>D149</f>
        <v>7.0568549999999994E-2</v>
      </c>
      <c r="D190" s="26">
        <f>D150</f>
        <v>2.2254497928000001</v>
      </c>
      <c r="E190" s="70"/>
      <c r="F190" s="70"/>
      <c r="G190" s="70"/>
      <c r="I190" s="9"/>
      <c r="J190" s="85"/>
    </row>
    <row r="191" spans="1:10" s="4" customFormat="1" ht="15" customHeight="1" thickBot="1" x14ac:dyDescent="0.3">
      <c r="A191" s="22">
        <v>330</v>
      </c>
      <c r="B191" s="23" t="s">
        <v>185</v>
      </c>
      <c r="C191" s="24">
        <f>D157</f>
        <v>2.740923</v>
      </c>
      <c r="D191" s="26">
        <f>D158</f>
        <v>86.437747728000005</v>
      </c>
      <c r="E191" s="70"/>
      <c r="F191" s="70"/>
      <c r="G191" s="70"/>
      <c r="I191" s="9"/>
      <c r="J191" s="85"/>
    </row>
    <row r="192" spans="1:10" s="4" customFormat="1" ht="15" customHeight="1" thickBot="1" x14ac:dyDescent="0.3">
      <c r="A192" s="22">
        <v>337</v>
      </c>
      <c r="B192" s="23" t="s">
        <v>186</v>
      </c>
      <c r="C192" s="24">
        <f>D165</f>
        <v>1.6297380000000001</v>
      </c>
      <c r="D192" s="26">
        <f>D166</f>
        <v>51.395417568000006</v>
      </c>
      <c r="E192" s="70"/>
      <c r="F192" s="70"/>
      <c r="G192" s="70"/>
      <c r="I192" s="9"/>
      <c r="J192" s="85"/>
    </row>
    <row r="193" spans="1:4" s="4" customFormat="1" ht="52.5" customHeight="1" thickBot="1" x14ac:dyDescent="0.25">
      <c r="A193" s="39">
        <v>2908</v>
      </c>
      <c r="B193" s="39" t="s">
        <v>57</v>
      </c>
      <c r="C193" s="24">
        <f>D176</f>
        <v>2.2313084000000001</v>
      </c>
      <c r="D193" s="26">
        <f>D177</f>
        <v>70.366541702399999</v>
      </c>
    </row>
    <row r="194" spans="1:4" s="4" customFormat="1" ht="14.25" customHeight="1" x14ac:dyDescent="0.2">
      <c r="A194" s="27"/>
      <c r="B194" s="27"/>
      <c r="C194" s="28"/>
      <c r="D194" s="29"/>
    </row>
    <row r="195" spans="1:4" x14ac:dyDescent="0.25">
      <c r="A195" s="32" t="s">
        <v>251</v>
      </c>
      <c r="B195" s="4"/>
      <c r="C195" s="4"/>
      <c r="D195" s="4"/>
    </row>
    <row r="196" spans="1:4" x14ac:dyDescent="0.25">
      <c r="A196" s="32" t="s">
        <v>252</v>
      </c>
      <c r="B196" s="4"/>
      <c r="C196" s="4"/>
      <c r="D196" s="4"/>
    </row>
    <row r="197" spans="1:4" s="4" customFormat="1" ht="16.5" customHeight="1" x14ac:dyDescent="0.2">
      <c r="A197" s="27"/>
      <c r="B197" s="27"/>
      <c r="C197" s="28"/>
      <c r="D197" s="29"/>
    </row>
    <row r="198" spans="1:4" x14ac:dyDescent="0.25">
      <c r="A198" s="60" t="s">
        <v>138</v>
      </c>
      <c r="B198" s="60"/>
    </row>
    <row r="199" spans="1:4" x14ac:dyDescent="0.25">
      <c r="A199" s="52" t="s">
        <v>253</v>
      </c>
      <c r="B199" s="52"/>
    </row>
    <row r="200" spans="1:4" x14ac:dyDescent="0.25">
      <c r="A200" s="5" t="s">
        <v>99</v>
      </c>
      <c r="B200" s="4"/>
      <c r="C200" s="4"/>
      <c r="D200" s="4"/>
    </row>
    <row r="201" spans="1:4" x14ac:dyDescent="0.25">
      <c r="A201" s="5" t="s">
        <v>137</v>
      </c>
      <c r="B201" s="4"/>
      <c r="C201" s="4"/>
      <c r="D201" s="4"/>
    </row>
    <row r="202" spans="1:4" x14ac:dyDescent="0.25">
      <c r="A202" s="5" t="s">
        <v>100</v>
      </c>
      <c r="B202" s="4"/>
      <c r="C202" s="9" t="s">
        <v>101</v>
      </c>
      <c r="D202" s="9">
        <v>0.04</v>
      </c>
    </row>
    <row r="203" spans="1:4" x14ac:dyDescent="0.25">
      <c r="A203" s="5" t="s">
        <v>102</v>
      </c>
      <c r="B203" s="4"/>
      <c r="C203" s="9" t="s">
        <v>103</v>
      </c>
      <c r="D203" s="9">
        <v>0.02</v>
      </c>
    </row>
    <row r="204" spans="1:4" ht="45" customHeight="1" x14ac:dyDescent="0.25">
      <c r="A204" s="271" t="s">
        <v>62</v>
      </c>
      <c r="B204" s="271"/>
      <c r="C204" s="271"/>
      <c r="D204" s="53"/>
    </row>
    <row r="205" spans="1:4" x14ac:dyDescent="0.25">
      <c r="A205" s="5" t="s">
        <v>104</v>
      </c>
      <c r="B205" s="4"/>
      <c r="C205" s="9" t="s">
        <v>105</v>
      </c>
      <c r="D205" s="9">
        <v>1</v>
      </c>
    </row>
    <row r="206" spans="1:4" x14ac:dyDescent="0.25">
      <c r="A206" s="5" t="s">
        <v>163</v>
      </c>
      <c r="B206" s="4"/>
      <c r="C206" s="4"/>
      <c r="D206" s="53"/>
    </row>
    <row r="207" spans="1:4" x14ac:dyDescent="0.25">
      <c r="A207" s="5" t="s">
        <v>106</v>
      </c>
      <c r="B207" s="4"/>
      <c r="C207" s="4"/>
      <c r="D207" s="53"/>
    </row>
    <row r="208" spans="1:4" x14ac:dyDescent="0.25">
      <c r="A208" s="5" t="s">
        <v>107</v>
      </c>
      <c r="B208" s="4"/>
      <c r="C208" s="9" t="s">
        <v>108</v>
      </c>
      <c r="D208" s="9">
        <v>0.5</v>
      </c>
    </row>
    <row r="209" spans="1:4" x14ac:dyDescent="0.25">
      <c r="A209" s="5" t="s">
        <v>109</v>
      </c>
      <c r="B209" s="4"/>
      <c r="C209" s="9" t="s">
        <v>110</v>
      </c>
      <c r="D209" s="9">
        <v>1</v>
      </c>
    </row>
    <row r="210" spans="1:4" x14ac:dyDescent="0.25">
      <c r="A210" s="5" t="s">
        <v>111</v>
      </c>
      <c r="B210" s="4"/>
      <c r="C210" s="9" t="s">
        <v>112</v>
      </c>
      <c r="D210" s="9">
        <v>1</v>
      </c>
    </row>
    <row r="211" spans="1:4" x14ac:dyDescent="0.25">
      <c r="A211" s="5" t="s">
        <v>113</v>
      </c>
      <c r="B211" s="4"/>
      <c r="C211" s="9" t="s">
        <v>114</v>
      </c>
      <c r="D211" s="9">
        <v>2</v>
      </c>
    </row>
    <row r="212" spans="1:4" x14ac:dyDescent="0.25">
      <c r="A212" s="5" t="s">
        <v>115</v>
      </c>
      <c r="B212" s="4"/>
      <c r="C212" s="9" t="s">
        <v>116</v>
      </c>
      <c r="D212" s="9">
        <v>1</v>
      </c>
    </row>
    <row r="213" spans="1:4" x14ac:dyDescent="0.25">
      <c r="A213" s="5" t="s">
        <v>80</v>
      </c>
      <c r="B213" s="4"/>
      <c r="C213" s="9" t="s">
        <v>40</v>
      </c>
      <c r="D213" s="9">
        <v>8.2100000000000009</v>
      </c>
    </row>
    <row r="214" spans="1:4" x14ac:dyDescent="0.25">
      <c r="A214" s="5" t="s">
        <v>117</v>
      </c>
      <c r="B214" s="4"/>
      <c r="C214" s="9" t="s">
        <v>42</v>
      </c>
      <c r="D214" s="9">
        <v>0.2</v>
      </c>
    </row>
    <row r="215" spans="1:4" x14ac:dyDescent="0.25">
      <c r="A215" s="5" t="s">
        <v>118</v>
      </c>
      <c r="B215" s="4"/>
      <c r="C215" s="9" t="s">
        <v>119</v>
      </c>
      <c r="D215" s="9">
        <v>20</v>
      </c>
    </row>
    <row r="216" spans="1:4" x14ac:dyDescent="0.25">
      <c r="A216" s="5" t="s">
        <v>120</v>
      </c>
      <c r="B216" s="4"/>
      <c r="C216" s="9" t="s">
        <v>121</v>
      </c>
      <c r="D216" s="9">
        <v>0.5</v>
      </c>
    </row>
    <row r="217" spans="1:4" x14ac:dyDescent="0.25">
      <c r="A217" s="5" t="s">
        <v>122</v>
      </c>
      <c r="B217" s="4"/>
      <c r="C217" s="9" t="s">
        <v>123</v>
      </c>
      <c r="D217" s="9">
        <v>0.5</v>
      </c>
    </row>
    <row r="218" spans="1:4" x14ac:dyDescent="0.25">
      <c r="A218" s="5" t="s">
        <v>124</v>
      </c>
      <c r="B218" s="4"/>
      <c r="C218" s="9" t="s">
        <v>75</v>
      </c>
      <c r="D218" s="9">
        <v>0.4</v>
      </c>
    </row>
    <row r="219" spans="1:4" x14ac:dyDescent="0.25">
      <c r="A219" s="5" t="s">
        <v>125</v>
      </c>
      <c r="B219" s="4"/>
      <c r="C219" s="9" t="s">
        <v>126</v>
      </c>
      <c r="D219" s="9">
        <v>185.8</v>
      </c>
    </row>
    <row r="220" spans="1:4" x14ac:dyDescent="0.25">
      <c r="A220" s="5" t="s">
        <v>127</v>
      </c>
      <c r="B220" s="4"/>
      <c r="C220" s="9" t="s">
        <v>38</v>
      </c>
      <c r="D220" s="9">
        <v>165825.4</v>
      </c>
    </row>
    <row r="221" spans="1:4" x14ac:dyDescent="0.25">
      <c r="A221" s="5" t="s">
        <v>128</v>
      </c>
      <c r="B221" s="4"/>
      <c r="C221" s="9" t="s">
        <v>82</v>
      </c>
      <c r="D221" s="9">
        <v>0.9</v>
      </c>
    </row>
    <row r="222" spans="1:4" x14ac:dyDescent="0.25">
      <c r="A222" s="5" t="s">
        <v>429</v>
      </c>
      <c r="B222" s="4"/>
      <c r="C222" s="4"/>
      <c r="D222" s="53"/>
    </row>
    <row r="223" spans="1:4" x14ac:dyDescent="0.25">
      <c r="A223" s="270" t="s">
        <v>130</v>
      </c>
      <c r="B223" s="270"/>
      <c r="C223" s="54" t="s">
        <v>131</v>
      </c>
      <c r="D223" s="55">
        <f>D202*D203*D212*D208*D214*D216*D205*D218*D219*1000000/3600*(1-D221)</f>
        <v>8.2577777777777778E-2</v>
      </c>
    </row>
    <row r="224" spans="1:4" x14ac:dyDescent="0.25">
      <c r="A224" s="270" t="s">
        <v>132</v>
      </c>
      <c r="B224" s="270"/>
      <c r="C224" s="54" t="s">
        <v>133</v>
      </c>
      <c r="D224" s="55">
        <f>D202*D203*D210*D208*D214*D216*D205*D218*D220*(1-D221)</f>
        <v>0.26532063999999994</v>
      </c>
    </row>
    <row r="225" spans="1:4" x14ac:dyDescent="0.25">
      <c r="A225" s="96"/>
      <c r="B225" s="96"/>
      <c r="C225" s="54"/>
      <c r="D225" s="55"/>
    </row>
    <row r="226" spans="1:4" x14ac:dyDescent="0.25">
      <c r="A226" s="5" t="s">
        <v>67</v>
      </c>
      <c r="B226" s="4"/>
      <c r="C226" s="9" t="s">
        <v>68</v>
      </c>
      <c r="D226" s="9">
        <v>0.4</v>
      </c>
    </row>
    <row r="227" spans="1:4" x14ac:dyDescent="0.25">
      <c r="A227" s="5" t="s">
        <v>47</v>
      </c>
      <c r="B227" s="4"/>
      <c r="C227" s="4"/>
      <c r="D227" s="53"/>
    </row>
    <row r="228" spans="1:4" x14ac:dyDescent="0.25">
      <c r="A228" s="5" t="s">
        <v>134</v>
      </c>
      <c r="B228" s="4"/>
      <c r="C228" s="56" t="s">
        <v>15</v>
      </c>
      <c r="D228" s="61">
        <f>D224*D226</f>
        <v>0.10612825599999998</v>
      </c>
    </row>
    <row r="229" spans="1:4" x14ac:dyDescent="0.25">
      <c r="A229" s="5" t="s">
        <v>135</v>
      </c>
      <c r="B229" s="4"/>
      <c r="C229" s="56" t="s">
        <v>136</v>
      </c>
      <c r="D229" s="58">
        <f>D223*D226</f>
        <v>3.3031111111111115E-2</v>
      </c>
    </row>
    <row r="231" spans="1:4" ht="15.75" thickBot="1" x14ac:dyDescent="0.3">
      <c r="A231" s="5" t="s">
        <v>55</v>
      </c>
      <c r="B231" s="4"/>
      <c r="C231" s="4"/>
      <c r="D231" s="4"/>
    </row>
    <row r="232" spans="1:4" ht="15.75" thickBot="1" x14ac:dyDescent="0.3">
      <c r="A232" s="20" t="s">
        <v>23</v>
      </c>
      <c r="B232" s="21" t="s">
        <v>56</v>
      </c>
      <c r="C232" s="21" t="s">
        <v>25</v>
      </c>
      <c r="D232" s="21" t="s">
        <v>26</v>
      </c>
    </row>
    <row r="233" spans="1:4" ht="39" thickBot="1" x14ac:dyDescent="0.3">
      <c r="A233" s="22">
        <v>2909</v>
      </c>
      <c r="B233" s="39" t="s">
        <v>65</v>
      </c>
      <c r="C233" s="62">
        <f>D229</f>
        <v>3.3031111111111115E-2</v>
      </c>
      <c r="D233" s="102">
        <f>D228</f>
        <v>0.10612825599999998</v>
      </c>
    </row>
    <row r="234" spans="1:4" x14ac:dyDescent="0.25">
      <c r="A234" s="27"/>
      <c r="B234" s="27"/>
      <c r="C234" s="101"/>
      <c r="D234" s="49"/>
    </row>
    <row r="235" spans="1:4" x14ac:dyDescent="0.25">
      <c r="A235" s="52" t="s">
        <v>254</v>
      </c>
      <c r="B235" s="52"/>
    </row>
    <row r="236" spans="1:4" x14ac:dyDescent="0.25">
      <c r="A236" s="5" t="s">
        <v>99</v>
      </c>
      <c r="B236" s="4"/>
      <c r="C236" s="4"/>
      <c r="D236" s="4"/>
    </row>
    <row r="237" spans="1:4" x14ac:dyDescent="0.25">
      <c r="A237" s="5" t="s">
        <v>137</v>
      </c>
      <c r="B237" s="4"/>
      <c r="C237" s="4"/>
      <c r="D237" s="4"/>
    </row>
    <row r="238" spans="1:4" x14ac:dyDescent="0.25">
      <c r="A238" s="5" t="s">
        <v>100</v>
      </c>
      <c r="B238" s="4"/>
      <c r="C238" s="9" t="s">
        <v>101</v>
      </c>
      <c r="D238" s="9">
        <v>0.04</v>
      </c>
    </row>
    <row r="239" spans="1:4" x14ac:dyDescent="0.25">
      <c r="A239" s="5" t="s">
        <v>102</v>
      </c>
      <c r="B239" s="4"/>
      <c r="C239" s="9" t="s">
        <v>103</v>
      </c>
      <c r="D239" s="9">
        <v>0.02</v>
      </c>
    </row>
    <row r="240" spans="1:4" ht="45" customHeight="1" x14ac:dyDescent="0.25">
      <c r="A240" s="271" t="s">
        <v>62</v>
      </c>
      <c r="B240" s="271"/>
      <c r="C240" s="271"/>
      <c r="D240" s="53"/>
    </row>
    <row r="241" spans="1:4" x14ac:dyDescent="0.25">
      <c r="A241" s="5" t="s">
        <v>104</v>
      </c>
      <c r="B241" s="4"/>
      <c r="C241" s="9" t="s">
        <v>105</v>
      </c>
      <c r="D241" s="9">
        <v>1</v>
      </c>
    </row>
    <row r="242" spans="1:4" x14ac:dyDescent="0.25">
      <c r="A242" s="5" t="s">
        <v>163</v>
      </c>
      <c r="B242" s="4"/>
      <c r="C242" s="4"/>
      <c r="D242" s="53"/>
    </row>
    <row r="243" spans="1:4" x14ac:dyDescent="0.25">
      <c r="A243" s="5" t="s">
        <v>106</v>
      </c>
      <c r="B243" s="4"/>
      <c r="C243" s="4"/>
      <c r="D243" s="53"/>
    </row>
    <row r="244" spans="1:4" x14ac:dyDescent="0.25">
      <c r="A244" s="5" t="s">
        <v>107</v>
      </c>
      <c r="B244" s="4"/>
      <c r="C244" s="9" t="s">
        <v>108</v>
      </c>
      <c r="D244" s="9">
        <v>0.5</v>
      </c>
    </row>
    <row r="245" spans="1:4" x14ac:dyDescent="0.25">
      <c r="A245" s="5" t="s">
        <v>109</v>
      </c>
      <c r="B245" s="4"/>
      <c r="C245" s="9" t="s">
        <v>110</v>
      </c>
      <c r="D245" s="9">
        <v>1</v>
      </c>
    </row>
    <row r="246" spans="1:4" x14ac:dyDescent="0.25">
      <c r="A246" s="5" t="s">
        <v>111</v>
      </c>
      <c r="B246" s="4"/>
      <c r="C246" s="9" t="s">
        <v>112</v>
      </c>
      <c r="D246" s="9">
        <v>1</v>
      </c>
    </row>
    <row r="247" spans="1:4" x14ac:dyDescent="0.25">
      <c r="A247" s="5" t="s">
        <v>113</v>
      </c>
      <c r="B247" s="4"/>
      <c r="C247" s="9" t="s">
        <v>114</v>
      </c>
      <c r="D247" s="9">
        <v>2</v>
      </c>
    </row>
    <row r="248" spans="1:4" x14ac:dyDescent="0.25">
      <c r="A248" s="5" t="s">
        <v>115</v>
      </c>
      <c r="B248" s="4"/>
      <c r="C248" s="9" t="s">
        <v>116</v>
      </c>
      <c r="D248" s="9">
        <v>1</v>
      </c>
    </row>
    <row r="249" spans="1:4" x14ac:dyDescent="0.25">
      <c r="A249" s="5" t="s">
        <v>80</v>
      </c>
      <c r="B249" s="4"/>
      <c r="C249" s="9" t="s">
        <v>40</v>
      </c>
      <c r="D249" s="9">
        <v>8.2100000000000009</v>
      </c>
    </row>
    <row r="250" spans="1:4" x14ac:dyDescent="0.25">
      <c r="A250" s="5" t="s">
        <v>117</v>
      </c>
      <c r="B250" s="4"/>
      <c r="C250" s="9" t="s">
        <v>42</v>
      </c>
      <c r="D250" s="9">
        <v>0.2</v>
      </c>
    </row>
    <row r="251" spans="1:4" x14ac:dyDescent="0.25">
      <c r="A251" s="5" t="s">
        <v>118</v>
      </c>
      <c r="B251" s="4"/>
      <c r="C251" s="9" t="s">
        <v>119</v>
      </c>
      <c r="D251" s="9">
        <v>20</v>
      </c>
    </row>
    <row r="252" spans="1:4" x14ac:dyDescent="0.25">
      <c r="A252" s="5" t="s">
        <v>120</v>
      </c>
      <c r="B252" s="4"/>
      <c r="C252" s="9" t="s">
        <v>121</v>
      </c>
      <c r="D252" s="9">
        <v>0.5</v>
      </c>
    </row>
    <row r="253" spans="1:4" x14ac:dyDescent="0.25">
      <c r="A253" s="5" t="s">
        <v>122</v>
      </c>
      <c r="B253" s="4"/>
      <c r="C253" s="9" t="s">
        <v>123</v>
      </c>
      <c r="D253" s="9">
        <v>0.5</v>
      </c>
    </row>
    <row r="254" spans="1:4" x14ac:dyDescent="0.25">
      <c r="A254" s="5" t="s">
        <v>124</v>
      </c>
      <c r="B254" s="4"/>
      <c r="C254" s="9" t="s">
        <v>75</v>
      </c>
      <c r="D254" s="9">
        <v>0.4</v>
      </c>
    </row>
    <row r="255" spans="1:4" x14ac:dyDescent="0.25">
      <c r="A255" s="5" t="s">
        <v>125</v>
      </c>
      <c r="B255" s="4"/>
      <c r="C255" s="9" t="s">
        <v>126</v>
      </c>
      <c r="D255" s="9">
        <v>185.8</v>
      </c>
    </row>
    <row r="256" spans="1:4" x14ac:dyDescent="0.25">
      <c r="A256" s="5" t="s">
        <v>127</v>
      </c>
      <c r="B256" s="4"/>
      <c r="C256" s="9" t="s">
        <v>38</v>
      </c>
      <c r="D256" s="9">
        <v>165825.4</v>
      </c>
    </row>
    <row r="257" spans="1:4" x14ac:dyDescent="0.25">
      <c r="A257" s="5" t="s">
        <v>128</v>
      </c>
      <c r="B257" s="4"/>
      <c r="C257" s="9" t="s">
        <v>82</v>
      </c>
      <c r="D257" s="9">
        <v>0.9</v>
      </c>
    </row>
    <row r="258" spans="1:4" x14ac:dyDescent="0.25">
      <c r="A258" s="5" t="s">
        <v>429</v>
      </c>
      <c r="B258" s="4"/>
      <c r="C258" s="4"/>
      <c r="D258" s="53"/>
    </row>
    <row r="259" spans="1:4" x14ac:dyDescent="0.25">
      <c r="A259" s="270" t="s">
        <v>130</v>
      </c>
      <c r="B259" s="270"/>
      <c r="C259" s="54" t="s">
        <v>131</v>
      </c>
      <c r="D259" s="55">
        <f>D238*D239*D248*D244*D250*D252*D241*D254*D255*1000000/3600*(1-D257)</f>
        <v>8.2577777777777778E-2</v>
      </c>
    </row>
    <row r="260" spans="1:4" x14ac:dyDescent="0.25">
      <c r="A260" s="270" t="s">
        <v>132</v>
      </c>
      <c r="B260" s="270"/>
      <c r="C260" s="54" t="s">
        <v>133</v>
      </c>
      <c r="D260" s="55">
        <f>D238*D239*D246*D244*D250*D252*D241*D254*D256*(1-D257)</f>
        <v>0.26532063999999994</v>
      </c>
    </row>
    <row r="261" spans="1:4" x14ac:dyDescent="0.25">
      <c r="A261" s="96"/>
      <c r="B261" s="96"/>
      <c r="C261" s="54"/>
      <c r="D261" s="55"/>
    </row>
    <row r="262" spans="1:4" x14ac:dyDescent="0.25">
      <c r="A262" s="5" t="s">
        <v>67</v>
      </c>
      <c r="B262" s="4"/>
      <c r="C262" s="9" t="s">
        <v>68</v>
      </c>
      <c r="D262" s="9">
        <v>0.4</v>
      </c>
    </row>
    <row r="263" spans="1:4" x14ac:dyDescent="0.25">
      <c r="A263" s="5" t="s">
        <v>47</v>
      </c>
      <c r="B263" s="4"/>
      <c r="C263" s="4"/>
      <c r="D263" s="53"/>
    </row>
    <row r="264" spans="1:4" x14ac:dyDescent="0.25">
      <c r="A264" s="5" t="s">
        <v>134</v>
      </c>
      <c r="B264" s="4"/>
      <c r="C264" s="56" t="s">
        <v>15</v>
      </c>
      <c r="D264" s="61">
        <f>D260*D262</f>
        <v>0.10612825599999998</v>
      </c>
    </row>
    <row r="265" spans="1:4" x14ac:dyDescent="0.25">
      <c r="A265" s="5" t="s">
        <v>135</v>
      </c>
      <c r="B265" s="4"/>
      <c r="C265" s="56" t="s">
        <v>136</v>
      </c>
      <c r="D265" s="58">
        <f>D259*D262</f>
        <v>3.3031111111111115E-2</v>
      </c>
    </row>
    <row r="267" spans="1:4" ht="15.75" thickBot="1" x14ac:dyDescent="0.3">
      <c r="A267" s="5" t="s">
        <v>55</v>
      </c>
      <c r="B267" s="4"/>
      <c r="C267" s="4"/>
      <c r="D267" s="4"/>
    </row>
    <row r="268" spans="1:4" ht="15.75" thickBot="1" x14ac:dyDescent="0.3">
      <c r="A268" s="20" t="s">
        <v>23</v>
      </c>
      <c r="B268" s="21" t="s">
        <v>56</v>
      </c>
      <c r="C268" s="21" t="s">
        <v>25</v>
      </c>
      <c r="D268" s="21" t="s">
        <v>26</v>
      </c>
    </row>
    <row r="269" spans="1:4" ht="39" thickBot="1" x14ac:dyDescent="0.3">
      <c r="A269" s="22">
        <v>2909</v>
      </c>
      <c r="B269" s="39" t="s">
        <v>65</v>
      </c>
      <c r="C269" s="62">
        <f>D265</f>
        <v>3.3031111111111115E-2</v>
      </c>
      <c r="D269" s="102">
        <f>D264</f>
        <v>0.10612825599999998</v>
      </c>
    </row>
    <row r="270" spans="1:4" x14ac:dyDescent="0.25">
      <c r="A270" s="27"/>
      <c r="B270" s="27"/>
      <c r="C270" s="101"/>
      <c r="D270" s="49"/>
    </row>
    <row r="271" spans="1:4" x14ac:dyDescent="0.25">
      <c r="A271" s="60" t="s">
        <v>139</v>
      </c>
      <c r="B271" s="60"/>
    </row>
    <row r="272" spans="1:4" x14ac:dyDescent="0.25">
      <c r="A272" s="52" t="s">
        <v>253</v>
      </c>
      <c r="B272" s="52"/>
    </row>
    <row r="273" spans="1:4" x14ac:dyDescent="0.25">
      <c r="A273" s="5" t="s">
        <v>99</v>
      </c>
      <c r="B273" s="4"/>
      <c r="C273" s="4"/>
      <c r="D273" s="4"/>
    </row>
    <row r="274" spans="1:4" x14ac:dyDescent="0.25">
      <c r="A274" s="5" t="s">
        <v>141</v>
      </c>
      <c r="B274" s="4"/>
      <c r="C274" s="4"/>
      <c r="D274" s="4"/>
    </row>
    <row r="275" spans="1:4" x14ac:dyDescent="0.25">
      <c r="A275" s="5" t="s">
        <v>100</v>
      </c>
      <c r="B275" s="4"/>
      <c r="C275" s="9" t="s">
        <v>101</v>
      </c>
      <c r="D275" s="9">
        <v>0.02</v>
      </c>
    </row>
    <row r="276" spans="1:4" x14ac:dyDescent="0.25">
      <c r="A276" s="5" t="s">
        <v>102</v>
      </c>
      <c r="B276" s="4"/>
      <c r="C276" s="9" t="s">
        <v>103</v>
      </c>
      <c r="D276" s="9">
        <v>0.04</v>
      </c>
    </row>
    <row r="277" spans="1:4" ht="27" customHeight="1" x14ac:dyDescent="0.25">
      <c r="A277" s="271" t="s">
        <v>62</v>
      </c>
      <c r="B277" s="271"/>
      <c r="C277" s="271"/>
      <c r="D277" s="53"/>
    </row>
    <row r="278" spans="1:4" x14ac:dyDescent="0.25">
      <c r="A278" s="5" t="s">
        <v>104</v>
      </c>
      <c r="B278" s="4"/>
      <c r="C278" s="9" t="s">
        <v>105</v>
      </c>
      <c r="D278" s="9">
        <v>1</v>
      </c>
    </row>
    <row r="279" spans="1:4" x14ac:dyDescent="0.25">
      <c r="A279" s="5" t="s">
        <v>163</v>
      </c>
      <c r="B279" s="4"/>
      <c r="C279" s="4"/>
      <c r="D279" s="53"/>
    </row>
    <row r="280" spans="1:4" x14ac:dyDescent="0.25">
      <c r="A280" s="5" t="s">
        <v>106</v>
      </c>
      <c r="B280" s="4"/>
      <c r="C280" s="4"/>
      <c r="D280" s="53"/>
    </row>
    <row r="281" spans="1:4" x14ac:dyDescent="0.25">
      <c r="A281" s="5" t="s">
        <v>107</v>
      </c>
      <c r="B281" s="4"/>
      <c r="C281" s="9" t="s">
        <v>108</v>
      </c>
      <c r="D281" s="9">
        <v>0.5</v>
      </c>
    </row>
    <row r="282" spans="1:4" x14ac:dyDescent="0.25">
      <c r="A282" s="5" t="s">
        <v>109</v>
      </c>
      <c r="B282" s="4"/>
      <c r="C282" s="9" t="s">
        <v>110</v>
      </c>
      <c r="D282" s="9">
        <v>1</v>
      </c>
    </row>
    <row r="283" spans="1:4" x14ac:dyDescent="0.25">
      <c r="A283" s="5" t="s">
        <v>111</v>
      </c>
      <c r="B283" s="4"/>
      <c r="C283" s="9" t="s">
        <v>112</v>
      </c>
      <c r="D283" s="9">
        <v>1</v>
      </c>
    </row>
    <row r="284" spans="1:4" x14ac:dyDescent="0.25">
      <c r="A284" s="5" t="s">
        <v>113</v>
      </c>
      <c r="B284" s="4"/>
      <c r="C284" s="9" t="s">
        <v>114</v>
      </c>
      <c r="D284" s="9">
        <v>2</v>
      </c>
    </row>
    <row r="285" spans="1:4" x14ac:dyDescent="0.25">
      <c r="A285" s="5" t="s">
        <v>115</v>
      </c>
      <c r="B285" s="4"/>
      <c r="C285" s="9" t="s">
        <v>116</v>
      </c>
      <c r="D285" s="9">
        <v>1</v>
      </c>
    </row>
    <row r="286" spans="1:4" x14ac:dyDescent="0.25">
      <c r="A286" s="5" t="s">
        <v>80</v>
      </c>
      <c r="B286" s="4"/>
      <c r="C286" s="9" t="s">
        <v>40</v>
      </c>
      <c r="D286" s="9">
        <v>2</v>
      </c>
    </row>
    <row r="287" spans="1:4" x14ac:dyDescent="0.25">
      <c r="A287" s="5" t="s">
        <v>117</v>
      </c>
      <c r="B287" s="4"/>
      <c r="C287" s="9" t="s">
        <v>42</v>
      </c>
      <c r="D287" s="9">
        <v>0.8</v>
      </c>
    </row>
    <row r="288" spans="1:4" x14ac:dyDescent="0.25">
      <c r="A288" s="5" t="s">
        <v>118</v>
      </c>
      <c r="B288" s="4"/>
      <c r="C288" s="9" t="s">
        <v>119</v>
      </c>
      <c r="D288" s="9">
        <v>10</v>
      </c>
    </row>
    <row r="289" spans="1:4" x14ac:dyDescent="0.25">
      <c r="A289" s="5" t="s">
        <v>120</v>
      </c>
      <c r="B289" s="4"/>
      <c r="C289" s="9" t="s">
        <v>121</v>
      </c>
      <c r="D289" s="9">
        <v>0.5</v>
      </c>
    </row>
    <row r="290" spans="1:4" x14ac:dyDescent="0.25">
      <c r="A290" s="5" t="s">
        <v>122</v>
      </c>
      <c r="B290" s="4"/>
      <c r="C290" s="9" t="s">
        <v>123</v>
      </c>
      <c r="D290" s="9">
        <v>0.5</v>
      </c>
    </row>
    <row r="291" spans="1:4" x14ac:dyDescent="0.25">
      <c r="A291" s="5" t="s">
        <v>124</v>
      </c>
      <c r="B291" s="4"/>
      <c r="C291" s="9" t="s">
        <v>75</v>
      </c>
      <c r="D291" s="9">
        <v>0.4</v>
      </c>
    </row>
    <row r="292" spans="1:4" x14ac:dyDescent="0.25">
      <c r="A292" s="5" t="s">
        <v>125</v>
      </c>
      <c r="B292" s="4"/>
      <c r="C292" s="9" t="s">
        <v>126</v>
      </c>
      <c r="D292" s="9">
        <v>186.2</v>
      </c>
    </row>
    <row r="293" spans="1:4" x14ac:dyDescent="0.25">
      <c r="A293" s="5" t="s">
        <v>127</v>
      </c>
      <c r="B293" s="4"/>
      <c r="C293" s="9" t="s">
        <v>38</v>
      </c>
      <c r="D293" s="9">
        <v>7076.5</v>
      </c>
    </row>
    <row r="294" spans="1:4" x14ac:dyDescent="0.25">
      <c r="A294" s="5" t="s">
        <v>128</v>
      </c>
      <c r="B294" s="4"/>
      <c r="C294" s="9" t="s">
        <v>82</v>
      </c>
      <c r="D294" s="9">
        <v>0.9</v>
      </c>
    </row>
    <row r="295" spans="1:4" x14ac:dyDescent="0.25">
      <c r="A295" s="5" t="s">
        <v>429</v>
      </c>
      <c r="B295" s="4"/>
      <c r="C295" s="4"/>
      <c r="D295" s="53"/>
    </row>
    <row r="296" spans="1:4" x14ac:dyDescent="0.25">
      <c r="A296" s="270" t="s">
        <v>130</v>
      </c>
      <c r="B296" s="270"/>
      <c r="C296" s="54" t="s">
        <v>131</v>
      </c>
      <c r="D296" s="55">
        <f>D275*D276*D285*D281*D287*D289*D278*D291*D292*1000000/3600*(1-D294)</f>
        <v>0.33102222222222216</v>
      </c>
    </row>
    <row r="297" spans="1:4" x14ac:dyDescent="0.25">
      <c r="A297" s="270" t="s">
        <v>132</v>
      </c>
      <c r="B297" s="270"/>
      <c r="C297" s="54" t="s">
        <v>133</v>
      </c>
      <c r="D297" s="55">
        <f>D275*D276*D283*D281*D287*D289*D278*D291*D293*(1-D294)</f>
        <v>4.5289599999999999E-2</v>
      </c>
    </row>
    <row r="298" spans="1:4" x14ac:dyDescent="0.25">
      <c r="A298" s="96"/>
      <c r="B298" s="96"/>
      <c r="C298" s="54"/>
      <c r="D298" s="55"/>
    </row>
    <row r="299" spans="1:4" x14ac:dyDescent="0.25">
      <c r="A299" s="5" t="s">
        <v>67</v>
      </c>
      <c r="B299" s="4"/>
      <c r="C299" s="9" t="s">
        <v>68</v>
      </c>
      <c r="D299" s="9">
        <v>0.4</v>
      </c>
    </row>
    <row r="300" spans="1:4" x14ac:dyDescent="0.25">
      <c r="A300" s="5" t="s">
        <v>47</v>
      </c>
      <c r="B300" s="4"/>
      <c r="C300" s="4"/>
      <c r="D300" s="53"/>
    </row>
    <row r="301" spans="1:4" x14ac:dyDescent="0.25">
      <c r="A301" s="5" t="s">
        <v>134</v>
      </c>
      <c r="B301" s="4"/>
      <c r="C301" s="56" t="s">
        <v>15</v>
      </c>
      <c r="D301" s="58">
        <f>D297*D299</f>
        <v>1.8115840000000001E-2</v>
      </c>
    </row>
    <row r="302" spans="1:4" x14ac:dyDescent="0.25">
      <c r="A302" s="5" t="s">
        <v>135</v>
      </c>
      <c r="B302" s="4"/>
      <c r="C302" s="56" t="s">
        <v>136</v>
      </c>
      <c r="D302" s="58">
        <f>D296*D299</f>
        <v>0.13240888888888888</v>
      </c>
    </row>
    <row r="304" spans="1:4" ht="15.75" thickBot="1" x14ac:dyDescent="0.3">
      <c r="A304" s="5" t="s">
        <v>55</v>
      </c>
      <c r="B304" s="4"/>
      <c r="C304" s="4"/>
      <c r="D304" s="4"/>
    </row>
    <row r="305" spans="1:4" ht="15.75" thickBot="1" x14ac:dyDescent="0.3">
      <c r="A305" s="20" t="s">
        <v>23</v>
      </c>
      <c r="B305" s="21" t="s">
        <v>56</v>
      </c>
      <c r="C305" s="21" t="s">
        <v>25</v>
      </c>
      <c r="D305" s="21" t="s">
        <v>26</v>
      </c>
    </row>
    <row r="306" spans="1:4" ht="39" thickBot="1" x14ac:dyDescent="0.3">
      <c r="A306" s="22">
        <v>2909</v>
      </c>
      <c r="B306" s="39" t="s">
        <v>65</v>
      </c>
      <c r="C306" s="62">
        <f>D302</f>
        <v>0.13240888888888888</v>
      </c>
      <c r="D306" s="47">
        <f>D301</f>
        <v>1.8115840000000001E-2</v>
      </c>
    </row>
    <row r="307" spans="1:4" x14ac:dyDescent="0.25">
      <c r="A307" s="27"/>
      <c r="B307" s="27"/>
      <c r="C307" s="101"/>
      <c r="D307" s="49"/>
    </row>
    <row r="308" spans="1:4" x14ac:dyDescent="0.25">
      <c r="A308" s="52" t="s">
        <v>254</v>
      </c>
      <c r="B308" s="52"/>
    </row>
    <row r="309" spans="1:4" x14ac:dyDescent="0.25">
      <c r="A309" s="5" t="s">
        <v>99</v>
      </c>
      <c r="B309" s="4"/>
      <c r="C309" s="4"/>
      <c r="D309" s="4"/>
    </row>
    <row r="310" spans="1:4" x14ac:dyDescent="0.25">
      <c r="A310" s="5" t="s">
        <v>141</v>
      </c>
      <c r="B310" s="4"/>
      <c r="C310" s="4"/>
      <c r="D310" s="4"/>
    </row>
    <row r="311" spans="1:4" x14ac:dyDescent="0.25">
      <c r="A311" s="5" t="s">
        <v>100</v>
      </c>
      <c r="B311" s="4"/>
      <c r="C311" s="9" t="s">
        <v>101</v>
      </c>
      <c r="D311" s="9">
        <v>0.02</v>
      </c>
    </row>
    <row r="312" spans="1:4" x14ac:dyDescent="0.25">
      <c r="A312" s="5" t="s">
        <v>102</v>
      </c>
      <c r="B312" s="4"/>
      <c r="C312" s="9" t="s">
        <v>103</v>
      </c>
      <c r="D312" s="9">
        <v>0.04</v>
      </c>
    </row>
    <row r="313" spans="1:4" ht="27" customHeight="1" x14ac:dyDescent="0.25">
      <c r="A313" s="271" t="s">
        <v>62</v>
      </c>
      <c r="B313" s="271"/>
      <c r="C313" s="271"/>
      <c r="D313" s="53"/>
    </row>
    <row r="314" spans="1:4" x14ac:dyDescent="0.25">
      <c r="A314" s="5" t="s">
        <v>104</v>
      </c>
      <c r="B314" s="4"/>
      <c r="C314" s="9" t="s">
        <v>105</v>
      </c>
      <c r="D314" s="9">
        <v>1</v>
      </c>
    </row>
    <row r="315" spans="1:4" x14ac:dyDescent="0.25">
      <c r="A315" s="5" t="s">
        <v>163</v>
      </c>
      <c r="B315" s="4"/>
      <c r="C315" s="4"/>
      <c r="D315" s="53"/>
    </row>
    <row r="316" spans="1:4" x14ac:dyDescent="0.25">
      <c r="A316" s="5" t="s">
        <v>106</v>
      </c>
      <c r="B316" s="4"/>
      <c r="C316" s="4"/>
      <c r="D316" s="53"/>
    </row>
    <row r="317" spans="1:4" x14ac:dyDescent="0.25">
      <c r="A317" s="5" t="s">
        <v>107</v>
      </c>
      <c r="B317" s="4"/>
      <c r="C317" s="9" t="s">
        <v>108</v>
      </c>
      <c r="D317" s="9">
        <v>0.5</v>
      </c>
    </row>
    <row r="318" spans="1:4" x14ac:dyDescent="0.25">
      <c r="A318" s="5" t="s">
        <v>109</v>
      </c>
      <c r="B318" s="4"/>
      <c r="C318" s="9" t="s">
        <v>110</v>
      </c>
      <c r="D318" s="9">
        <v>1</v>
      </c>
    </row>
    <row r="319" spans="1:4" x14ac:dyDescent="0.25">
      <c r="A319" s="5" t="s">
        <v>111</v>
      </c>
      <c r="B319" s="4"/>
      <c r="C319" s="9" t="s">
        <v>112</v>
      </c>
      <c r="D319" s="9">
        <v>1</v>
      </c>
    </row>
    <row r="320" spans="1:4" x14ac:dyDescent="0.25">
      <c r="A320" s="5" t="s">
        <v>113</v>
      </c>
      <c r="B320" s="4"/>
      <c r="C320" s="9" t="s">
        <v>114</v>
      </c>
      <c r="D320" s="9">
        <v>2</v>
      </c>
    </row>
    <row r="321" spans="1:4" x14ac:dyDescent="0.25">
      <c r="A321" s="5" t="s">
        <v>115</v>
      </c>
      <c r="B321" s="4"/>
      <c r="C321" s="9" t="s">
        <v>116</v>
      </c>
      <c r="D321" s="9">
        <v>1</v>
      </c>
    </row>
    <row r="322" spans="1:4" x14ac:dyDescent="0.25">
      <c r="A322" s="5" t="s">
        <v>80</v>
      </c>
      <c r="B322" s="4"/>
      <c r="C322" s="9" t="s">
        <v>40</v>
      </c>
      <c r="D322" s="9">
        <v>2</v>
      </c>
    </row>
    <row r="323" spans="1:4" x14ac:dyDescent="0.25">
      <c r="A323" s="5" t="s">
        <v>117</v>
      </c>
      <c r="B323" s="4"/>
      <c r="C323" s="9" t="s">
        <v>42</v>
      </c>
      <c r="D323" s="9">
        <v>0.8</v>
      </c>
    </row>
    <row r="324" spans="1:4" x14ac:dyDescent="0.25">
      <c r="A324" s="5" t="s">
        <v>118</v>
      </c>
      <c r="B324" s="4"/>
      <c r="C324" s="9" t="s">
        <v>119</v>
      </c>
      <c r="D324" s="9">
        <v>10</v>
      </c>
    </row>
    <row r="325" spans="1:4" x14ac:dyDescent="0.25">
      <c r="A325" s="5" t="s">
        <v>120</v>
      </c>
      <c r="B325" s="4"/>
      <c r="C325" s="9" t="s">
        <v>121</v>
      </c>
      <c r="D325" s="9">
        <v>0.5</v>
      </c>
    </row>
    <row r="326" spans="1:4" x14ac:dyDescent="0.25">
      <c r="A326" s="5" t="s">
        <v>122</v>
      </c>
      <c r="B326" s="4"/>
      <c r="C326" s="9" t="s">
        <v>123</v>
      </c>
      <c r="D326" s="9">
        <v>0.5</v>
      </c>
    </row>
    <row r="327" spans="1:4" x14ac:dyDescent="0.25">
      <c r="A327" s="5" t="s">
        <v>124</v>
      </c>
      <c r="B327" s="4"/>
      <c r="C327" s="9" t="s">
        <v>75</v>
      </c>
      <c r="D327" s="9">
        <v>0.4</v>
      </c>
    </row>
    <row r="328" spans="1:4" x14ac:dyDescent="0.25">
      <c r="A328" s="5" t="s">
        <v>125</v>
      </c>
      <c r="B328" s="4"/>
      <c r="C328" s="9" t="s">
        <v>126</v>
      </c>
      <c r="D328" s="9">
        <v>186.2</v>
      </c>
    </row>
    <row r="329" spans="1:4" x14ac:dyDescent="0.25">
      <c r="A329" s="5" t="s">
        <v>127</v>
      </c>
      <c r="B329" s="4"/>
      <c r="C329" s="9" t="s">
        <v>38</v>
      </c>
      <c r="D329" s="9">
        <v>7076.5</v>
      </c>
    </row>
    <row r="330" spans="1:4" x14ac:dyDescent="0.25">
      <c r="A330" s="5" t="s">
        <v>128</v>
      </c>
      <c r="B330" s="4"/>
      <c r="C330" s="9" t="s">
        <v>82</v>
      </c>
      <c r="D330" s="9">
        <v>0.9</v>
      </c>
    </row>
    <row r="331" spans="1:4" x14ac:dyDescent="0.25">
      <c r="A331" s="5" t="s">
        <v>429</v>
      </c>
      <c r="B331" s="4"/>
      <c r="C331" s="4"/>
      <c r="D331" s="53"/>
    </row>
    <row r="332" spans="1:4" x14ac:dyDescent="0.25">
      <c r="A332" s="270" t="s">
        <v>130</v>
      </c>
      <c r="B332" s="270"/>
      <c r="C332" s="54" t="s">
        <v>131</v>
      </c>
      <c r="D332" s="55">
        <f>D311*D312*D321*D317*D323*D325*D314*D327*D328*1000000/3600*(1-D330)</f>
        <v>0.33102222222222216</v>
      </c>
    </row>
    <row r="333" spans="1:4" x14ac:dyDescent="0.25">
      <c r="A333" s="270" t="s">
        <v>132</v>
      </c>
      <c r="B333" s="270"/>
      <c r="C333" s="54" t="s">
        <v>133</v>
      </c>
      <c r="D333" s="55">
        <f>D311*D312*D319*D317*D323*D325*D314*D327*D329*(1-D330)</f>
        <v>4.5289599999999999E-2</v>
      </c>
    </row>
    <row r="334" spans="1:4" x14ac:dyDescent="0.25">
      <c r="A334" s="96"/>
      <c r="B334" s="96"/>
      <c r="C334" s="54"/>
      <c r="D334" s="55"/>
    </row>
    <row r="335" spans="1:4" x14ac:dyDescent="0.25">
      <c r="A335" s="5" t="s">
        <v>67</v>
      </c>
      <c r="B335" s="4"/>
      <c r="C335" s="9" t="s">
        <v>68</v>
      </c>
      <c r="D335" s="9">
        <v>0.4</v>
      </c>
    </row>
    <row r="336" spans="1:4" x14ac:dyDescent="0.25">
      <c r="A336" s="5" t="s">
        <v>47</v>
      </c>
      <c r="B336" s="4"/>
      <c r="C336" s="4"/>
      <c r="D336" s="53"/>
    </row>
    <row r="337" spans="1:4" x14ac:dyDescent="0.25">
      <c r="A337" s="5" t="s">
        <v>134</v>
      </c>
      <c r="B337" s="4"/>
      <c r="C337" s="56" t="s">
        <v>15</v>
      </c>
      <c r="D337" s="58">
        <f>D333*D335</f>
        <v>1.8115840000000001E-2</v>
      </c>
    </row>
    <row r="338" spans="1:4" x14ac:dyDescent="0.25">
      <c r="A338" s="5" t="s">
        <v>135</v>
      </c>
      <c r="B338" s="4"/>
      <c r="C338" s="56" t="s">
        <v>136</v>
      </c>
      <c r="D338" s="58">
        <f>D332*D335</f>
        <v>0.13240888888888888</v>
      </c>
    </row>
    <row r="340" spans="1:4" ht="15.75" thickBot="1" x14ac:dyDescent="0.3">
      <c r="A340" s="5" t="s">
        <v>55</v>
      </c>
      <c r="B340" s="4"/>
      <c r="C340" s="4"/>
      <c r="D340" s="4"/>
    </row>
    <row r="341" spans="1:4" ht="15.75" thickBot="1" x14ac:dyDescent="0.3">
      <c r="A341" s="20" t="s">
        <v>23</v>
      </c>
      <c r="B341" s="21" t="s">
        <v>56</v>
      </c>
      <c r="C341" s="21" t="s">
        <v>25</v>
      </c>
      <c r="D341" s="21" t="s">
        <v>26</v>
      </c>
    </row>
    <row r="342" spans="1:4" ht="39" thickBot="1" x14ac:dyDescent="0.3">
      <c r="A342" s="22">
        <v>2909</v>
      </c>
      <c r="B342" s="39" t="s">
        <v>65</v>
      </c>
      <c r="C342" s="62">
        <f>D338</f>
        <v>0.13240888888888888</v>
      </c>
      <c r="D342" s="47">
        <f>D337</f>
        <v>1.8115840000000001E-2</v>
      </c>
    </row>
    <row r="343" spans="1:4" x14ac:dyDescent="0.25">
      <c r="A343" s="27"/>
      <c r="B343" s="27"/>
      <c r="C343" s="101"/>
      <c r="D343" s="49"/>
    </row>
    <row r="344" spans="1:4" x14ac:dyDescent="0.25">
      <c r="A344" s="60" t="s">
        <v>140</v>
      </c>
      <c r="B344" s="60"/>
    </row>
    <row r="345" spans="1:4" x14ac:dyDescent="0.25">
      <c r="A345" s="52" t="s">
        <v>253</v>
      </c>
      <c r="B345" s="52"/>
    </row>
    <row r="346" spans="1:4" x14ac:dyDescent="0.25">
      <c r="A346" s="5" t="s">
        <v>99</v>
      </c>
      <c r="B346" s="4"/>
      <c r="C346" s="4"/>
      <c r="D346" s="4"/>
    </row>
    <row r="347" spans="1:4" x14ac:dyDescent="0.25">
      <c r="A347" s="5" t="s">
        <v>142</v>
      </c>
      <c r="B347" s="4"/>
      <c r="C347" s="4"/>
      <c r="D347" s="4"/>
    </row>
    <row r="348" spans="1:4" x14ac:dyDescent="0.25">
      <c r="A348" s="5" t="s">
        <v>100</v>
      </c>
      <c r="B348" s="4"/>
      <c r="C348" s="9" t="s">
        <v>101</v>
      </c>
      <c r="D348" s="9">
        <v>0.05</v>
      </c>
    </row>
    <row r="349" spans="1:4" x14ac:dyDescent="0.25">
      <c r="A349" s="5" t="s">
        <v>102</v>
      </c>
      <c r="B349" s="4"/>
      <c r="C349" s="9" t="s">
        <v>103</v>
      </c>
      <c r="D349" s="9">
        <v>0.03</v>
      </c>
    </row>
    <row r="350" spans="1:4" ht="16.5" customHeight="1" x14ac:dyDescent="0.25">
      <c r="A350" s="271" t="s">
        <v>63</v>
      </c>
      <c r="B350" s="271"/>
      <c r="C350" s="271"/>
      <c r="D350" s="53"/>
    </row>
    <row r="351" spans="1:4" x14ac:dyDescent="0.25">
      <c r="A351" s="5" t="s">
        <v>104</v>
      </c>
      <c r="B351" s="4"/>
      <c r="C351" s="9" t="s">
        <v>105</v>
      </c>
      <c r="D351" s="9">
        <v>1</v>
      </c>
    </row>
    <row r="352" spans="1:4" x14ac:dyDescent="0.25">
      <c r="A352" s="5" t="s">
        <v>163</v>
      </c>
      <c r="B352" s="4"/>
      <c r="C352" s="4"/>
      <c r="D352" s="53"/>
    </row>
    <row r="353" spans="1:4" x14ac:dyDescent="0.25">
      <c r="A353" s="5" t="s">
        <v>106</v>
      </c>
      <c r="B353" s="4"/>
      <c r="C353" s="4"/>
      <c r="D353" s="53"/>
    </row>
    <row r="354" spans="1:4" x14ac:dyDescent="0.25">
      <c r="A354" s="5" t="s">
        <v>107</v>
      </c>
      <c r="B354" s="4"/>
      <c r="C354" s="9" t="s">
        <v>108</v>
      </c>
      <c r="D354" s="9">
        <v>0.5</v>
      </c>
    </row>
    <row r="355" spans="1:4" x14ac:dyDescent="0.25">
      <c r="A355" s="5" t="s">
        <v>109</v>
      </c>
      <c r="B355" s="4"/>
      <c r="C355" s="9" t="s">
        <v>110</v>
      </c>
      <c r="D355" s="9">
        <v>1</v>
      </c>
    </row>
    <row r="356" spans="1:4" x14ac:dyDescent="0.25">
      <c r="A356" s="5" t="s">
        <v>111</v>
      </c>
      <c r="B356" s="4"/>
      <c r="C356" s="9" t="s">
        <v>112</v>
      </c>
      <c r="D356" s="9">
        <v>1</v>
      </c>
    </row>
    <row r="357" spans="1:4" x14ac:dyDescent="0.25">
      <c r="A357" s="5" t="s">
        <v>113</v>
      </c>
      <c r="B357" s="4"/>
      <c r="C357" s="9" t="s">
        <v>114</v>
      </c>
      <c r="D357" s="9">
        <v>2</v>
      </c>
    </row>
    <row r="358" spans="1:4" x14ac:dyDescent="0.25">
      <c r="A358" s="5" t="s">
        <v>115</v>
      </c>
      <c r="B358" s="4"/>
      <c r="C358" s="9" t="s">
        <v>116</v>
      </c>
      <c r="D358" s="9">
        <v>1</v>
      </c>
    </row>
    <row r="359" spans="1:4" x14ac:dyDescent="0.25">
      <c r="A359" s="5" t="s">
        <v>80</v>
      </c>
      <c r="B359" s="4"/>
      <c r="C359" s="9" t="s">
        <v>40</v>
      </c>
      <c r="D359" s="9">
        <v>20</v>
      </c>
    </row>
    <row r="360" spans="1:4" x14ac:dyDescent="0.25">
      <c r="A360" s="5" t="s">
        <v>117</v>
      </c>
      <c r="B360" s="4"/>
      <c r="C360" s="9" t="s">
        <v>42</v>
      </c>
      <c r="D360" s="9">
        <v>0.01</v>
      </c>
    </row>
    <row r="361" spans="1:4" x14ac:dyDescent="0.25">
      <c r="A361" s="5" t="s">
        <v>118</v>
      </c>
      <c r="B361" s="4"/>
      <c r="C361" s="9" t="s">
        <v>119</v>
      </c>
      <c r="D361" s="9">
        <v>25</v>
      </c>
    </row>
    <row r="362" spans="1:4" x14ac:dyDescent="0.25">
      <c r="A362" s="5" t="s">
        <v>120</v>
      </c>
      <c r="B362" s="4"/>
      <c r="C362" s="9" t="s">
        <v>121</v>
      </c>
      <c r="D362" s="9">
        <v>0.5</v>
      </c>
    </row>
    <row r="363" spans="1:4" x14ac:dyDescent="0.25">
      <c r="A363" s="5" t="s">
        <v>122</v>
      </c>
      <c r="B363" s="4"/>
      <c r="C363" s="9" t="s">
        <v>123</v>
      </c>
      <c r="D363" s="9">
        <v>0.5</v>
      </c>
    </row>
    <row r="364" spans="1:4" x14ac:dyDescent="0.25">
      <c r="A364" s="5" t="s">
        <v>124</v>
      </c>
      <c r="B364" s="4"/>
      <c r="C364" s="9" t="s">
        <v>75</v>
      </c>
      <c r="D364" s="9">
        <v>0.4</v>
      </c>
    </row>
    <row r="365" spans="1:4" x14ac:dyDescent="0.25">
      <c r="A365" s="5" t="s">
        <v>125</v>
      </c>
      <c r="B365" s="4"/>
      <c r="C365" s="9" t="s">
        <v>126</v>
      </c>
      <c r="D365" s="9">
        <v>188.7</v>
      </c>
    </row>
    <row r="366" spans="1:4" x14ac:dyDescent="0.25">
      <c r="A366" s="5" t="s">
        <v>127</v>
      </c>
      <c r="B366" s="4"/>
      <c r="C366" s="9" t="s">
        <v>38</v>
      </c>
      <c r="D366" s="9">
        <v>5471.2</v>
      </c>
    </row>
    <row r="367" spans="1:4" x14ac:dyDescent="0.25">
      <c r="A367" s="5" t="s">
        <v>128</v>
      </c>
      <c r="B367" s="4"/>
      <c r="C367" s="9" t="s">
        <v>82</v>
      </c>
      <c r="D367" s="9">
        <v>0.9</v>
      </c>
    </row>
    <row r="368" spans="1:4" x14ac:dyDescent="0.25">
      <c r="A368" s="5" t="s">
        <v>429</v>
      </c>
      <c r="B368" s="4"/>
      <c r="C368" s="4"/>
      <c r="D368" s="53"/>
    </row>
    <row r="369" spans="1:4" x14ac:dyDescent="0.25">
      <c r="A369" s="270" t="s">
        <v>130</v>
      </c>
      <c r="B369" s="270"/>
      <c r="C369" s="54" t="s">
        <v>131</v>
      </c>
      <c r="D369" s="55">
        <f>D348*D349*D358*D354*D360*D362*D351*D364*D365*1000000/3600*(1-D367)</f>
        <v>7.8624999999999962E-3</v>
      </c>
    </row>
    <row r="370" spans="1:4" x14ac:dyDescent="0.25">
      <c r="A370" s="270" t="s">
        <v>132</v>
      </c>
      <c r="B370" s="270"/>
      <c r="C370" s="54" t="s">
        <v>133</v>
      </c>
      <c r="D370" s="55">
        <f>D348*D349*D356*D354*D360*D362*D351*D364*D366*(1-D367)</f>
        <v>8.2067999999999985E-4</v>
      </c>
    </row>
    <row r="371" spans="1:4" x14ac:dyDescent="0.25">
      <c r="A371" s="96"/>
      <c r="B371" s="96"/>
      <c r="C371" s="54"/>
      <c r="D371" s="55"/>
    </row>
    <row r="372" spans="1:4" x14ac:dyDescent="0.25">
      <c r="A372" s="5" t="s">
        <v>67</v>
      </c>
      <c r="B372" s="4"/>
      <c r="C372" s="9" t="s">
        <v>68</v>
      </c>
      <c r="D372" s="9">
        <v>0.4</v>
      </c>
    </row>
    <row r="373" spans="1:4" x14ac:dyDescent="0.25">
      <c r="A373" s="5" t="s">
        <v>47</v>
      </c>
      <c r="B373" s="4"/>
      <c r="C373" s="4"/>
      <c r="D373" s="53"/>
    </row>
    <row r="374" spans="1:4" x14ac:dyDescent="0.25">
      <c r="A374" s="5" t="s">
        <v>134</v>
      </c>
      <c r="B374" s="4"/>
      <c r="C374" s="56" t="s">
        <v>15</v>
      </c>
      <c r="D374" s="57">
        <f>D370*D372</f>
        <v>3.2827199999999995E-4</v>
      </c>
    </row>
    <row r="375" spans="1:4" x14ac:dyDescent="0.25">
      <c r="A375" s="5" t="s">
        <v>135</v>
      </c>
      <c r="B375" s="4"/>
      <c r="C375" s="56" t="s">
        <v>136</v>
      </c>
      <c r="D375" s="58">
        <f>D369*D372</f>
        <v>3.1449999999999985E-3</v>
      </c>
    </row>
    <row r="377" spans="1:4" ht="15.75" thickBot="1" x14ac:dyDescent="0.3">
      <c r="A377" s="5" t="s">
        <v>55</v>
      </c>
      <c r="B377" s="4"/>
      <c r="C377" s="4"/>
      <c r="D377" s="4"/>
    </row>
    <row r="378" spans="1:4" ht="15.75" thickBot="1" x14ac:dyDescent="0.3">
      <c r="A378" s="20" t="s">
        <v>23</v>
      </c>
      <c r="B378" s="21" t="s">
        <v>56</v>
      </c>
      <c r="C378" s="21" t="s">
        <v>25</v>
      </c>
      <c r="D378" s="21" t="s">
        <v>26</v>
      </c>
    </row>
    <row r="379" spans="1:4" ht="26.25" thickBot="1" x14ac:dyDescent="0.3">
      <c r="A379" s="22">
        <v>2907</v>
      </c>
      <c r="B379" s="39" t="s">
        <v>64</v>
      </c>
      <c r="C379" s="62">
        <f>D375</f>
        <v>3.1449999999999985E-3</v>
      </c>
      <c r="D379" s="47">
        <f>D374</f>
        <v>3.2827199999999995E-4</v>
      </c>
    </row>
    <row r="380" spans="1:4" x14ac:dyDescent="0.25">
      <c r="A380" s="27"/>
      <c r="B380" s="27"/>
      <c r="C380" s="101"/>
      <c r="D380" s="49"/>
    </row>
    <row r="381" spans="1:4" x14ac:dyDescent="0.25">
      <c r="A381" s="52" t="s">
        <v>254</v>
      </c>
      <c r="B381" s="52"/>
    </row>
    <row r="382" spans="1:4" x14ac:dyDescent="0.25">
      <c r="A382" s="5" t="s">
        <v>99</v>
      </c>
      <c r="B382" s="4"/>
      <c r="C382" s="4"/>
      <c r="D382" s="4"/>
    </row>
    <row r="383" spans="1:4" x14ac:dyDescent="0.25">
      <c r="A383" s="5" t="s">
        <v>142</v>
      </c>
      <c r="B383" s="4"/>
      <c r="C383" s="4"/>
      <c r="D383" s="4"/>
    </row>
    <row r="384" spans="1:4" x14ac:dyDescent="0.25">
      <c r="A384" s="5" t="s">
        <v>100</v>
      </c>
      <c r="B384" s="4"/>
      <c r="C384" s="9" t="s">
        <v>101</v>
      </c>
      <c r="D384" s="9">
        <v>0.05</v>
      </c>
    </row>
    <row r="385" spans="1:4" x14ac:dyDescent="0.25">
      <c r="A385" s="5" t="s">
        <v>102</v>
      </c>
      <c r="B385" s="4"/>
      <c r="C385" s="9" t="s">
        <v>103</v>
      </c>
      <c r="D385" s="9">
        <v>0.03</v>
      </c>
    </row>
    <row r="386" spans="1:4" ht="16.5" customHeight="1" x14ac:dyDescent="0.25">
      <c r="A386" s="271" t="s">
        <v>63</v>
      </c>
      <c r="B386" s="271"/>
      <c r="C386" s="271"/>
      <c r="D386" s="53"/>
    </row>
    <row r="387" spans="1:4" x14ac:dyDescent="0.25">
      <c r="A387" s="5" t="s">
        <v>104</v>
      </c>
      <c r="B387" s="4"/>
      <c r="C387" s="9" t="s">
        <v>105</v>
      </c>
      <c r="D387" s="9">
        <v>1</v>
      </c>
    </row>
    <row r="388" spans="1:4" x14ac:dyDescent="0.25">
      <c r="A388" s="5" t="s">
        <v>163</v>
      </c>
      <c r="B388" s="4"/>
      <c r="C388" s="4"/>
      <c r="D388" s="53"/>
    </row>
    <row r="389" spans="1:4" x14ac:dyDescent="0.25">
      <c r="A389" s="5" t="s">
        <v>106</v>
      </c>
      <c r="B389" s="4"/>
      <c r="C389" s="4"/>
      <c r="D389" s="53"/>
    </row>
    <row r="390" spans="1:4" x14ac:dyDescent="0.25">
      <c r="A390" s="5" t="s">
        <v>107</v>
      </c>
      <c r="B390" s="4"/>
      <c r="C390" s="9" t="s">
        <v>108</v>
      </c>
      <c r="D390" s="9">
        <v>0.5</v>
      </c>
    </row>
    <row r="391" spans="1:4" x14ac:dyDescent="0.25">
      <c r="A391" s="5" t="s">
        <v>109</v>
      </c>
      <c r="B391" s="4"/>
      <c r="C391" s="9" t="s">
        <v>110</v>
      </c>
      <c r="D391" s="9">
        <v>1</v>
      </c>
    </row>
    <row r="392" spans="1:4" x14ac:dyDescent="0.25">
      <c r="A392" s="5" t="s">
        <v>111</v>
      </c>
      <c r="B392" s="4"/>
      <c r="C392" s="9" t="s">
        <v>112</v>
      </c>
      <c r="D392" s="9">
        <v>1</v>
      </c>
    </row>
    <row r="393" spans="1:4" x14ac:dyDescent="0.25">
      <c r="A393" s="5" t="s">
        <v>113</v>
      </c>
      <c r="B393" s="4"/>
      <c r="C393" s="9" t="s">
        <v>114</v>
      </c>
      <c r="D393" s="9">
        <v>2</v>
      </c>
    </row>
    <row r="394" spans="1:4" x14ac:dyDescent="0.25">
      <c r="A394" s="5" t="s">
        <v>115</v>
      </c>
      <c r="B394" s="4"/>
      <c r="C394" s="9" t="s">
        <v>116</v>
      </c>
      <c r="D394" s="9">
        <v>1</v>
      </c>
    </row>
    <row r="395" spans="1:4" x14ac:dyDescent="0.25">
      <c r="A395" s="5" t="s">
        <v>80</v>
      </c>
      <c r="B395" s="4"/>
      <c r="C395" s="9" t="s">
        <v>40</v>
      </c>
      <c r="D395" s="9">
        <v>20</v>
      </c>
    </row>
    <row r="396" spans="1:4" x14ac:dyDescent="0.25">
      <c r="A396" s="5" t="s">
        <v>117</v>
      </c>
      <c r="B396" s="4"/>
      <c r="C396" s="9" t="s">
        <v>42</v>
      </c>
      <c r="D396" s="9">
        <v>0.01</v>
      </c>
    </row>
    <row r="397" spans="1:4" x14ac:dyDescent="0.25">
      <c r="A397" s="5" t="s">
        <v>118</v>
      </c>
      <c r="B397" s="4"/>
      <c r="C397" s="9" t="s">
        <v>119</v>
      </c>
      <c r="D397" s="9">
        <v>25</v>
      </c>
    </row>
    <row r="398" spans="1:4" x14ac:dyDescent="0.25">
      <c r="A398" s="5" t="s">
        <v>120</v>
      </c>
      <c r="B398" s="4"/>
      <c r="C398" s="9" t="s">
        <v>121</v>
      </c>
      <c r="D398" s="9">
        <v>0.5</v>
      </c>
    </row>
    <row r="399" spans="1:4" x14ac:dyDescent="0.25">
      <c r="A399" s="5" t="s">
        <v>122</v>
      </c>
      <c r="B399" s="4"/>
      <c r="C399" s="9" t="s">
        <v>123</v>
      </c>
      <c r="D399" s="9">
        <v>0.5</v>
      </c>
    </row>
    <row r="400" spans="1:4" x14ac:dyDescent="0.25">
      <c r="A400" s="5" t="s">
        <v>124</v>
      </c>
      <c r="B400" s="4"/>
      <c r="C400" s="9" t="s">
        <v>75</v>
      </c>
      <c r="D400" s="9">
        <v>0.4</v>
      </c>
    </row>
    <row r="401" spans="1:4" x14ac:dyDescent="0.25">
      <c r="A401" s="5" t="s">
        <v>125</v>
      </c>
      <c r="B401" s="4"/>
      <c r="C401" s="9" t="s">
        <v>126</v>
      </c>
      <c r="D401" s="9">
        <v>188.7</v>
      </c>
    </row>
    <row r="402" spans="1:4" x14ac:dyDescent="0.25">
      <c r="A402" s="5" t="s">
        <v>127</v>
      </c>
      <c r="B402" s="4"/>
      <c r="C402" s="9" t="s">
        <v>38</v>
      </c>
      <c r="D402" s="9">
        <v>5471.2</v>
      </c>
    </row>
    <row r="403" spans="1:4" x14ac:dyDescent="0.25">
      <c r="A403" s="5" t="s">
        <v>128</v>
      </c>
      <c r="B403" s="4"/>
      <c r="C403" s="9" t="s">
        <v>82</v>
      </c>
      <c r="D403" s="9">
        <v>0.9</v>
      </c>
    </row>
    <row r="404" spans="1:4" x14ac:dyDescent="0.25">
      <c r="A404" s="5" t="s">
        <v>581</v>
      </c>
      <c r="B404" s="4"/>
      <c r="C404" s="4"/>
      <c r="D404" s="53"/>
    </row>
    <row r="405" spans="1:4" x14ac:dyDescent="0.25">
      <c r="A405" s="270" t="s">
        <v>130</v>
      </c>
      <c r="B405" s="270"/>
      <c r="C405" s="54" t="s">
        <v>131</v>
      </c>
      <c r="D405" s="55">
        <f>D384*D385*D394*D390*D396*D398*D387*D400*D401*1000000/3600*(1-D403)</f>
        <v>7.8624999999999962E-3</v>
      </c>
    </row>
    <row r="406" spans="1:4" x14ac:dyDescent="0.25">
      <c r="A406" s="270" t="s">
        <v>132</v>
      </c>
      <c r="B406" s="270"/>
      <c r="C406" s="54" t="s">
        <v>133</v>
      </c>
      <c r="D406" s="55">
        <f>D384*D385*D392*D390*D396*D398*D387*D400*D402*(1-D403)</f>
        <v>8.2067999999999985E-4</v>
      </c>
    </row>
    <row r="407" spans="1:4" x14ac:dyDescent="0.25">
      <c r="A407" s="96"/>
      <c r="B407" s="96"/>
      <c r="C407" s="54"/>
      <c r="D407" s="55"/>
    </row>
    <row r="408" spans="1:4" x14ac:dyDescent="0.25">
      <c r="A408" s="5" t="s">
        <v>67</v>
      </c>
      <c r="B408" s="4"/>
      <c r="C408" s="9" t="s">
        <v>68</v>
      </c>
      <c r="D408" s="9">
        <v>0.4</v>
      </c>
    </row>
    <row r="409" spans="1:4" x14ac:dyDescent="0.25">
      <c r="A409" s="5" t="s">
        <v>47</v>
      </c>
      <c r="B409" s="4"/>
      <c r="C409" s="4"/>
      <c r="D409" s="53"/>
    </row>
    <row r="410" spans="1:4" x14ac:dyDescent="0.25">
      <c r="A410" s="5" t="s">
        <v>134</v>
      </c>
      <c r="B410" s="4"/>
      <c r="C410" s="56" t="s">
        <v>15</v>
      </c>
      <c r="D410" s="57">
        <f>D406*D408</f>
        <v>3.2827199999999995E-4</v>
      </c>
    </row>
    <row r="411" spans="1:4" x14ac:dyDescent="0.25">
      <c r="A411" s="5" t="s">
        <v>135</v>
      </c>
      <c r="B411" s="4"/>
      <c r="C411" s="56" t="s">
        <v>136</v>
      </c>
      <c r="D411" s="58">
        <f>D405*D408</f>
        <v>3.1449999999999985E-3</v>
      </c>
    </row>
    <row r="413" spans="1:4" ht="15.75" thickBot="1" x14ac:dyDescent="0.3">
      <c r="A413" s="5" t="s">
        <v>55</v>
      </c>
      <c r="B413" s="4"/>
      <c r="C413" s="4"/>
      <c r="D413" s="4"/>
    </row>
    <row r="414" spans="1:4" ht="15.75" thickBot="1" x14ac:dyDescent="0.3">
      <c r="A414" s="20" t="s">
        <v>23</v>
      </c>
      <c r="B414" s="21" t="s">
        <v>56</v>
      </c>
      <c r="C414" s="21" t="s">
        <v>25</v>
      </c>
      <c r="D414" s="21" t="s">
        <v>26</v>
      </c>
    </row>
    <row r="415" spans="1:4" ht="26.25" thickBot="1" x14ac:dyDescent="0.3">
      <c r="A415" s="22">
        <v>2907</v>
      </c>
      <c r="B415" s="39" t="s">
        <v>64</v>
      </c>
      <c r="C415" s="62">
        <f>D411</f>
        <v>3.1449999999999985E-3</v>
      </c>
      <c r="D415" s="47">
        <f>D410</f>
        <v>3.2827199999999995E-4</v>
      </c>
    </row>
    <row r="416" spans="1:4" x14ac:dyDescent="0.25">
      <c r="A416" s="32"/>
      <c r="B416" s="4"/>
      <c r="C416" s="4"/>
      <c r="D416" s="4"/>
    </row>
    <row r="417" spans="1:4" x14ac:dyDescent="0.25">
      <c r="A417" s="60" t="s">
        <v>606</v>
      </c>
      <c r="B417" s="60"/>
    </row>
    <row r="418" spans="1:4" ht="19.5" customHeight="1" x14ac:dyDescent="0.25">
      <c r="A418" s="52" t="s">
        <v>253</v>
      </c>
      <c r="B418" s="52"/>
    </row>
    <row r="419" spans="1:4" x14ac:dyDescent="0.25">
      <c r="A419" s="5" t="s">
        <v>99</v>
      </c>
      <c r="B419" s="4"/>
      <c r="C419" s="4"/>
      <c r="D419" s="4"/>
    </row>
    <row r="420" spans="1:4" x14ac:dyDescent="0.25">
      <c r="A420" s="5" t="s">
        <v>607</v>
      </c>
      <c r="B420" s="4"/>
      <c r="C420" s="4"/>
      <c r="D420" s="4"/>
    </row>
    <row r="421" spans="1:4" x14ac:dyDescent="0.25">
      <c r="A421" s="5" t="s">
        <v>100</v>
      </c>
      <c r="B421" s="4"/>
      <c r="C421" s="9" t="s">
        <v>101</v>
      </c>
      <c r="D421" s="9">
        <v>0.03</v>
      </c>
    </row>
    <row r="422" spans="1:4" x14ac:dyDescent="0.25">
      <c r="A422" s="5" t="s">
        <v>102</v>
      </c>
      <c r="B422" s="4"/>
      <c r="C422" s="9" t="s">
        <v>103</v>
      </c>
      <c r="D422" s="9">
        <v>0.02</v>
      </c>
    </row>
    <row r="423" spans="1:4" ht="40.5" customHeight="1" x14ac:dyDescent="0.25">
      <c r="A423" s="271" t="s">
        <v>43</v>
      </c>
      <c r="B423" s="271"/>
      <c r="C423" s="4"/>
      <c r="D423" s="53"/>
    </row>
    <row r="424" spans="1:4" x14ac:dyDescent="0.25">
      <c r="A424" s="5" t="s">
        <v>104</v>
      </c>
      <c r="B424" s="4"/>
      <c r="C424" s="9" t="s">
        <v>105</v>
      </c>
      <c r="D424" s="9">
        <v>1</v>
      </c>
    </row>
    <row r="425" spans="1:4" x14ac:dyDescent="0.25">
      <c r="A425" s="5" t="s">
        <v>163</v>
      </c>
      <c r="B425" s="4"/>
      <c r="C425" s="4"/>
      <c r="D425" s="53"/>
    </row>
    <row r="426" spans="1:4" x14ac:dyDescent="0.25">
      <c r="A426" s="5" t="s">
        <v>106</v>
      </c>
      <c r="B426" s="4"/>
      <c r="C426" s="4"/>
      <c r="D426" s="53"/>
    </row>
    <row r="427" spans="1:4" x14ac:dyDescent="0.25">
      <c r="A427" s="5" t="s">
        <v>107</v>
      </c>
      <c r="B427" s="4"/>
      <c r="C427" s="9" t="s">
        <v>108</v>
      </c>
      <c r="D427" s="9">
        <v>0.5</v>
      </c>
    </row>
    <row r="428" spans="1:4" x14ac:dyDescent="0.25">
      <c r="A428" s="5" t="s">
        <v>109</v>
      </c>
      <c r="B428" s="4"/>
      <c r="C428" s="9" t="s">
        <v>110</v>
      </c>
      <c r="D428" s="9">
        <v>1</v>
      </c>
    </row>
    <row r="429" spans="1:4" x14ac:dyDescent="0.25">
      <c r="A429" s="5" t="s">
        <v>111</v>
      </c>
      <c r="B429" s="4"/>
      <c r="C429" s="9" t="s">
        <v>112</v>
      </c>
      <c r="D429" s="9">
        <v>1</v>
      </c>
    </row>
    <row r="430" spans="1:4" x14ac:dyDescent="0.25">
      <c r="A430" s="5" t="s">
        <v>113</v>
      </c>
      <c r="B430" s="4"/>
      <c r="C430" s="9" t="s">
        <v>114</v>
      </c>
      <c r="D430" s="9">
        <v>2</v>
      </c>
    </row>
    <row r="431" spans="1:4" x14ac:dyDescent="0.25">
      <c r="A431" s="5" t="s">
        <v>115</v>
      </c>
      <c r="B431" s="4"/>
      <c r="C431" s="9" t="s">
        <v>116</v>
      </c>
      <c r="D431" s="9">
        <v>1</v>
      </c>
    </row>
    <row r="432" spans="1:4" x14ac:dyDescent="0.25">
      <c r="A432" s="5" t="s">
        <v>80</v>
      </c>
      <c r="B432" s="4"/>
      <c r="C432" s="9" t="s">
        <v>40</v>
      </c>
      <c r="D432" s="9">
        <v>0.5</v>
      </c>
    </row>
    <row r="433" spans="1:4" x14ac:dyDescent="0.25">
      <c r="A433" s="5" t="s">
        <v>117</v>
      </c>
      <c r="B433" s="4"/>
      <c r="C433" s="9" t="s">
        <v>42</v>
      </c>
      <c r="D433" s="9">
        <v>1</v>
      </c>
    </row>
    <row r="434" spans="1:4" x14ac:dyDescent="0.25">
      <c r="A434" s="5" t="s">
        <v>118</v>
      </c>
      <c r="B434" s="4"/>
      <c r="C434" s="9" t="s">
        <v>119</v>
      </c>
      <c r="D434" s="9">
        <v>3</v>
      </c>
    </row>
    <row r="435" spans="1:4" x14ac:dyDescent="0.25">
      <c r="A435" s="5" t="s">
        <v>120</v>
      </c>
      <c r="B435" s="4"/>
      <c r="C435" s="9" t="s">
        <v>121</v>
      </c>
      <c r="D435" s="9">
        <v>0.7</v>
      </c>
    </row>
    <row r="436" spans="1:4" x14ac:dyDescent="0.25">
      <c r="A436" s="5" t="s">
        <v>122</v>
      </c>
      <c r="B436" s="4"/>
      <c r="C436" s="9" t="s">
        <v>123</v>
      </c>
      <c r="D436" s="9">
        <v>0.5</v>
      </c>
    </row>
    <row r="437" spans="1:4" x14ac:dyDescent="0.25">
      <c r="A437" s="5" t="s">
        <v>124</v>
      </c>
      <c r="B437" s="4"/>
      <c r="C437" s="9" t="s">
        <v>75</v>
      </c>
      <c r="D437" s="9">
        <v>0.4</v>
      </c>
    </row>
    <row r="438" spans="1:4" x14ac:dyDescent="0.25">
      <c r="A438" s="5" t="s">
        <v>125</v>
      </c>
      <c r="B438" s="4"/>
      <c r="C438" s="9" t="s">
        <v>126</v>
      </c>
      <c r="D438" s="9">
        <v>1.76</v>
      </c>
    </row>
    <row r="439" spans="1:4" x14ac:dyDescent="0.25">
      <c r="A439" s="5" t="s">
        <v>127</v>
      </c>
      <c r="B439" s="4"/>
      <c r="C439" s="9" t="s">
        <v>38</v>
      </c>
      <c r="D439" s="9">
        <v>5500</v>
      </c>
    </row>
    <row r="440" spans="1:4" x14ac:dyDescent="0.25">
      <c r="A440" s="5" t="s">
        <v>128</v>
      </c>
      <c r="B440" s="4"/>
      <c r="C440" s="9" t="s">
        <v>82</v>
      </c>
      <c r="D440" s="9">
        <v>0.9</v>
      </c>
    </row>
    <row r="441" spans="1:4" x14ac:dyDescent="0.25">
      <c r="A441" s="5" t="s">
        <v>610</v>
      </c>
      <c r="B441" s="4"/>
      <c r="C441" s="4"/>
      <c r="D441" s="53"/>
    </row>
    <row r="442" spans="1:4" x14ac:dyDescent="0.25">
      <c r="A442" s="270" t="s">
        <v>130</v>
      </c>
      <c r="B442" s="270"/>
      <c r="C442" s="54" t="s">
        <v>131</v>
      </c>
      <c r="D442" s="55">
        <f>D421*D422*D431*D427*D433*D435*D424*D437*D438*1000000/3600*(1-D440)</f>
        <v>4.1066666666666656E-3</v>
      </c>
    </row>
    <row r="443" spans="1:4" x14ac:dyDescent="0.25">
      <c r="A443" s="270" t="s">
        <v>132</v>
      </c>
      <c r="B443" s="270"/>
      <c r="C443" s="54" t="s">
        <v>133</v>
      </c>
      <c r="D443" s="55">
        <f>D421*D422*D429*D427*D433*D435*D424*D437*D439*(1-D440)</f>
        <v>4.6199999999999984E-2</v>
      </c>
    </row>
    <row r="444" spans="1:4" x14ac:dyDescent="0.25">
      <c r="A444" s="239"/>
      <c r="B444" s="239"/>
      <c r="C444" s="54"/>
      <c r="D444" s="55"/>
    </row>
    <row r="445" spans="1:4" x14ac:dyDescent="0.25">
      <c r="A445" s="5" t="s">
        <v>67</v>
      </c>
      <c r="B445" s="4"/>
      <c r="C445" s="9" t="s">
        <v>68</v>
      </c>
      <c r="D445" s="9">
        <v>0.4</v>
      </c>
    </row>
    <row r="446" spans="1:4" x14ac:dyDescent="0.25">
      <c r="A446" s="5" t="s">
        <v>47</v>
      </c>
      <c r="B446" s="4"/>
      <c r="C446" s="4"/>
      <c r="D446" s="53"/>
    </row>
    <row r="447" spans="1:4" x14ac:dyDescent="0.25">
      <c r="A447" s="5" t="s">
        <v>134</v>
      </c>
      <c r="B447" s="4"/>
      <c r="C447" s="56" t="s">
        <v>15</v>
      </c>
      <c r="D447" s="61">
        <f>D443*D445</f>
        <v>1.8479999999999993E-2</v>
      </c>
    </row>
    <row r="448" spans="1:4" x14ac:dyDescent="0.25">
      <c r="A448" s="5" t="s">
        <v>135</v>
      </c>
      <c r="B448" s="4"/>
      <c r="C448" s="56" t="s">
        <v>136</v>
      </c>
      <c r="D448" s="58">
        <f>D442*D445</f>
        <v>1.6426666666666664E-3</v>
      </c>
    </row>
    <row r="449" spans="1:4" x14ac:dyDescent="0.25">
      <c r="A449" s="5"/>
      <c r="B449" s="4"/>
      <c r="C449" s="56"/>
      <c r="D449" s="58"/>
    </row>
    <row r="450" spans="1:4" ht="15.75" thickBot="1" x14ac:dyDescent="0.3">
      <c r="A450" s="5" t="s">
        <v>55</v>
      </c>
      <c r="B450" s="4"/>
      <c r="C450" s="4"/>
      <c r="D450" s="4"/>
    </row>
    <row r="451" spans="1:4" ht="15.75" thickBot="1" x14ac:dyDescent="0.3">
      <c r="A451" s="20" t="s">
        <v>23</v>
      </c>
      <c r="B451" s="21" t="s">
        <v>56</v>
      </c>
      <c r="C451" s="21" t="s">
        <v>25</v>
      </c>
      <c r="D451" s="21" t="s">
        <v>26</v>
      </c>
    </row>
    <row r="452" spans="1:4" ht="51.75" thickBot="1" x14ac:dyDescent="0.3">
      <c r="A452" s="39">
        <v>2908</v>
      </c>
      <c r="B452" s="39" t="s">
        <v>57</v>
      </c>
      <c r="C452" s="62">
        <f>D448</f>
        <v>1.6426666666666664E-3</v>
      </c>
      <c r="D452" s="47">
        <f>D447</f>
        <v>1.8479999999999993E-2</v>
      </c>
    </row>
    <row r="453" spans="1:4" x14ac:dyDescent="0.25">
      <c r="A453" s="27"/>
      <c r="B453" s="27"/>
      <c r="C453" s="101"/>
      <c r="D453" s="49"/>
    </row>
    <row r="454" spans="1:4" ht="19.5" customHeight="1" x14ac:dyDescent="0.25">
      <c r="A454" s="52" t="s">
        <v>254</v>
      </c>
      <c r="B454" s="52"/>
    </row>
    <row r="455" spans="1:4" x14ac:dyDescent="0.25">
      <c r="A455" s="5" t="s">
        <v>99</v>
      </c>
      <c r="B455" s="4"/>
      <c r="C455" s="4"/>
      <c r="D455" s="4"/>
    </row>
    <row r="456" spans="1:4" x14ac:dyDescent="0.25">
      <c r="A456" s="5" t="s">
        <v>607</v>
      </c>
      <c r="B456" s="4"/>
      <c r="C456" s="4"/>
      <c r="D456" s="4"/>
    </row>
    <row r="457" spans="1:4" x14ac:dyDescent="0.25">
      <c r="A457" s="5" t="s">
        <v>100</v>
      </c>
      <c r="B457" s="4"/>
      <c r="C457" s="9" t="s">
        <v>101</v>
      </c>
      <c r="D457" s="9">
        <v>0.03</v>
      </c>
    </row>
    <row r="458" spans="1:4" x14ac:dyDescent="0.25">
      <c r="A458" s="5" t="s">
        <v>102</v>
      </c>
      <c r="B458" s="4"/>
      <c r="C458" s="9" t="s">
        <v>103</v>
      </c>
      <c r="D458" s="9">
        <v>0.02</v>
      </c>
    </row>
    <row r="459" spans="1:4" ht="40.5" customHeight="1" x14ac:dyDescent="0.25">
      <c r="A459" s="271" t="s">
        <v>43</v>
      </c>
      <c r="B459" s="271"/>
      <c r="C459" s="4"/>
      <c r="D459" s="53"/>
    </row>
    <row r="460" spans="1:4" x14ac:dyDescent="0.25">
      <c r="A460" s="5" t="s">
        <v>104</v>
      </c>
      <c r="B460" s="4"/>
      <c r="C460" s="9" t="s">
        <v>105</v>
      </c>
      <c r="D460" s="9">
        <v>1</v>
      </c>
    </row>
    <row r="461" spans="1:4" x14ac:dyDescent="0.25">
      <c r="A461" s="5" t="s">
        <v>163</v>
      </c>
      <c r="B461" s="4"/>
      <c r="C461" s="4"/>
      <c r="D461" s="53"/>
    </row>
    <row r="462" spans="1:4" x14ac:dyDescent="0.25">
      <c r="A462" s="5" t="s">
        <v>106</v>
      </c>
      <c r="B462" s="4"/>
      <c r="C462" s="4"/>
      <c r="D462" s="53"/>
    </row>
    <row r="463" spans="1:4" x14ac:dyDescent="0.25">
      <c r="A463" s="5" t="s">
        <v>107</v>
      </c>
      <c r="B463" s="4"/>
      <c r="C463" s="9" t="s">
        <v>108</v>
      </c>
      <c r="D463" s="9">
        <v>0.5</v>
      </c>
    </row>
    <row r="464" spans="1:4" x14ac:dyDescent="0.25">
      <c r="A464" s="5" t="s">
        <v>109</v>
      </c>
      <c r="B464" s="4"/>
      <c r="C464" s="9" t="s">
        <v>110</v>
      </c>
      <c r="D464" s="9">
        <v>1</v>
      </c>
    </row>
    <row r="465" spans="1:4" x14ac:dyDescent="0.25">
      <c r="A465" s="5" t="s">
        <v>111</v>
      </c>
      <c r="B465" s="4"/>
      <c r="C465" s="9" t="s">
        <v>112</v>
      </c>
      <c r="D465" s="9">
        <v>1</v>
      </c>
    </row>
    <row r="466" spans="1:4" x14ac:dyDescent="0.25">
      <c r="A466" s="5" t="s">
        <v>113</v>
      </c>
      <c r="B466" s="4"/>
      <c r="C466" s="9" t="s">
        <v>114</v>
      </c>
      <c r="D466" s="9">
        <v>2</v>
      </c>
    </row>
    <row r="467" spans="1:4" x14ac:dyDescent="0.25">
      <c r="A467" s="5" t="s">
        <v>115</v>
      </c>
      <c r="B467" s="4"/>
      <c r="C467" s="9" t="s">
        <v>116</v>
      </c>
      <c r="D467" s="9">
        <v>1</v>
      </c>
    </row>
    <row r="468" spans="1:4" x14ac:dyDescent="0.25">
      <c r="A468" s="5" t="s">
        <v>80</v>
      </c>
      <c r="B468" s="4"/>
      <c r="C468" s="9" t="s">
        <v>40</v>
      </c>
      <c r="D468" s="9">
        <v>0.5</v>
      </c>
    </row>
    <row r="469" spans="1:4" x14ac:dyDescent="0.25">
      <c r="A469" s="5" t="s">
        <v>117</v>
      </c>
      <c r="B469" s="4"/>
      <c r="C469" s="9" t="s">
        <v>42</v>
      </c>
      <c r="D469" s="9">
        <v>1</v>
      </c>
    </row>
    <row r="470" spans="1:4" x14ac:dyDescent="0.25">
      <c r="A470" s="5" t="s">
        <v>118</v>
      </c>
      <c r="B470" s="4"/>
      <c r="C470" s="9" t="s">
        <v>119</v>
      </c>
      <c r="D470" s="9">
        <v>3</v>
      </c>
    </row>
    <row r="471" spans="1:4" x14ac:dyDescent="0.25">
      <c r="A471" s="5" t="s">
        <v>120</v>
      </c>
      <c r="B471" s="4"/>
      <c r="C471" s="9" t="s">
        <v>121</v>
      </c>
      <c r="D471" s="9">
        <v>0.7</v>
      </c>
    </row>
    <row r="472" spans="1:4" x14ac:dyDescent="0.25">
      <c r="A472" s="5" t="s">
        <v>122</v>
      </c>
      <c r="B472" s="4"/>
      <c r="C472" s="9" t="s">
        <v>123</v>
      </c>
      <c r="D472" s="9">
        <v>0.5</v>
      </c>
    </row>
    <row r="473" spans="1:4" x14ac:dyDescent="0.25">
      <c r="A473" s="5" t="s">
        <v>124</v>
      </c>
      <c r="B473" s="4"/>
      <c r="C473" s="9" t="s">
        <v>75</v>
      </c>
      <c r="D473" s="9">
        <v>0.4</v>
      </c>
    </row>
    <row r="474" spans="1:4" x14ac:dyDescent="0.25">
      <c r="A474" s="5" t="s">
        <v>125</v>
      </c>
      <c r="B474" s="4"/>
      <c r="C474" s="9" t="s">
        <v>126</v>
      </c>
      <c r="D474" s="9">
        <v>1.76</v>
      </c>
    </row>
    <row r="475" spans="1:4" x14ac:dyDescent="0.25">
      <c r="A475" s="5" t="s">
        <v>127</v>
      </c>
      <c r="B475" s="4"/>
      <c r="C475" s="9" t="s">
        <v>38</v>
      </c>
      <c r="D475" s="9">
        <v>5500</v>
      </c>
    </row>
    <row r="476" spans="1:4" x14ac:dyDescent="0.25">
      <c r="A476" s="5" t="s">
        <v>128</v>
      </c>
      <c r="B476" s="4"/>
      <c r="C476" s="9" t="s">
        <v>82</v>
      </c>
      <c r="D476" s="9">
        <v>0.9</v>
      </c>
    </row>
    <row r="477" spans="1:4" x14ac:dyDescent="0.25">
      <c r="A477" s="5" t="s">
        <v>610</v>
      </c>
      <c r="B477" s="4"/>
      <c r="C477" s="4"/>
      <c r="D477" s="53"/>
    </row>
    <row r="478" spans="1:4" x14ac:dyDescent="0.25">
      <c r="A478" s="270" t="s">
        <v>130</v>
      </c>
      <c r="B478" s="270"/>
      <c r="C478" s="54" t="s">
        <v>131</v>
      </c>
      <c r="D478" s="55">
        <f>D457*D458*D467*D463*D469*D471*D460*D473*D474*1000000/3600*(1-D476)</f>
        <v>4.1066666666666656E-3</v>
      </c>
    </row>
    <row r="479" spans="1:4" x14ac:dyDescent="0.25">
      <c r="A479" s="270" t="s">
        <v>132</v>
      </c>
      <c r="B479" s="270"/>
      <c r="C479" s="54" t="s">
        <v>133</v>
      </c>
      <c r="D479" s="55">
        <f>D457*D458*D465*D463*D469*D471*D460*D473*D475*(1-D476)</f>
        <v>4.6199999999999984E-2</v>
      </c>
    </row>
    <row r="480" spans="1:4" x14ac:dyDescent="0.25">
      <c r="A480" s="239"/>
      <c r="B480" s="239"/>
      <c r="C480" s="54"/>
      <c r="D480" s="55"/>
    </row>
    <row r="481" spans="1:4" x14ac:dyDescent="0.25">
      <c r="A481" s="5" t="s">
        <v>67</v>
      </c>
      <c r="B481" s="4"/>
      <c r="C481" s="9" t="s">
        <v>68</v>
      </c>
      <c r="D481" s="9">
        <v>0.4</v>
      </c>
    </row>
    <row r="482" spans="1:4" x14ac:dyDescent="0.25">
      <c r="A482" s="5" t="s">
        <v>47</v>
      </c>
      <c r="B482" s="4"/>
      <c r="C482" s="4"/>
      <c r="D482" s="53"/>
    </row>
    <row r="483" spans="1:4" x14ac:dyDescent="0.25">
      <c r="A483" s="5" t="s">
        <v>134</v>
      </c>
      <c r="B483" s="4"/>
      <c r="C483" s="56" t="s">
        <v>15</v>
      </c>
      <c r="D483" s="61">
        <f>D479*D481</f>
        <v>1.8479999999999993E-2</v>
      </c>
    </row>
    <row r="484" spans="1:4" x14ac:dyDescent="0.25">
      <c r="A484" s="5" t="s">
        <v>135</v>
      </c>
      <c r="B484" s="4"/>
      <c r="C484" s="56" t="s">
        <v>136</v>
      </c>
      <c r="D484" s="58">
        <f>D478*D481</f>
        <v>1.6426666666666664E-3</v>
      </c>
    </row>
    <row r="485" spans="1:4" x14ac:dyDescent="0.25">
      <c r="A485" s="5"/>
      <c r="B485" s="4"/>
      <c r="C485" s="56"/>
      <c r="D485" s="58"/>
    </row>
    <row r="486" spans="1:4" ht="15.75" thickBot="1" x14ac:dyDescent="0.3">
      <c r="A486" s="5" t="s">
        <v>55</v>
      </c>
      <c r="B486" s="4"/>
      <c r="C486" s="4"/>
      <c r="D486" s="4"/>
    </row>
    <row r="487" spans="1:4" ht="15.75" thickBot="1" x14ac:dyDescent="0.3">
      <c r="A487" s="20" t="s">
        <v>23</v>
      </c>
      <c r="B487" s="21" t="s">
        <v>56</v>
      </c>
      <c r="C487" s="21" t="s">
        <v>25</v>
      </c>
      <c r="D487" s="21" t="s">
        <v>26</v>
      </c>
    </row>
    <row r="488" spans="1:4" ht="51.75" thickBot="1" x14ac:dyDescent="0.3">
      <c r="A488" s="39">
        <v>2908</v>
      </c>
      <c r="B488" s="39" t="s">
        <v>57</v>
      </c>
      <c r="C488" s="62">
        <f>D484</f>
        <v>1.6426666666666664E-3</v>
      </c>
      <c r="D488" s="47">
        <f>D483</f>
        <v>1.8479999999999993E-2</v>
      </c>
    </row>
    <row r="489" spans="1:4" x14ac:dyDescent="0.25">
      <c r="A489" s="32"/>
      <c r="B489" s="4"/>
      <c r="C489" s="4"/>
      <c r="D489" s="4"/>
    </row>
    <row r="490" spans="1:4" x14ac:dyDescent="0.25">
      <c r="A490" s="60" t="s">
        <v>608</v>
      </c>
      <c r="B490" s="60"/>
    </row>
    <row r="491" spans="1:4" ht="19.5" customHeight="1" x14ac:dyDescent="0.25">
      <c r="A491" s="52" t="s">
        <v>253</v>
      </c>
      <c r="B491" s="52"/>
    </row>
    <row r="492" spans="1:4" x14ac:dyDescent="0.25">
      <c r="A492" s="5" t="s">
        <v>99</v>
      </c>
      <c r="B492" s="4"/>
      <c r="C492" s="4"/>
      <c r="D492" s="4"/>
    </row>
    <row r="493" spans="1:4" x14ac:dyDescent="0.25">
      <c r="A493" s="5" t="s">
        <v>609</v>
      </c>
      <c r="B493" s="4"/>
      <c r="C493" s="4"/>
      <c r="D493" s="4"/>
    </row>
    <row r="494" spans="1:4" x14ac:dyDescent="0.25">
      <c r="A494" s="5" t="s">
        <v>100</v>
      </c>
      <c r="B494" s="4"/>
      <c r="C494" s="9" t="s">
        <v>101</v>
      </c>
      <c r="D494" s="9">
        <v>0.03</v>
      </c>
    </row>
    <row r="495" spans="1:4" x14ac:dyDescent="0.25">
      <c r="A495" s="5" t="s">
        <v>102</v>
      </c>
      <c r="B495" s="4"/>
      <c r="C495" s="9" t="s">
        <v>103</v>
      </c>
      <c r="D495" s="9">
        <v>0.02</v>
      </c>
    </row>
    <row r="496" spans="1:4" ht="40.5" customHeight="1" x14ac:dyDescent="0.25">
      <c r="A496" s="271" t="s">
        <v>43</v>
      </c>
      <c r="B496" s="271"/>
      <c r="C496" s="4"/>
      <c r="D496" s="53"/>
    </row>
    <row r="497" spans="1:4" x14ac:dyDescent="0.25">
      <c r="A497" s="5" t="s">
        <v>104</v>
      </c>
      <c r="B497" s="4"/>
      <c r="C497" s="9" t="s">
        <v>105</v>
      </c>
      <c r="D497" s="9">
        <v>1</v>
      </c>
    </row>
    <row r="498" spans="1:4" x14ac:dyDescent="0.25">
      <c r="A498" s="5" t="s">
        <v>163</v>
      </c>
      <c r="B498" s="4"/>
      <c r="C498" s="4"/>
      <c r="D498" s="53"/>
    </row>
    <row r="499" spans="1:4" x14ac:dyDescent="0.25">
      <c r="A499" s="5" t="s">
        <v>106</v>
      </c>
      <c r="B499" s="4"/>
      <c r="C499" s="4"/>
      <c r="D499" s="53"/>
    </row>
    <row r="500" spans="1:4" x14ac:dyDescent="0.25">
      <c r="A500" s="5" t="s">
        <v>107</v>
      </c>
      <c r="B500" s="4"/>
      <c r="C500" s="9" t="s">
        <v>108</v>
      </c>
      <c r="D500" s="9">
        <v>0.5</v>
      </c>
    </row>
    <row r="501" spans="1:4" x14ac:dyDescent="0.25">
      <c r="A501" s="5" t="s">
        <v>109</v>
      </c>
      <c r="B501" s="4"/>
      <c r="C501" s="9" t="s">
        <v>110</v>
      </c>
      <c r="D501" s="9">
        <v>1</v>
      </c>
    </row>
    <row r="502" spans="1:4" x14ac:dyDescent="0.25">
      <c r="A502" s="5" t="s">
        <v>111</v>
      </c>
      <c r="B502" s="4"/>
      <c r="C502" s="9" t="s">
        <v>112</v>
      </c>
      <c r="D502" s="9">
        <v>1</v>
      </c>
    </row>
    <row r="503" spans="1:4" x14ac:dyDescent="0.25">
      <c r="A503" s="5" t="s">
        <v>113</v>
      </c>
      <c r="B503" s="4"/>
      <c r="C503" s="9" t="s">
        <v>114</v>
      </c>
      <c r="D503" s="9">
        <v>2</v>
      </c>
    </row>
    <row r="504" spans="1:4" x14ac:dyDescent="0.25">
      <c r="A504" s="5" t="s">
        <v>115</v>
      </c>
      <c r="B504" s="4"/>
      <c r="C504" s="9" t="s">
        <v>116</v>
      </c>
      <c r="D504" s="9">
        <v>1</v>
      </c>
    </row>
    <row r="505" spans="1:4" x14ac:dyDescent="0.25">
      <c r="A505" s="5" t="s">
        <v>80</v>
      </c>
      <c r="B505" s="4"/>
      <c r="C505" s="9" t="s">
        <v>40</v>
      </c>
      <c r="D505" s="9">
        <v>0.5</v>
      </c>
    </row>
    <row r="506" spans="1:4" x14ac:dyDescent="0.25">
      <c r="A506" s="5" t="s">
        <v>117</v>
      </c>
      <c r="B506" s="4"/>
      <c r="C506" s="9" t="s">
        <v>42</v>
      </c>
      <c r="D506" s="9">
        <v>1</v>
      </c>
    </row>
    <row r="507" spans="1:4" x14ac:dyDescent="0.25">
      <c r="A507" s="5" t="s">
        <v>118</v>
      </c>
      <c r="B507" s="4"/>
      <c r="C507" s="9" t="s">
        <v>119</v>
      </c>
      <c r="D507" s="9">
        <v>3</v>
      </c>
    </row>
    <row r="508" spans="1:4" x14ac:dyDescent="0.25">
      <c r="A508" s="5" t="s">
        <v>120</v>
      </c>
      <c r="B508" s="4"/>
      <c r="C508" s="9" t="s">
        <v>121</v>
      </c>
      <c r="D508" s="9">
        <v>0.7</v>
      </c>
    </row>
    <row r="509" spans="1:4" x14ac:dyDescent="0.25">
      <c r="A509" s="5" t="s">
        <v>122</v>
      </c>
      <c r="B509" s="4"/>
      <c r="C509" s="9" t="s">
        <v>123</v>
      </c>
      <c r="D509" s="9">
        <v>0.5</v>
      </c>
    </row>
    <row r="510" spans="1:4" x14ac:dyDescent="0.25">
      <c r="A510" s="5" t="s">
        <v>124</v>
      </c>
      <c r="B510" s="4"/>
      <c r="C510" s="9" t="s">
        <v>75</v>
      </c>
      <c r="D510" s="9">
        <v>0.4</v>
      </c>
    </row>
    <row r="511" spans="1:4" x14ac:dyDescent="0.25">
      <c r="A511" s="5" t="s">
        <v>125</v>
      </c>
      <c r="B511" s="4"/>
      <c r="C511" s="9" t="s">
        <v>126</v>
      </c>
      <c r="D511" s="9">
        <v>6.4000000000000001E-2</v>
      </c>
    </row>
    <row r="512" spans="1:4" x14ac:dyDescent="0.25">
      <c r="A512" s="5" t="s">
        <v>127</v>
      </c>
      <c r="B512" s="4"/>
      <c r="C512" s="9" t="s">
        <v>38</v>
      </c>
      <c r="D512" s="9">
        <v>200</v>
      </c>
    </row>
    <row r="513" spans="1:4" x14ac:dyDescent="0.25">
      <c r="A513" s="5" t="s">
        <v>128</v>
      </c>
      <c r="B513" s="4"/>
      <c r="C513" s="9" t="s">
        <v>82</v>
      </c>
      <c r="D513" s="9">
        <v>0.9</v>
      </c>
    </row>
    <row r="514" spans="1:4" x14ac:dyDescent="0.25">
      <c r="A514" s="5" t="s">
        <v>610</v>
      </c>
      <c r="B514" s="4"/>
      <c r="C514" s="4"/>
      <c r="D514" s="53"/>
    </row>
    <row r="515" spans="1:4" x14ac:dyDescent="0.25">
      <c r="A515" s="270" t="s">
        <v>130</v>
      </c>
      <c r="B515" s="270"/>
      <c r="C515" s="54" t="s">
        <v>131</v>
      </c>
      <c r="D515" s="55">
        <f>D494*D495*D504*D500*D506*D508*D497*D510*D511*1000000/3600*(1-D513)</f>
        <v>1.4933333333333329E-4</v>
      </c>
    </row>
    <row r="516" spans="1:4" x14ac:dyDescent="0.25">
      <c r="A516" s="270" t="s">
        <v>132</v>
      </c>
      <c r="B516" s="270"/>
      <c r="C516" s="54" t="s">
        <v>133</v>
      </c>
      <c r="D516" s="55">
        <f>D494*D495*D502*D500*D506*D508*D497*D510*D512*(1-D513)</f>
        <v>1.6799999999999994E-3</v>
      </c>
    </row>
    <row r="517" spans="1:4" x14ac:dyDescent="0.25">
      <c r="A517" s="239"/>
      <c r="B517" s="239"/>
      <c r="C517" s="54"/>
      <c r="D517" s="55"/>
    </row>
    <row r="518" spans="1:4" x14ac:dyDescent="0.25">
      <c r="A518" s="5" t="s">
        <v>67</v>
      </c>
      <c r="B518" s="4"/>
      <c r="C518" s="9" t="s">
        <v>68</v>
      </c>
      <c r="D518" s="9">
        <v>0.4</v>
      </c>
    </row>
    <row r="519" spans="1:4" x14ac:dyDescent="0.25">
      <c r="A519" s="5" t="s">
        <v>47</v>
      </c>
      <c r="B519" s="4"/>
      <c r="C519" s="4"/>
      <c r="D519" s="53"/>
    </row>
    <row r="520" spans="1:4" x14ac:dyDescent="0.25">
      <c r="A520" s="5" t="s">
        <v>134</v>
      </c>
      <c r="B520" s="4"/>
      <c r="C520" s="56" t="s">
        <v>15</v>
      </c>
      <c r="D520" s="61">
        <f>D516*D518</f>
        <v>6.7199999999999985E-4</v>
      </c>
    </row>
    <row r="521" spans="1:4" x14ac:dyDescent="0.25">
      <c r="A521" s="5" t="s">
        <v>135</v>
      </c>
      <c r="B521" s="4"/>
      <c r="C521" s="56" t="s">
        <v>136</v>
      </c>
      <c r="D521" s="58">
        <f>D515*D518</f>
        <v>5.9733333333333319E-5</v>
      </c>
    </row>
    <row r="522" spans="1:4" x14ac:dyDescent="0.25">
      <c r="A522" s="5"/>
      <c r="B522" s="4"/>
      <c r="C522" s="56"/>
      <c r="D522" s="58"/>
    </row>
    <row r="523" spans="1:4" ht="15.75" thickBot="1" x14ac:dyDescent="0.3">
      <c r="A523" s="5" t="s">
        <v>55</v>
      </c>
      <c r="B523" s="4"/>
      <c r="C523" s="4"/>
      <c r="D523" s="4"/>
    </row>
    <row r="524" spans="1:4" ht="15.75" thickBot="1" x14ac:dyDescent="0.3">
      <c r="A524" s="20" t="s">
        <v>23</v>
      </c>
      <c r="B524" s="21" t="s">
        <v>56</v>
      </c>
      <c r="C524" s="21" t="s">
        <v>25</v>
      </c>
      <c r="D524" s="21" t="s">
        <v>26</v>
      </c>
    </row>
    <row r="525" spans="1:4" ht="51.75" thickBot="1" x14ac:dyDescent="0.3">
      <c r="A525" s="39">
        <v>2908</v>
      </c>
      <c r="B525" s="39" t="s">
        <v>57</v>
      </c>
      <c r="C525" s="62">
        <f>D521</f>
        <v>5.9733333333333319E-5</v>
      </c>
      <c r="D525" s="47">
        <f>D520</f>
        <v>6.7199999999999985E-4</v>
      </c>
    </row>
    <row r="526" spans="1:4" x14ac:dyDescent="0.25">
      <c r="A526" s="27"/>
      <c r="B526" s="27"/>
      <c r="C526" s="101"/>
      <c r="D526" s="49"/>
    </row>
    <row r="527" spans="1:4" ht="19.5" customHeight="1" x14ac:dyDescent="0.25">
      <c r="A527" s="52" t="s">
        <v>254</v>
      </c>
      <c r="B527" s="52"/>
    </row>
    <row r="528" spans="1:4" x14ac:dyDescent="0.25">
      <c r="A528" s="5" t="s">
        <v>99</v>
      </c>
      <c r="B528" s="4"/>
      <c r="C528" s="4"/>
      <c r="D528" s="4"/>
    </row>
    <row r="529" spans="1:4" x14ac:dyDescent="0.25">
      <c r="A529" s="5" t="s">
        <v>609</v>
      </c>
      <c r="B529" s="4"/>
      <c r="C529" s="4"/>
      <c r="D529" s="4"/>
    </row>
    <row r="530" spans="1:4" x14ac:dyDescent="0.25">
      <c r="A530" s="5" t="s">
        <v>100</v>
      </c>
      <c r="B530" s="4"/>
      <c r="C530" s="9" t="s">
        <v>101</v>
      </c>
      <c r="D530" s="9">
        <v>0.03</v>
      </c>
    </row>
    <row r="531" spans="1:4" x14ac:dyDescent="0.25">
      <c r="A531" s="5" t="s">
        <v>102</v>
      </c>
      <c r="B531" s="4"/>
      <c r="C531" s="9" t="s">
        <v>103</v>
      </c>
      <c r="D531" s="9">
        <v>0.02</v>
      </c>
    </row>
    <row r="532" spans="1:4" ht="40.5" customHeight="1" x14ac:dyDescent="0.25">
      <c r="A532" s="271" t="s">
        <v>43</v>
      </c>
      <c r="B532" s="271"/>
      <c r="C532" s="4"/>
      <c r="D532" s="53"/>
    </row>
    <row r="533" spans="1:4" x14ac:dyDescent="0.25">
      <c r="A533" s="5" t="s">
        <v>104</v>
      </c>
      <c r="B533" s="4"/>
      <c r="C533" s="9" t="s">
        <v>105</v>
      </c>
      <c r="D533" s="9">
        <v>1</v>
      </c>
    </row>
    <row r="534" spans="1:4" x14ac:dyDescent="0.25">
      <c r="A534" s="5" t="s">
        <v>163</v>
      </c>
      <c r="B534" s="4"/>
      <c r="C534" s="4"/>
      <c r="D534" s="53"/>
    </row>
    <row r="535" spans="1:4" x14ac:dyDescent="0.25">
      <c r="A535" s="5" t="s">
        <v>106</v>
      </c>
      <c r="B535" s="4"/>
      <c r="C535" s="4"/>
      <c r="D535" s="53"/>
    </row>
    <row r="536" spans="1:4" x14ac:dyDescent="0.25">
      <c r="A536" s="5" t="s">
        <v>107</v>
      </c>
      <c r="B536" s="4"/>
      <c r="C536" s="9" t="s">
        <v>108</v>
      </c>
      <c r="D536" s="9">
        <v>0.5</v>
      </c>
    </row>
    <row r="537" spans="1:4" x14ac:dyDescent="0.25">
      <c r="A537" s="5" t="s">
        <v>109</v>
      </c>
      <c r="B537" s="4"/>
      <c r="C537" s="9" t="s">
        <v>110</v>
      </c>
      <c r="D537" s="9">
        <v>1</v>
      </c>
    </row>
    <row r="538" spans="1:4" x14ac:dyDescent="0.25">
      <c r="A538" s="5" t="s">
        <v>111</v>
      </c>
      <c r="B538" s="4"/>
      <c r="C538" s="9" t="s">
        <v>112</v>
      </c>
      <c r="D538" s="9">
        <v>1</v>
      </c>
    </row>
    <row r="539" spans="1:4" x14ac:dyDescent="0.25">
      <c r="A539" s="5" t="s">
        <v>113</v>
      </c>
      <c r="B539" s="4"/>
      <c r="C539" s="9" t="s">
        <v>114</v>
      </c>
      <c r="D539" s="9">
        <v>2</v>
      </c>
    </row>
    <row r="540" spans="1:4" x14ac:dyDescent="0.25">
      <c r="A540" s="5" t="s">
        <v>115</v>
      </c>
      <c r="B540" s="4"/>
      <c r="C540" s="9" t="s">
        <v>116</v>
      </c>
      <c r="D540" s="9">
        <v>1</v>
      </c>
    </row>
    <row r="541" spans="1:4" x14ac:dyDescent="0.25">
      <c r="A541" s="5" t="s">
        <v>80</v>
      </c>
      <c r="B541" s="4"/>
      <c r="C541" s="9" t="s">
        <v>40</v>
      </c>
      <c r="D541" s="9">
        <v>0.5</v>
      </c>
    </row>
    <row r="542" spans="1:4" x14ac:dyDescent="0.25">
      <c r="A542" s="5" t="s">
        <v>117</v>
      </c>
      <c r="B542" s="4"/>
      <c r="C542" s="9" t="s">
        <v>42</v>
      </c>
      <c r="D542" s="9">
        <v>1</v>
      </c>
    </row>
    <row r="543" spans="1:4" x14ac:dyDescent="0.25">
      <c r="A543" s="5" t="s">
        <v>118</v>
      </c>
      <c r="B543" s="4"/>
      <c r="C543" s="9" t="s">
        <v>119</v>
      </c>
      <c r="D543" s="9">
        <v>3</v>
      </c>
    </row>
    <row r="544" spans="1:4" x14ac:dyDescent="0.25">
      <c r="A544" s="5" t="s">
        <v>120</v>
      </c>
      <c r="B544" s="4"/>
      <c r="C544" s="9" t="s">
        <v>121</v>
      </c>
      <c r="D544" s="9">
        <v>0.7</v>
      </c>
    </row>
    <row r="545" spans="1:4" x14ac:dyDescent="0.25">
      <c r="A545" s="5" t="s">
        <v>122</v>
      </c>
      <c r="B545" s="4"/>
      <c r="C545" s="9" t="s">
        <v>123</v>
      </c>
      <c r="D545" s="9">
        <v>0.5</v>
      </c>
    </row>
    <row r="546" spans="1:4" x14ac:dyDescent="0.25">
      <c r="A546" s="5" t="s">
        <v>124</v>
      </c>
      <c r="B546" s="4"/>
      <c r="C546" s="9" t="s">
        <v>75</v>
      </c>
      <c r="D546" s="9">
        <v>0.4</v>
      </c>
    </row>
    <row r="547" spans="1:4" x14ac:dyDescent="0.25">
      <c r="A547" s="5" t="s">
        <v>125</v>
      </c>
      <c r="B547" s="4"/>
      <c r="C547" s="9" t="s">
        <v>126</v>
      </c>
      <c r="D547" s="9">
        <v>6.4000000000000001E-2</v>
      </c>
    </row>
    <row r="548" spans="1:4" x14ac:dyDescent="0.25">
      <c r="A548" s="5" t="s">
        <v>127</v>
      </c>
      <c r="B548" s="4"/>
      <c r="C548" s="9" t="s">
        <v>38</v>
      </c>
      <c r="D548" s="9">
        <v>200</v>
      </c>
    </row>
    <row r="549" spans="1:4" x14ac:dyDescent="0.25">
      <c r="A549" s="5" t="s">
        <v>128</v>
      </c>
      <c r="B549" s="4"/>
      <c r="C549" s="9" t="s">
        <v>82</v>
      </c>
      <c r="D549" s="9">
        <v>0.9</v>
      </c>
    </row>
    <row r="550" spans="1:4" x14ac:dyDescent="0.25">
      <c r="A550" s="5" t="s">
        <v>610</v>
      </c>
      <c r="B550" s="4"/>
      <c r="C550" s="4"/>
      <c r="D550" s="53"/>
    </row>
    <row r="551" spans="1:4" x14ac:dyDescent="0.25">
      <c r="A551" s="270" t="s">
        <v>130</v>
      </c>
      <c r="B551" s="270"/>
      <c r="C551" s="54" t="s">
        <v>131</v>
      </c>
      <c r="D551" s="55">
        <f>D530*D531*D540*D536*D542*D544*D533*D546*D547*1000000/3600*(1-D549)</f>
        <v>1.4933333333333329E-4</v>
      </c>
    </row>
    <row r="552" spans="1:4" x14ac:dyDescent="0.25">
      <c r="A552" s="270" t="s">
        <v>132</v>
      </c>
      <c r="B552" s="270"/>
      <c r="C552" s="54" t="s">
        <v>133</v>
      </c>
      <c r="D552" s="55">
        <f>D530*D531*D538*D536*D542*D544*D533*D546*D548*(1-D549)</f>
        <v>1.6799999999999994E-3</v>
      </c>
    </row>
    <row r="553" spans="1:4" x14ac:dyDescent="0.25">
      <c r="A553" s="239"/>
      <c r="B553" s="239"/>
      <c r="C553" s="54"/>
      <c r="D553" s="55"/>
    </row>
    <row r="554" spans="1:4" x14ac:dyDescent="0.25">
      <c r="A554" s="5" t="s">
        <v>67</v>
      </c>
      <c r="B554" s="4"/>
      <c r="C554" s="9" t="s">
        <v>68</v>
      </c>
      <c r="D554" s="9">
        <v>0.4</v>
      </c>
    </row>
    <row r="555" spans="1:4" x14ac:dyDescent="0.25">
      <c r="A555" s="5" t="s">
        <v>47</v>
      </c>
      <c r="B555" s="4"/>
      <c r="C555" s="4"/>
      <c r="D555" s="53"/>
    </row>
    <row r="556" spans="1:4" x14ac:dyDescent="0.25">
      <c r="A556" s="5" t="s">
        <v>134</v>
      </c>
      <c r="B556" s="4"/>
      <c r="C556" s="56" t="s">
        <v>15</v>
      </c>
      <c r="D556" s="61">
        <f>D552*D554</f>
        <v>6.7199999999999985E-4</v>
      </c>
    </row>
    <row r="557" spans="1:4" x14ac:dyDescent="0.25">
      <c r="A557" s="5" t="s">
        <v>135</v>
      </c>
      <c r="B557" s="4"/>
      <c r="C557" s="56" t="s">
        <v>136</v>
      </c>
      <c r="D557" s="58">
        <f>D551*D554</f>
        <v>5.9733333333333319E-5</v>
      </c>
    </row>
    <row r="558" spans="1:4" x14ac:dyDescent="0.25">
      <c r="A558" s="5"/>
      <c r="B558" s="4"/>
      <c r="C558" s="56"/>
      <c r="D558" s="58"/>
    </row>
    <row r="559" spans="1:4" ht="15.75" thickBot="1" x14ac:dyDescent="0.3">
      <c r="A559" s="5" t="s">
        <v>55</v>
      </c>
      <c r="B559" s="4"/>
      <c r="C559" s="4"/>
      <c r="D559" s="4"/>
    </row>
    <row r="560" spans="1:4" ht="15.75" thickBot="1" x14ac:dyDescent="0.3">
      <c r="A560" s="20" t="s">
        <v>23</v>
      </c>
      <c r="B560" s="21" t="s">
        <v>56</v>
      </c>
      <c r="C560" s="21" t="s">
        <v>25</v>
      </c>
      <c r="D560" s="21" t="s">
        <v>26</v>
      </c>
    </row>
    <row r="561" spans="1:4" ht="51.75" thickBot="1" x14ac:dyDescent="0.3">
      <c r="A561" s="39">
        <v>2908</v>
      </c>
      <c r="B561" s="39" t="s">
        <v>57</v>
      </c>
      <c r="C561" s="62">
        <f>D557</f>
        <v>5.9733333333333319E-5</v>
      </c>
      <c r="D561" s="47">
        <f>D556</f>
        <v>6.7199999999999985E-4</v>
      </c>
    </row>
    <row r="562" spans="1:4" x14ac:dyDescent="0.25">
      <c r="A562" s="27"/>
      <c r="B562" s="27"/>
      <c r="C562" s="101"/>
      <c r="D562" s="49"/>
    </row>
    <row r="563" spans="1:4" x14ac:dyDescent="0.25">
      <c r="A563" s="60" t="s">
        <v>611</v>
      </c>
      <c r="B563" s="60"/>
    </row>
    <row r="564" spans="1:4" ht="19.5" customHeight="1" x14ac:dyDescent="0.25">
      <c r="A564" s="52" t="s">
        <v>253</v>
      </c>
      <c r="B564" s="52"/>
    </row>
    <row r="565" spans="1:4" x14ac:dyDescent="0.25">
      <c r="A565" s="5" t="s">
        <v>99</v>
      </c>
      <c r="B565" s="4"/>
      <c r="C565" s="4"/>
      <c r="D565" s="4"/>
    </row>
    <row r="566" spans="1:4" x14ac:dyDescent="0.25">
      <c r="A566" s="5" t="s">
        <v>612</v>
      </c>
      <c r="B566" s="4"/>
      <c r="C566" s="4"/>
      <c r="D566" s="4"/>
    </row>
    <row r="567" spans="1:4" x14ac:dyDescent="0.25">
      <c r="A567" s="5" t="s">
        <v>100</v>
      </c>
      <c r="B567" s="4"/>
      <c r="C567" s="9" t="s">
        <v>101</v>
      </c>
      <c r="D567" s="9">
        <v>0.03</v>
      </c>
    </row>
    <row r="568" spans="1:4" x14ac:dyDescent="0.25">
      <c r="A568" s="5" t="s">
        <v>102</v>
      </c>
      <c r="B568" s="4"/>
      <c r="C568" s="9" t="s">
        <v>103</v>
      </c>
      <c r="D568" s="9">
        <v>0.02</v>
      </c>
    </row>
    <row r="569" spans="1:4" ht="40.5" customHeight="1" x14ac:dyDescent="0.25">
      <c r="A569" s="271" t="s">
        <v>43</v>
      </c>
      <c r="B569" s="271"/>
      <c r="C569" s="4"/>
      <c r="D569" s="53"/>
    </row>
    <row r="570" spans="1:4" x14ac:dyDescent="0.25">
      <c r="A570" s="5" t="s">
        <v>104</v>
      </c>
      <c r="B570" s="4"/>
      <c r="C570" s="9" t="s">
        <v>105</v>
      </c>
      <c r="D570" s="9">
        <v>1</v>
      </c>
    </row>
    <row r="571" spans="1:4" x14ac:dyDescent="0.25">
      <c r="A571" s="5" t="s">
        <v>163</v>
      </c>
      <c r="B571" s="4"/>
      <c r="C571" s="4"/>
      <c r="D571" s="53"/>
    </row>
    <row r="572" spans="1:4" x14ac:dyDescent="0.25">
      <c r="A572" s="5" t="s">
        <v>106</v>
      </c>
      <c r="B572" s="4"/>
      <c r="C572" s="4"/>
      <c r="D572" s="53"/>
    </row>
    <row r="573" spans="1:4" x14ac:dyDescent="0.25">
      <c r="A573" s="5" t="s">
        <v>107</v>
      </c>
      <c r="B573" s="4"/>
      <c r="C573" s="9" t="s">
        <v>108</v>
      </c>
      <c r="D573" s="9">
        <v>0.5</v>
      </c>
    </row>
    <row r="574" spans="1:4" x14ac:dyDescent="0.25">
      <c r="A574" s="5" t="s">
        <v>109</v>
      </c>
      <c r="B574" s="4"/>
      <c r="C574" s="9" t="s">
        <v>110</v>
      </c>
      <c r="D574" s="9">
        <v>1</v>
      </c>
    </row>
    <row r="575" spans="1:4" x14ac:dyDescent="0.25">
      <c r="A575" s="5" t="s">
        <v>111</v>
      </c>
      <c r="B575" s="4"/>
      <c r="C575" s="9" t="s">
        <v>112</v>
      </c>
      <c r="D575" s="9">
        <v>1</v>
      </c>
    </row>
    <row r="576" spans="1:4" x14ac:dyDescent="0.25">
      <c r="A576" s="5" t="s">
        <v>113</v>
      </c>
      <c r="B576" s="4"/>
      <c r="C576" s="9" t="s">
        <v>114</v>
      </c>
      <c r="D576" s="9">
        <v>2</v>
      </c>
    </row>
    <row r="577" spans="1:4" x14ac:dyDescent="0.25">
      <c r="A577" s="5" t="s">
        <v>115</v>
      </c>
      <c r="B577" s="4"/>
      <c r="C577" s="9" t="s">
        <v>116</v>
      </c>
      <c r="D577" s="9">
        <v>1</v>
      </c>
    </row>
    <row r="578" spans="1:4" x14ac:dyDescent="0.25">
      <c r="A578" s="5" t="s">
        <v>80</v>
      </c>
      <c r="B578" s="4"/>
      <c r="C578" s="9" t="s">
        <v>40</v>
      </c>
      <c r="D578" s="9">
        <v>16</v>
      </c>
    </row>
    <row r="579" spans="1:4" x14ac:dyDescent="0.25">
      <c r="A579" s="5" t="s">
        <v>117</v>
      </c>
      <c r="B579" s="4"/>
      <c r="C579" s="9" t="s">
        <v>42</v>
      </c>
      <c r="D579" s="9">
        <v>0.01</v>
      </c>
    </row>
    <row r="580" spans="1:4" x14ac:dyDescent="0.25">
      <c r="A580" s="5" t="s">
        <v>118</v>
      </c>
      <c r="B580" s="4"/>
      <c r="C580" s="9" t="s">
        <v>119</v>
      </c>
      <c r="D580" s="9">
        <v>3</v>
      </c>
    </row>
    <row r="581" spans="1:4" x14ac:dyDescent="0.25">
      <c r="A581" s="5" t="s">
        <v>120</v>
      </c>
      <c r="B581" s="4"/>
      <c r="C581" s="9" t="s">
        <v>121</v>
      </c>
      <c r="D581" s="9">
        <v>0.7</v>
      </c>
    </row>
    <row r="582" spans="1:4" x14ac:dyDescent="0.25">
      <c r="A582" s="5" t="s">
        <v>122</v>
      </c>
      <c r="B582" s="4"/>
      <c r="C582" s="9" t="s">
        <v>123</v>
      </c>
      <c r="D582" s="9">
        <v>0.5</v>
      </c>
    </row>
    <row r="583" spans="1:4" x14ac:dyDescent="0.25">
      <c r="A583" s="5" t="s">
        <v>124</v>
      </c>
      <c r="B583" s="4"/>
      <c r="C583" s="9" t="s">
        <v>75</v>
      </c>
      <c r="D583" s="9">
        <v>0.4</v>
      </c>
    </row>
    <row r="584" spans="1:4" x14ac:dyDescent="0.25">
      <c r="A584" s="5" t="s">
        <v>125</v>
      </c>
      <c r="B584" s="4"/>
      <c r="C584" s="9" t="s">
        <v>126</v>
      </c>
      <c r="D584" s="9">
        <v>4.8</v>
      </c>
    </row>
    <row r="585" spans="1:4" x14ac:dyDescent="0.25">
      <c r="A585" s="5" t="s">
        <v>127</v>
      </c>
      <c r="B585" s="4"/>
      <c r="C585" s="9" t="s">
        <v>38</v>
      </c>
      <c r="D585" s="9">
        <v>15000</v>
      </c>
    </row>
    <row r="586" spans="1:4" x14ac:dyDescent="0.25">
      <c r="A586" s="5" t="s">
        <v>128</v>
      </c>
      <c r="B586" s="4"/>
      <c r="C586" s="9" t="s">
        <v>82</v>
      </c>
      <c r="D586" s="9">
        <v>0.9</v>
      </c>
    </row>
    <row r="587" spans="1:4" x14ac:dyDescent="0.25">
      <c r="A587" s="5" t="s">
        <v>610</v>
      </c>
      <c r="B587" s="4"/>
      <c r="C587" s="4"/>
      <c r="D587" s="53"/>
    </row>
    <row r="588" spans="1:4" x14ac:dyDescent="0.25">
      <c r="A588" s="270" t="s">
        <v>130</v>
      </c>
      <c r="B588" s="270"/>
      <c r="C588" s="54" t="s">
        <v>131</v>
      </c>
      <c r="D588" s="55">
        <f>D567*D568*D577*D573*D579*D581*D570*D583*D584*1000000/3600*(1-D586)</f>
        <v>1.1199999999999997E-4</v>
      </c>
    </row>
    <row r="589" spans="1:4" x14ac:dyDescent="0.25">
      <c r="A589" s="270" t="s">
        <v>132</v>
      </c>
      <c r="B589" s="270"/>
      <c r="C589" s="54" t="s">
        <v>133</v>
      </c>
      <c r="D589" s="55">
        <f>D567*D568*D575*D573*D579*D581*D570*D583*D585*(1-D586)</f>
        <v>1.2599999999999998E-3</v>
      </c>
    </row>
    <row r="590" spans="1:4" x14ac:dyDescent="0.25">
      <c r="A590" s="239"/>
      <c r="B590" s="239"/>
      <c r="C590" s="54"/>
      <c r="D590" s="55"/>
    </row>
    <row r="591" spans="1:4" x14ac:dyDescent="0.25">
      <c r="A591" s="5" t="s">
        <v>67</v>
      </c>
      <c r="B591" s="4"/>
      <c r="C591" s="9" t="s">
        <v>68</v>
      </c>
      <c r="D591" s="9">
        <v>0.4</v>
      </c>
    </row>
    <row r="592" spans="1:4" x14ac:dyDescent="0.25">
      <c r="A592" s="5" t="s">
        <v>47</v>
      </c>
      <c r="B592" s="4"/>
      <c r="C592" s="4"/>
      <c r="D592" s="53"/>
    </row>
    <row r="593" spans="1:4" x14ac:dyDescent="0.25">
      <c r="A593" s="5" t="s">
        <v>134</v>
      </c>
      <c r="B593" s="4"/>
      <c r="C593" s="56" t="s">
        <v>15</v>
      </c>
      <c r="D593" s="61">
        <f>D589*D591</f>
        <v>5.04E-4</v>
      </c>
    </row>
    <row r="594" spans="1:4" x14ac:dyDescent="0.25">
      <c r="A594" s="5" t="s">
        <v>135</v>
      </c>
      <c r="B594" s="4"/>
      <c r="C594" s="56" t="s">
        <v>136</v>
      </c>
      <c r="D594" s="58">
        <f>D588*D591</f>
        <v>4.4799999999999991E-5</v>
      </c>
    </row>
    <row r="595" spans="1:4" x14ac:dyDescent="0.25">
      <c r="A595" s="5"/>
      <c r="B595" s="4"/>
      <c r="C595" s="56"/>
      <c r="D595" s="58"/>
    </row>
    <row r="596" spans="1:4" ht="15.75" thickBot="1" x14ac:dyDescent="0.3">
      <c r="A596" s="5" t="s">
        <v>55</v>
      </c>
      <c r="B596" s="4"/>
      <c r="C596" s="4"/>
      <c r="D596" s="4"/>
    </row>
    <row r="597" spans="1:4" ht="15.75" thickBot="1" x14ac:dyDescent="0.3">
      <c r="A597" s="20" t="s">
        <v>23</v>
      </c>
      <c r="B597" s="21" t="s">
        <v>56</v>
      </c>
      <c r="C597" s="21" t="s">
        <v>25</v>
      </c>
      <c r="D597" s="21" t="s">
        <v>26</v>
      </c>
    </row>
    <row r="598" spans="1:4" ht="51.75" thickBot="1" x14ac:dyDescent="0.3">
      <c r="A598" s="39">
        <v>2908</v>
      </c>
      <c r="B598" s="39" t="s">
        <v>57</v>
      </c>
      <c r="C598" s="62">
        <f>D594</f>
        <v>4.4799999999999991E-5</v>
      </c>
      <c r="D598" s="47">
        <f>D593</f>
        <v>5.04E-4</v>
      </c>
    </row>
    <row r="599" spans="1:4" x14ac:dyDescent="0.25">
      <c r="A599" s="27"/>
      <c r="B599" s="27"/>
      <c r="C599" s="101"/>
      <c r="D599" s="49"/>
    </row>
    <row r="600" spans="1:4" ht="19.5" customHeight="1" x14ac:dyDescent="0.25">
      <c r="A600" s="52" t="s">
        <v>254</v>
      </c>
      <c r="B600" s="52"/>
    </row>
    <row r="601" spans="1:4" x14ac:dyDescent="0.25">
      <c r="A601" s="5" t="s">
        <v>99</v>
      </c>
      <c r="B601" s="4"/>
      <c r="C601" s="4"/>
      <c r="D601" s="4"/>
    </row>
    <row r="602" spans="1:4" x14ac:dyDescent="0.25">
      <c r="A602" s="5" t="s">
        <v>612</v>
      </c>
      <c r="B602" s="4"/>
      <c r="C602" s="4"/>
      <c r="D602" s="4"/>
    </row>
    <row r="603" spans="1:4" x14ac:dyDescent="0.25">
      <c r="A603" s="5" t="s">
        <v>100</v>
      </c>
      <c r="B603" s="4"/>
      <c r="C603" s="9" t="s">
        <v>101</v>
      </c>
      <c r="D603" s="9">
        <v>0.03</v>
      </c>
    </row>
    <row r="604" spans="1:4" x14ac:dyDescent="0.25">
      <c r="A604" s="5" t="s">
        <v>102</v>
      </c>
      <c r="B604" s="4"/>
      <c r="C604" s="9" t="s">
        <v>103</v>
      </c>
      <c r="D604" s="9">
        <v>0.02</v>
      </c>
    </row>
    <row r="605" spans="1:4" ht="40.5" customHeight="1" x14ac:dyDescent="0.25">
      <c r="A605" s="271" t="s">
        <v>43</v>
      </c>
      <c r="B605" s="271"/>
      <c r="C605" s="4"/>
      <c r="D605" s="53"/>
    </row>
    <row r="606" spans="1:4" x14ac:dyDescent="0.25">
      <c r="A606" s="5" t="s">
        <v>104</v>
      </c>
      <c r="B606" s="4"/>
      <c r="C606" s="9" t="s">
        <v>105</v>
      </c>
      <c r="D606" s="9">
        <v>1</v>
      </c>
    </row>
    <row r="607" spans="1:4" x14ac:dyDescent="0.25">
      <c r="A607" s="5" t="s">
        <v>163</v>
      </c>
      <c r="B607" s="4"/>
      <c r="C607" s="4"/>
      <c r="D607" s="53"/>
    </row>
    <row r="608" spans="1:4" x14ac:dyDescent="0.25">
      <c r="A608" s="5" t="s">
        <v>106</v>
      </c>
      <c r="B608" s="4"/>
      <c r="C608" s="4"/>
      <c r="D608" s="53"/>
    </row>
    <row r="609" spans="1:4" x14ac:dyDescent="0.25">
      <c r="A609" s="5" t="s">
        <v>107</v>
      </c>
      <c r="B609" s="4"/>
      <c r="C609" s="9" t="s">
        <v>108</v>
      </c>
      <c r="D609" s="9">
        <v>0.5</v>
      </c>
    </row>
    <row r="610" spans="1:4" x14ac:dyDescent="0.25">
      <c r="A610" s="5" t="s">
        <v>109</v>
      </c>
      <c r="B610" s="4"/>
      <c r="C610" s="9" t="s">
        <v>110</v>
      </c>
      <c r="D610" s="9">
        <v>1</v>
      </c>
    </row>
    <row r="611" spans="1:4" x14ac:dyDescent="0.25">
      <c r="A611" s="5" t="s">
        <v>111</v>
      </c>
      <c r="B611" s="4"/>
      <c r="C611" s="9" t="s">
        <v>112</v>
      </c>
      <c r="D611" s="9">
        <v>1</v>
      </c>
    </row>
    <row r="612" spans="1:4" x14ac:dyDescent="0.25">
      <c r="A612" s="5" t="s">
        <v>113</v>
      </c>
      <c r="B612" s="4"/>
      <c r="C612" s="9" t="s">
        <v>114</v>
      </c>
      <c r="D612" s="9">
        <v>2</v>
      </c>
    </row>
    <row r="613" spans="1:4" x14ac:dyDescent="0.25">
      <c r="A613" s="5" t="s">
        <v>115</v>
      </c>
      <c r="B613" s="4"/>
      <c r="C613" s="9" t="s">
        <v>116</v>
      </c>
      <c r="D613" s="9">
        <v>1</v>
      </c>
    </row>
    <row r="614" spans="1:4" x14ac:dyDescent="0.25">
      <c r="A614" s="5" t="s">
        <v>80</v>
      </c>
      <c r="B614" s="4"/>
      <c r="C614" s="9" t="s">
        <v>40</v>
      </c>
      <c r="D614" s="9">
        <v>16</v>
      </c>
    </row>
    <row r="615" spans="1:4" x14ac:dyDescent="0.25">
      <c r="A615" s="5" t="s">
        <v>117</v>
      </c>
      <c r="B615" s="4"/>
      <c r="C615" s="9" t="s">
        <v>42</v>
      </c>
      <c r="D615" s="9">
        <v>0.01</v>
      </c>
    </row>
    <row r="616" spans="1:4" x14ac:dyDescent="0.25">
      <c r="A616" s="5" t="s">
        <v>118</v>
      </c>
      <c r="B616" s="4"/>
      <c r="C616" s="9" t="s">
        <v>119</v>
      </c>
      <c r="D616" s="9">
        <v>3</v>
      </c>
    </row>
    <row r="617" spans="1:4" x14ac:dyDescent="0.25">
      <c r="A617" s="5" t="s">
        <v>120</v>
      </c>
      <c r="B617" s="4"/>
      <c r="C617" s="9" t="s">
        <v>121</v>
      </c>
      <c r="D617" s="9">
        <v>0.7</v>
      </c>
    </row>
    <row r="618" spans="1:4" x14ac:dyDescent="0.25">
      <c r="A618" s="5" t="s">
        <v>122</v>
      </c>
      <c r="B618" s="4"/>
      <c r="C618" s="9" t="s">
        <v>123</v>
      </c>
      <c r="D618" s="9">
        <v>0.5</v>
      </c>
    </row>
    <row r="619" spans="1:4" x14ac:dyDescent="0.25">
      <c r="A619" s="5" t="s">
        <v>124</v>
      </c>
      <c r="B619" s="4"/>
      <c r="C619" s="9" t="s">
        <v>75</v>
      </c>
      <c r="D619" s="9">
        <v>0.4</v>
      </c>
    </row>
    <row r="620" spans="1:4" x14ac:dyDescent="0.25">
      <c r="A620" s="5" t="s">
        <v>125</v>
      </c>
      <c r="B620" s="4"/>
      <c r="C620" s="9" t="s">
        <v>126</v>
      </c>
      <c r="D620" s="9">
        <v>4.8</v>
      </c>
    </row>
    <row r="621" spans="1:4" x14ac:dyDescent="0.25">
      <c r="A621" s="5" t="s">
        <v>127</v>
      </c>
      <c r="B621" s="4"/>
      <c r="C621" s="9" t="s">
        <v>38</v>
      </c>
      <c r="D621" s="9">
        <v>15000</v>
      </c>
    </row>
    <row r="622" spans="1:4" x14ac:dyDescent="0.25">
      <c r="A622" s="5" t="s">
        <v>128</v>
      </c>
      <c r="B622" s="4"/>
      <c r="C622" s="9" t="s">
        <v>82</v>
      </c>
      <c r="D622" s="9">
        <v>0.9</v>
      </c>
    </row>
    <row r="623" spans="1:4" x14ac:dyDescent="0.25">
      <c r="A623" s="5" t="s">
        <v>610</v>
      </c>
      <c r="B623" s="4"/>
      <c r="C623" s="4"/>
      <c r="D623" s="53"/>
    </row>
    <row r="624" spans="1:4" x14ac:dyDescent="0.25">
      <c r="A624" s="270" t="s">
        <v>130</v>
      </c>
      <c r="B624" s="270"/>
      <c r="C624" s="54" t="s">
        <v>131</v>
      </c>
      <c r="D624" s="55">
        <f>D603*D604*D613*D609*D615*D617*D606*D619*D620*1000000/3600*(1-D622)</f>
        <v>1.1199999999999997E-4</v>
      </c>
    </row>
    <row r="625" spans="1:4" x14ac:dyDescent="0.25">
      <c r="A625" s="270" t="s">
        <v>132</v>
      </c>
      <c r="B625" s="270"/>
      <c r="C625" s="54" t="s">
        <v>133</v>
      </c>
      <c r="D625" s="55">
        <f>D603*D604*D611*D609*D615*D617*D606*D619*D621*(1-D622)</f>
        <v>1.2599999999999998E-3</v>
      </c>
    </row>
    <row r="626" spans="1:4" x14ac:dyDescent="0.25">
      <c r="A626" s="239"/>
      <c r="B626" s="239"/>
      <c r="C626" s="54"/>
      <c r="D626" s="55"/>
    </row>
    <row r="627" spans="1:4" x14ac:dyDescent="0.25">
      <c r="A627" s="5" t="s">
        <v>67</v>
      </c>
      <c r="B627" s="4"/>
      <c r="C627" s="9" t="s">
        <v>68</v>
      </c>
      <c r="D627" s="9">
        <v>0.4</v>
      </c>
    </row>
    <row r="628" spans="1:4" x14ac:dyDescent="0.25">
      <c r="A628" s="5" t="s">
        <v>47</v>
      </c>
      <c r="B628" s="4"/>
      <c r="C628" s="4"/>
      <c r="D628" s="53"/>
    </row>
    <row r="629" spans="1:4" x14ac:dyDescent="0.25">
      <c r="A629" s="5" t="s">
        <v>134</v>
      </c>
      <c r="B629" s="4"/>
      <c r="C629" s="56" t="s">
        <v>15</v>
      </c>
      <c r="D629" s="61">
        <f>D625*D627</f>
        <v>5.04E-4</v>
      </c>
    </row>
    <row r="630" spans="1:4" x14ac:dyDescent="0.25">
      <c r="A630" s="5" t="s">
        <v>135</v>
      </c>
      <c r="B630" s="4"/>
      <c r="C630" s="56" t="s">
        <v>136</v>
      </c>
      <c r="D630" s="58">
        <f>D624*D627</f>
        <v>4.4799999999999991E-5</v>
      </c>
    </row>
    <row r="631" spans="1:4" x14ac:dyDescent="0.25">
      <c r="A631" s="5"/>
      <c r="B631" s="4"/>
      <c r="C631" s="56"/>
      <c r="D631" s="58"/>
    </row>
    <row r="632" spans="1:4" ht="15.75" thickBot="1" x14ac:dyDescent="0.3">
      <c r="A632" s="5" t="s">
        <v>55</v>
      </c>
      <c r="B632" s="4"/>
      <c r="C632" s="4"/>
      <c r="D632" s="4"/>
    </row>
    <row r="633" spans="1:4" ht="15.75" thickBot="1" x14ac:dyDescent="0.3">
      <c r="A633" s="20" t="s">
        <v>23</v>
      </c>
      <c r="B633" s="21" t="s">
        <v>56</v>
      </c>
      <c r="C633" s="21" t="s">
        <v>25</v>
      </c>
      <c r="D633" s="21" t="s">
        <v>26</v>
      </c>
    </row>
    <row r="634" spans="1:4" ht="51.75" thickBot="1" x14ac:dyDescent="0.3">
      <c r="A634" s="39">
        <v>2908</v>
      </c>
      <c r="B634" s="39" t="s">
        <v>57</v>
      </c>
      <c r="C634" s="62">
        <f>D630</f>
        <v>4.4799999999999991E-5</v>
      </c>
      <c r="D634" s="47">
        <f>D629</f>
        <v>5.04E-4</v>
      </c>
    </row>
    <row r="635" spans="1:4" x14ac:dyDescent="0.25">
      <c r="A635" s="27"/>
      <c r="B635" s="27"/>
      <c r="C635" s="101"/>
      <c r="D635" s="49"/>
    </row>
    <row r="636" spans="1:4" x14ac:dyDescent="0.25">
      <c r="A636" s="60" t="s">
        <v>613</v>
      </c>
      <c r="B636" s="60"/>
    </row>
    <row r="637" spans="1:4" ht="19.5" customHeight="1" x14ac:dyDescent="0.25">
      <c r="A637" s="52" t="s">
        <v>253</v>
      </c>
      <c r="B637" s="52"/>
    </row>
    <row r="638" spans="1:4" x14ac:dyDescent="0.25">
      <c r="A638" s="5" t="s">
        <v>99</v>
      </c>
      <c r="B638" s="4"/>
      <c r="C638" s="4"/>
      <c r="D638" s="4"/>
    </row>
    <row r="639" spans="1:4" x14ac:dyDescent="0.25">
      <c r="A639" s="5" t="s">
        <v>614</v>
      </c>
      <c r="B639" s="4"/>
      <c r="C639" s="4"/>
      <c r="D639" s="4"/>
    </row>
    <row r="640" spans="1:4" x14ac:dyDescent="0.25">
      <c r="A640" s="5" t="s">
        <v>100</v>
      </c>
      <c r="B640" s="4"/>
      <c r="C640" s="9" t="s">
        <v>101</v>
      </c>
      <c r="D640" s="9">
        <v>0.03</v>
      </c>
    </row>
    <row r="641" spans="1:4" x14ac:dyDescent="0.25">
      <c r="A641" s="5" t="s">
        <v>102</v>
      </c>
      <c r="B641" s="4"/>
      <c r="C641" s="9" t="s">
        <v>103</v>
      </c>
      <c r="D641" s="9">
        <v>0.02</v>
      </c>
    </row>
    <row r="642" spans="1:4" ht="40.5" customHeight="1" x14ac:dyDescent="0.25">
      <c r="A642" s="271" t="s">
        <v>43</v>
      </c>
      <c r="B642" s="271"/>
      <c r="C642" s="4"/>
      <c r="D642" s="53"/>
    </row>
    <row r="643" spans="1:4" x14ac:dyDescent="0.25">
      <c r="A643" s="5" t="s">
        <v>104</v>
      </c>
      <c r="B643" s="4"/>
      <c r="C643" s="9" t="s">
        <v>105</v>
      </c>
      <c r="D643" s="9">
        <v>1</v>
      </c>
    </row>
    <row r="644" spans="1:4" x14ac:dyDescent="0.25">
      <c r="A644" s="5" t="s">
        <v>163</v>
      </c>
      <c r="B644" s="4"/>
      <c r="C644" s="4"/>
      <c r="D644" s="53"/>
    </row>
    <row r="645" spans="1:4" x14ac:dyDescent="0.25">
      <c r="A645" s="5" t="s">
        <v>106</v>
      </c>
      <c r="B645" s="4"/>
      <c r="C645" s="4"/>
      <c r="D645" s="53"/>
    </row>
    <row r="646" spans="1:4" x14ac:dyDescent="0.25">
      <c r="A646" s="5" t="s">
        <v>107</v>
      </c>
      <c r="B646" s="4"/>
      <c r="C646" s="9" t="s">
        <v>108</v>
      </c>
      <c r="D646" s="9">
        <v>0.5</v>
      </c>
    </row>
    <row r="647" spans="1:4" x14ac:dyDescent="0.25">
      <c r="A647" s="5" t="s">
        <v>109</v>
      </c>
      <c r="B647" s="4"/>
      <c r="C647" s="9" t="s">
        <v>110</v>
      </c>
      <c r="D647" s="9">
        <v>1</v>
      </c>
    </row>
    <row r="648" spans="1:4" x14ac:dyDescent="0.25">
      <c r="A648" s="5" t="s">
        <v>111</v>
      </c>
      <c r="B648" s="4"/>
      <c r="C648" s="9" t="s">
        <v>112</v>
      </c>
      <c r="D648" s="9">
        <v>1</v>
      </c>
    </row>
    <row r="649" spans="1:4" x14ac:dyDescent="0.25">
      <c r="A649" s="5" t="s">
        <v>113</v>
      </c>
      <c r="B649" s="4"/>
      <c r="C649" s="9" t="s">
        <v>114</v>
      </c>
      <c r="D649" s="9">
        <v>2</v>
      </c>
    </row>
    <row r="650" spans="1:4" x14ac:dyDescent="0.25">
      <c r="A650" s="5" t="s">
        <v>115</v>
      </c>
      <c r="B650" s="4"/>
      <c r="C650" s="9" t="s">
        <v>116</v>
      </c>
      <c r="D650" s="9">
        <v>1</v>
      </c>
    </row>
    <row r="651" spans="1:4" x14ac:dyDescent="0.25">
      <c r="A651" s="5" t="s">
        <v>80</v>
      </c>
      <c r="B651" s="4"/>
      <c r="C651" s="9" t="s">
        <v>40</v>
      </c>
      <c r="D651" s="9">
        <v>1</v>
      </c>
    </row>
    <row r="652" spans="1:4" x14ac:dyDescent="0.25">
      <c r="A652" s="5" t="s">
        <v>117</v>
      </c>
      <c r="B652" s="4"/>
      <c r="C652" s="9" t="s">
        <v>42</v>
      </c>
      <c r="D652" s="9">
        <v>0.9</v>
      </c>
    </row>
    <row r="653" spans="1:4" x14ac:dyDescent="0.25">
      <c r="A653" s="5" t="s">
        <v>118</v>
      </c>
      <c r="B653" s="4"/>
      <c r="C653" s="9" t="s">
        <v>119</v>
      </c>
      <c r="D653" s="9">
        <v>3</v>
      </c>
    </row>
    <row r="654" spans="1:4" x14ac:dyDescent="0.25">
      <c r="A654" s="5" t="s">
        <v>120</v>
      </c>
      <c r="B654" s="4"/>
      <c r="C654" s="9" t="s">
        <v>121</v>
      </c>
      <c r="D654" s="9">
        <v>0.7</v>
      </c>
    </row>
    <row r="655" spans="1:4" x14ac:dyDescent="0.25">
      <c r="A655" s="5" t="s">
        <v>122</v>
      </c>
      <c r="B655" s="4"/>
      <c r="C655" s="9" t="s">
        <v>123</v>
      </c>
      <c r="D655" s="9">
        <v>0.5</v>
      </c>
    </row>
    <row r="656" spans="1:4" x14ac:dyDescent="0.25">
      <c r="A656" s="5" t="s">
        <v>124</v>
      </c>
      <c r="B656" s="4"/>
      <c r="C656" s="9" t="s">
        <v>75</v>
      </c>
      <c r="D656" s="9">
        <v>0.4</v>
      </c>
    </row>
    <row r="657" spans="1:4" x14ac:dyDescent="0.25">
      <c r="A657" s="5" t="s">
        <v>125</v>
      </c>
      <c r="B657" s="4"/>
      <c r="C657" s="9" t="s">
        <v>126</v>
      </c>
      <c r="D657" s="9">
        <v>2.2400000000000002</v>
      </c>
    </row>
    <row r="658" spans="1:4" x14ac:dyDescent="0.25">
      <c r="A658" s="5" t="s">
        <v>127</v>
      </c>
      <c r="B658" s="4"/>
      <c r="C658" s="9" t="s">
        <v>38</v>
      </c>
      <c r="D658" s="9">
        <v>7000</v>
      </c>
    </row>
    <row r="659" spans="1:4" x14ac:dyDescent="0.25">
      <c r="A659" s="5" t="s">
        <v>128</v>
      </c>
      <c r="B659" s="4"/>
      <c r="C659" s="9" t="s">
        <v>82</v>
      </c>
      <c r="D659" s="9">
        <v>0.9</v>
      </c>
    </row>
    <row r="660" spans="1:4" x14ac:dyDescent="0.25">
      <c r="A660" s="5" t="s">
        <v>610</v>
      </c>
      <c r="B660" s="4"/>
      <c r="C660" s="4"/>
      <c r="D660" s="53"/>
    </row>
    <row r="661" spans="1:4" x14ac:dyDescent="0.25">
      <c r="A661" s="270" t="s">
        <v>130</v>
      </c>
      <c r="B661" s="270"/>
      <c r="C661" s="54" t="s">
        <v>131</v>
      </c>
      <c r="D661" s="55">
        <f>D640*D641*D650*D646*D652*D654*D643*D656*D657*1000000/3600*(1-D659)</f>
        <v>4.7039999999999998E-3</v>
      </c>
    </row>
    <row r="662" spans="1:4" x14ac:dyDescent="0.25">
      <c r="A662" s="270" t="s">
        <v>132</v>
      </c>
      <c r="B662" s="270"/>
      <c r="C662" s="54" t="s">
        <v>133</v>
      </c>
      <c r="D662" s="55">
        <f>D640*D641*D648*D646*D652*D654*D643*D656*D658*(1-D659)</f>
        <v>5.2919999999999988E-2</v>
      </c>
    </row>
    <row r="663" spans="1:4" x14ac:dyDescent="0.25">
      <c r="A663" s="239"/>
      <c r="B663" s="239"/>
      <c r="C663" s="54"/>
      <c r="D663" s="55"/>
    </row>
    <row r="664" spans="1:4" x14ac:dyDescent="0.25">
      <c r="A664" s="5" t="s">
        <v>67</v>
      </c>
      <c r="B664" s="4"/>
      <c r="C664" s="9" t="s">
        <v>68</v>
      </c>
      <c r="D664" s="9">
        <v>0.4</v>
      </c>
    </row>
    <row r="665" spans="1:4" x14ac:dyDescent="0.25">
      <c r="A665" s="5" t="s">
        <v>47</v>
      </c>
      <c r="B665" s="4"/>
      <c r="C665" s="4"/>
      <c r="D665" s="53"/>
    </row>
    <row r="666" spans="1:4" x14ac:dyDescent="0.25">
      <c r="A666" s="5" t="s">
        <v>134</v>
      </c>
      <c r="B666" s="4"/>
      <c r="C666" s="56" t="s">
        <v>15</v>
      </c>
      <c r="D666" s="61">
        <f>D662*D664</f>
        <v>2.1167999999999996E-2</v>
      </c>
    </row>
    <row r="667" spans="1:4" x14ac:dyDescent="0.25">
      <c r="A667" s="5" t="s">
        <v>135</v>
      </c>
      <c r="B667" s="4"/>
      <c r="C667" s="56" t="s">
        <v>136</v>
      </c>
      <c r="D667" s="58">
        <f>D661*D664</f>
        <v>1.8816E-3</v>
      </c>
    </row>
    <row r="668" spans="1:4" x14ac:dyDescent="0.25">
      <c r="A668" s="5"/>
      <c r="B668" s="4"/>
      <c r="C668" s="56"/>
      <c r="D668" s="58"/>
    </row>
    <row r="669" spans="1:4" ht="15.75" thickBot="1" x14ac:dyDescent="0.3">
      <c r="A669" s="5" t="s">
        <v>55</v>
      </c>
      <c r="B669" s="4"/>
      <c r="C669" s="4"/>
      <c r="D669" s="4"/>
    </row>
    <row r="670" spans="1:4" ht="15.75" thickBot="1" x14ac:dyDescent="0.3">
      <c r="A670" s="20" t="s">
        <v>23</v>
      </c>
      <c r="B670" s="21" t="s">
        <v>56</v>
      </c>
      <c r="C670" s="21" t="s">
        <v>25</v>
      </c>
      <c r="D670" s="21" t="s">
        <v>26</v>
      </c>
    </row>
    <row r="671" spans="1:4" ht="51.75" thickBot="1" x14ac:dyDescent="0.3">
      <c r="A671" s="39">
        <v>2908</v>
      </c>
      <c r="B671" s="39" t="s">
        <v>57</v>
      </c>
      <c r="C671" s="62">
        <f>D667</f>
        <v>1.8816E-3</v>
      </c>
      <c r="D671" s="47">
        <f>D666</f>
        <v>2.1167999999999996E-2</v>
      </c>
    </row>
    <row r="672" spans="1:4" x14ac:dyDescent="0.25">
      <c r="A672" s="27"/>
      <c r="B672" s="27"/>
      <c r="C672" s="101"/>
      <c r="D672" s="49"/>
    </row>
    <row r="673" spans="1:4" ht="19.5" customHeight="1" x14ac:dyDescent="0.25">
      <c r="A673" s="52" t="s">
        <v>254</v>
      </c>
      <c r="B673" s="52"/>
    </row>
    <row r="674" spans="1:4" x14ac:dyDescent="0.25">
      <c r="A674" s="5" t="s">
        <v>99</v>
      </c>
      <c r="B674" s="4"/>
      <c r="C674" s="4"/>
      <c r="D674" s="4"/>
    </row>
    <row r="675" spans="1:4" x14ac:dyDescent="0.25">
      <c r="A675" s="5" t="s">
        <v>614</v>
      </c>
      <c r="B675" s="4"/>
      <c r="C675" s="4"/>
      <c r="D675" s="4"/>
    </row>
    <row r="676" spans="1:4" x14ac:dyDescent="0.25">
      <c r="A676" s="5" t="s">
        <v>100</v>
      </c>
      <c r="B676" s="4"/>
      <c r="C676" s="9" t="s">
        <v>101</v>
      </c>
      <c r="D676" s="9">
        <v>0.03</v>
      </c>
    </row>
    <row r="677" spans="1:4" x14ac:dyDescent="0.25">
      <c r="A677" s="5" t="s">
        <v>102</v>
      </c>
      <c r="B677" s="4"/>
      <c r="C677" s="9" t="s">
        <v>103</v>
      </c>
      <c r="D677" s="9">
        <v>0.02</v>
      </c>
    </row>
    <row r="678" spans="1:4" ht="40.5" customHeight="1" x14ac:dyDescent="0.25">
      <c r="A678" s="271" t="s">
        <v>43</v>
      </c>
      <c r="B678" s="271"/>
      <c r="C678" s="4"/>
      <c r="D678" s="53"/>
    </row>
    <row r="679" spans="1:4" x14ac:dyDescent="0.25">
      <c r="A679" s="5" t="s">
        <v>104</v>
      </c>
      <c r="B679" s="4"/>
      <c r="C679" s="9" t="s">
        <v>105</v>
      </c>
      <c r="D679" s="9">
        <v>1</v>
      </c>
    </row>
    <row r="680" spans="1:4" x14ac:dyDescent="0.25">
      <c r="A680" s="5" t="s">
        <v>163</v>
      </c>
      <c r="B680" s="4"/>
      <c r="C680" s="4"/>
      <c r="D680" s="53"/>
    </row>
    <row r="681" spans="1:4" x14ac:dyDescent="0.25">
      <c r="A681" s="5" t="s">
        <v>106</v>
      </c>
      <c r="B681" s="4"/>
      <c r="C681" s="4"/>
      <c r="D681" s="53"/>
    </row>
    <row r="682" spans="1:4" x14ac:dyDescent="0.25">
      <c r="A682" s="5" t="s">
        <v>107</v>
      </c>
      <c r="B682" s="4"/>
      <c r="C682" s="9" t="s">
        <v>108</v>
      </c>
      <c r="D682" s="9">
        <v>0.5</v>
      </c>
    </row>
    <row r="683" spans="1:4" x14ac:dyDescent="0.25">
      <c r="A683" s="5" t="s">
        <v>109</v>
      </c>
      <c r="B683" s="4"/>
      <c r="C683" s="9" t="s">
        <v>110</v>
      </c>
      <c r="D683" s="9">
        <v>1</v>
      </c>
    </row>
    <row r="684" spans="1:4" x14ac:dyDescent="0.25">
      <c r="A684" s="5" t="s">
        <v>111</v>
      </c>
      <c r="B684" s="4"/>
      <c r="C684" s="9" t="s">
        <v>112</v>
      </c>
      <c r="D684" s="9">
        <v>1</v>
      </c>
    </row>
    <row r="685" spans="1:4" x14ac:dyDescent="0.25">
      <c r="A685" s="5" t="s">
        <v>113</v>
      </c>
      <c r="B685" s="4"/>
      <c r="C685" s="9" t="s">
        <v>114</v>
      </c>
      <c r="D685" s="9">
        <v>2</v>
      </c>
    </row>
    <row r="686" spans="1:4" x14ac:dyDescent="0.25">
      <c r="A686" s="5" t="s">
        <v>115</v>
      </c>
      <c r="B686" s="4"/>
      <c r="C686" s="9" t="s">
        <v>116</v>
      </c>
      <c r="D686" s="9">
        <v>1</v>
      </c>
    </row>
    <row r="687" spans="1:4" x14ac:dyDescent="0.25">
      <c r="A687" s="5" t="s">
        <v>80</v>
      </c>
      <c r="B687" s="4"/>
      <c r="C687" s="9" t="s">
        <v>40</v>
      </c>
      <c r="D687" s="9">
        <v>1</v>
      </c>
    </row>
    <row r="688" spans="1:4" x14ac:dyDescent="0.25">
      <c r="A688" s="5" t="s">
        <v>117</v>
      </c>
      <c r="B688" s="4"/>
      <c r="C688" s="9" t="s">
        <v>42</v>
      </c>
      <c r="D688" s="9">
        <v>0.9</v>
      </c>
    </row>
    <row r="689" spans="1:4" x14ac:dyDescent="0.25">
      <c r="A689" s="5" t="s">
        <v>118</v>
      </c>
      <c r="B689" s="4"/>
      <c r="C689" s="9" t="s">
        <v>119</v>
      </c>
      <c r="D689" s="9">
        <v>3</v>
      </c>
    </row>
    <row r="690" spans="1:4" x14ac:dyDescent="0.25">
      <c r="A690" s="5" t="s">
        <v>120</v>
      </c>
      <c r="B690" s="4"/>
      <c r="C690" s="9" t="s">
        <v>121</v>
      </c>
      <c r="D690" s="9">
        <v>0.7</v>
      </c>
    </row>
    <row r="691" spans="1:4" x14ac:dyDescent="0.25">
      <c r="A691" s="5" t="s">
        <v>122</v>
      </c>
      <c r="B691" s="4"/>
      <c r="C691" s="9" t="s">
        <v>123</v>
      </c>
      <c r="D691" s="9">
        <v>0.5</v>
      </c>
    </row>
    <row r="692" spans="1:4" x14ac:dyDescent="0.25">
      <c r="A692" s="5" t="s">
        <v>124</v>
      </c>
      <c r="B692" s="4"/>
      <c r="C692" s="9" t="s">
        <v>75</v>
      </c>
      <c r="D692" s="9">
        <v>0.4</v>
      </c>
    </row>
    <row r="693" spans="1:4" x14ac:dyDescent="0.25">
      <c r="A693" s="5" t="s">
        <v>125</v>
      </c>
      <c r="B693" s="4"/>
      <c r="C693" s="9" t="s">
        <v>126</v>
      </c>
      <c r="D693" s="9">
        <v>2.2400000000000002</v>
      </c>
    </row>
    <row r="694" spans="1:4" x14ac:dyDescent="0.25">
      <c r="A694" s="5" t="s">
        <v>127</v>
      </c>
      <c r="B694" s="4"/>
      <c r="C694" s="9" t="s">
        <v>38</v>
      </c>
      <c r="D694" s="9">
        <v>7000</v>
      </c>
    </row>
    <row r="695" spans="1:4" x14ac:dyDescent="0.25">
      <c r="A695" s="5" t="s">
        <v>128</v>
      </c>
      <c r="B695" s="4"/>
      <c r="C695" s="9" t="s">
        <v>82</v>
      </c>
      <c r="D695" s="9">
        <v>0.9</v>
      </c>
    </row>
    <row r="696" spans="1:4" x14ac:dyDescent="0.25">
      <c r="A696" s="5" t="s">
        <v>610</v>
      </c>
      <c r="B696" s="4"/>
      <c r="C696" s="4"/>
      <c r="D696" s="53"/>
    </row>
    <row r="697" spans="1:4" x14ac:dyDescent="0.25">
      <c r="A697" s="270" t="s">
        <v>130</v>
      </c>
      <c r="B697" s="270"/>
      <c r="C697" s="54" t="s">
        <v>131</v>
      </c>
      <c r="D697" s="55">
        <f>D676*D677*D686*D682*D688*D690*D679*D692*D693*1000000/3600*(1-D695)</f>
        <v>4.7039999999999998E-3</v>
      </c>
    </row>
    <row r="698" spans="1:4" x14ac:dyDescent="0.25">
      <c r="A698" s="270" t="s">
        <v>132</v>
      </c>
      <c r="B698" s="270"/>
      <c r="C698" s="54" t="s">
        <v>133</v>
      </c>
      <c r="D698" s="55">
        <f>D676*D677*D684*D682*D688*D690*D679*D692*D694*(1-D695)</f>
        <v>5.2919999999999988E-2</v>
      </c>
    </row>
    <row r="699" spans="1:4" x14ac:dyDescent="0.25">
      <c r="A699" s="239"/>
      <c r="B699" s="239"/>
      <c r="C699" s="54"/>
      <c r="D699" s="55"/>
    </row>
    <row r="700" spans="1:4" x14ac:dyDescent="0.25">
      <c r="A700" s="5" t="s">
        <v>67</v>
      </c>
      <c r="B700" s="4"/>
      <c r="C700" s="9" t="s">
        <v>68</v>
      </c>
      <c r="D700" s="9">
        <v>0.4</v>
      </c>
    </row>
    <row r="701" spans="1:4" x14ac:dyDescent="0.25">
      <c r="A701" s="5" t="s">
        <v>47</v>
      </c>
      <c r="B701" s="4"/>
      <c r="C701" s="4"/>
      <c r="D701" s="53"/>
    </row>
    <row r="702" spans="1:4" x14ac:dyDescent="0.25">
      <c r="A702" s="5" t="s">
        <v>134</v>
      </c>
      <c r="B702" s="4"/>
      <c r="C702" s="56" t="s">
        <v>15</v>
      </c>
      <c r="D702" s="61">
        <f>D698*D700</f>
        <v>2.1167999999999996E-2</v>
      </c>
    </row>
    <row r="703" spans="1:4" x14ac:dyDescent="0.25">
      <c r="A703" s="5" t="s">
        <v>135</v>
      </c>
      <c r="B703" s="4"/>
      <c r="C703" s="56" t="s">
        <v>136</v>
      </c>
      <c r="D703" s="58">
        <f>D697*D700</f>
        <v>1.8816E-3</v>
      </c>
    </row>
    <row r="704" spans="1:4" x14ac:dyDescent="0.25">
      <c r="A704" s="5"/>
      <c r="B704" s="4"/>
      <c r="C704" s="56"/>
      <c r="D704" s="58"/>
    </row>
    <row r="705" spans="1:4" ht="15.75" thickBot="1" x14ac:dyDescent="0.3">
      <c r="A705" s="5" t="s">
        <v>55</v>
      </c>
      <c r="B705" s="4"/>
      <c r="C705" s="4"/>
      <c r="D705" s="4"/>
    </row>
    <row r="706" spans="1:4" ht="15.75" thickBot="1" x14ac:dyDescent="0.3">
      <c r="A706" s="20" t="s">
        <v>23</v>
      </c>
      <c r="B706" s="21" t="s">
        <v>56</v>
      </c>
      <c r="C706" s="21" t="s">
        <v>25</v>
      </c>
      <c r="D706" s="21" t="s">
        <v>26</v>
      </c>
    </row>
    <row r="707" spans="1:4" ht="51.75" thickBot="1" x14ac:dyDescent="0.3">
      <c r="A707" s="39">
        <v>2908</v>
      </c>
      <c r="B707" s="39" t="s">
        <v>57</v>
      </c>
      <c r="C707" s="62">
        <f>D703</f>
        <v>1.8816E-3</v>
      </c>
      <c r="D707" s="47">
        <f>D702</f>
        <v>2.1167999999999996E-2</v>
      </c>
    </row>
    <row r="708" spans="1:4" x14ac:dyDescent="0.25">
      <c r="A708" s="27"/>
      <c r="B708" s="27"/>
      <c r="C708" s="101"/>
      <c r="D708" s="49"/>
    </row>
    <row r="709" spans="1:4" x14ac:dyDescent="0.25">
      <c r="A709" s="60" t="s">
        <v>627</v>
      </c>
      <c r="B709" s="60"/>
    </row>
    <row r="710" spans="1:4" ht="19.5" customHeight="1" x14ac:dyDescent="0.25">
      <c r="A710" s="52" t="s">
        <v>253</v>
      </c>
      <c r="B710" s="52"/>
    </row>
    <row r="711" spans="1:4" x14ac:dyDescent="0.25">
      <c r="A711" s="5" t="s">
        <v>99</v>
      </c>
      <c r="B711" s="4"/>
      <c r="C711" s="4"/>
      <c r="D711" s="4"/>
    </row>
    <row r="712" spans="1:4" x14ac:dyDescent="0.25">
      <c r="A712" s="5" t="s">
        <v>616</v>
      </c>
      <c r="B712" s="4"/>
      <c r="C712" s="4"/>
      <c r="D712" s="4"/>
    </row>
    <row r="713" spans="1:4" x14ac:dyDescent="0.25">
      <c r="A713" s="5" t="s">
        <v>100</v>
      </c>
      <c r="B713" s="4"/>
      <c r="C713" s="9" t="s">
        <v>101</v>
      </c>
      <c r="D713" s="9">
        <v>0.03</v>
      </c>
    </row>
    <row r="714" spans="1:4" x14ac:dyDescent="0.25">
      <c r="A714" s="5" t="s">
        <v>102</v>
      </c>
      <c r="B714" s="4"/>
      <c r="C714" s="9" t="s">
        <v>103</v>
      </c>
      <c r="D714" s="9">
        <v>0.02</v>
      </c>
    </row>
    <row r="715" spans="1:4" ht="40.5" customHeight="1" x14ac:dyDescent="0.25">
      <c r="A715" s="271" t="s">
        <v>43</v>
      </c>
      <c r="B715" s="271"/>
      <c r="C715" s="4"/>
      <c r="D715" s="53"/>
    </row>
    <row r="716" spans="1:4" x14ac:dyDescent="0.25">
      <c r="A716" s="5" t="s">
        <v>104</v>
      </c>
      <c r="B716" s="4"/>
      <c r="C716" s="9" t="s">
        <v>105</v>
      </c>
      <c r="D716" s="9">
        <v>1</v>
      </c>
    </row>
    <row r="717" spans="1:4" x14ac:dyDescent="0.25">
      <c r="A717" s="5" t="s">
        <v>163</v>
      </c>
      <c r="B717" s="4"/>
      <c r="C717" s="4"/>
      <c r="D717" s="53"/>
    </row>
    <row r="718" spans="1:4" x14ac:dyDescent="0.25">
      <c r="A718" s="5" t="s">
        <v>106</v>
      </c>
      <c r="B718" s="4"/>
      <c r="C718" s="4"/>
      <c r="D718" s="53"/>
    </row>
    <row r="719" spans="1:4" x14ac:dyDescent="0.25">
      <c r="A719" s="5" t="s">
        <v>107</v>
      </c>
      <c r="B719" s="4"/>
      <c r="C719" s="9" t="s">
        <v>108</v>
      </c>
      <c r="D719" s="9">
        <v>0.5</v>
      </c>
    </row>
    <row r="720" spans="1:4" x14ac:dyDescent="0.25">
      <c r="A720" s="5" t="s">
        <v>109</v>
      </c>
      <c r="B720" s="4"/>
      <c r="C720" s="9" t="s">
        <v>110</v>
      </c>
      <c r="D720" s="9">
        <v>1</v>
      </c>
    </row>
    <row r="721" spans="1:4" x14ac:dyDescent="0.25">
      <c r="A721" s="5" t="s">
        <v>111</v>
      </c>
      <c r="B721" s="4"/>
      <c r="C721" s="9" t="s">
        <v>112</v>
      </c>
      <c r="D721" s="9">
        <v>1</v>
      </c>
    </row>
    <row r="722" spans="1:4" x14ac:dyDescent="0.25">
      <c r="A722" s="5" t="s">
        <v>113</v>
      </c>
      <c r="B722" s="4"/>
      <c r="C722" s="9" t="s">
        <v>114</v>
      </c>
      <c r="D722" s="9">
        <v>2</v>
      </c>
    </row>
    <row r="723" spans="1:4" x14ac:dyDescent="0.25">
      <c r="A723" s="5" t="s">
        <v>115</v>
      </c>
      <c r="B723" s="4"/>
      <c r="C723" s="9" t="s">
        <v>116</v>
      </c>
      <c r="D723" s="9">
        <v>1</v>
      </c>
    </row>
    <row r="724" spans="1:4" x14ac:dyDescent="0.25">
      <c r="A724" s="5" t="s">
        <v>80</v>
      </c>
      <c r="B724" s="4"/>
      <c r="C724" s="9" t="s">
        <v>40</v>
      </c>
      <c r="D724" s="9">
        <v>17</v>
      </c>
    </row>
    <row r="725" spans="1:4" x14ac:dyDescent="0.25">
      <c r="A725" s="5" t="s">
        <v>117</v>
      </c>
      <c r="B725" s="4"/>
      <c r="C725" s="9" t="s">
        <v>42</v>
      </c>
      <c r="D725" s="9">
        <v>0.01</v>
      </c>
    </row>
    <row r="726" spans="1:4" x14ac:dyDescent="0.25">
      <c r="A726" s="5" t="s">
        <v>118</v>
      </c>
      <c r="B726" s="4"/>
      <c r="C726" s="9" t="s">
        <v>119</v>
      </c>
      <c r="D726" s="9">
        <v>30</v>
      </c>
    </row>
    <row r="727" spans="1:4" x14ac:dyDescent="0.25">
      <c r="A727" s="5" t="s">
        <v>120</v>
      </c>
      <c r="B727" s="4"/>
      <c r="C727" s="9" t="s">
        <v>121</v>
      </c>
      <c r="D727" s="9">
        <v>0.5</v>
      </c>
    </row>
    <row r="728" spans="1:4" x14ac:dyDescent="0.25">
      <c r="A728" s="5" t="s">
        <v>122</v>
      </c>
      <c r="B728" s="4"/>
      <c r="C728" s="9" t="s">
        <v>123</v>
      </c>
      <c r="D728" s="9">
        <v>0.5</v>
      </c>
    </row>
    <row r="729" spans="1:4" x14ac:dyDescent="0.25">
      <c r="A729" s="5" t="s">
        <v>124</v>
      </c>
      <c r="B729" s="4"/>
      <c r="C729" s="9" t="s">
        <v>75</v>
      </c>
      <c r="D729" s="9">
        <v>0.4</v>
      </c>
    </row>
    <row r="730" spans="1:4" x14ac:dyDescent="0.25">
      <c r="A730" s="5" t="s">
        <v>125</v>
      </c>
      <c r="B730" s="4"/>
      <c r="C730" s="9" t="s">
        <v>126</v>
      </c>
      <c r="D730" s="9">
        <v>9.6</v>
      </c>
    </row>
    <row r="731" spans="1:4" x14ac:dyDescent="0.25">
      <c r="A731" s="5" t="s">
        <v>127</v>
      </c>
      <c r="B731" s="4"/>
      <c r="C731" s="9" t="s">
        <v>38</v>
      </c>
      <c r="D731" s="9">
        <v>30000</v>
      </c>
    </row>
    <row r="732" spans="1:4" x14ac:dyDescent="0.25">
      <c r="A732" s="5" t="s">
        <v>128</v>
      </c>
      <c r="B732" s="4"/>
      <c r="C732" s="9" t="s">
        <v>82</v>
      </c>
      <c r="D732" s="9">
        <v>0.9</v>
      </c>
    </row>
    <row r="733" spans="1:4" x14ac:dyDescent="0.25">
      <c r="A733" s="5" t="s">
        <v>610</v>
      </c>
      <c r="B733" s="4"/>
      <c r="C733" s="4"/>
      <c r="D733" s="53"/>
    </row>
    <row r="734" spans="1:4" x14ac:dyDescent="0.25">
      <c r="A734" s="270" t="s">
        <v>130</v>
      </c>
      <c r="B734" s="270"/>
      <c r="C734" s="54" t="s">
        <v>131</v>
      </c>
      <c r="D734" s="55">
        <f>D713*D714*D723*D719*D725*D727*D716*D729*D730*1000000/3600*(1-D732)</f>
        <v>1.5999999999999996E-4</v>
      </c>
    </row>
    <row r="735" spans="1:4" x14ac:dyDescent="0.25">
      <c r="A735" s="270" t="s">
        <v>132</v>
      </c>
      <c r="B735" s="270"/>
      <c r="C735" s="54" t="s">
        <v>133</v>
      </c>
      <c r="D735" s="55">
        <f>D713*D714*D721*D719*D725*D727*D716*D729*D731*(1-D732)</f>
        <v>1.7999999999999995E-3</v>
      </c>
    </row>
    <row r="736" spans="1:4" x14ac:dyDescent="0.25">
      <c r="A736" s="239"/>
      <c r="B736" s="239"/>
      <c r="C736" s="54"/>
      <c r="D736" s="55"/>
    </row>
    <row r="737" spans="1:4" x14ac:dyDescent="0.25">
      <c r="A737" s="5" t="s">
        <v>67</v>
      </c>
      <c r="B737" s="4"/>
      <c r="C737" s="9" t="s">
        <v>68</v>
      </c>
      <c r="D737" s="9">
        <v>0.4</v>
      </c>
    </row>
    <row r="738" spans="1:4" x14ac:dyDescent="0.25">
      <c r="A738" s="5" t="s">
        <v>47</v>
      </c>
      <c r="B738" s="4"/>
      <c r="C738" s="4"/>
      <c r="D738" s="53"/>
    </row>
    <row r="739" spans="1:4" x14ac:dyDescent="0.25">
      <c r="A739" s="5" t="s">
        <v>134</v>
      </c>
      <c r="B739" s="4"/>
      <c r="C739" s="56" t="s">
        <v>15</v>
      </c>
      <c r="D739" s="61">
        <f>D735*D737</f>
        <v>7.1999999999999983E-4</v>
      </c>
    </row>
    <row r="740" spans="1:4" x14ac:dyDescent="0.25">
      <c r="A740" s="5" t="s">
        <v>135</v>
      </c>
      <c r="B740" s="4"/>
      <c r="C740" s="56" t="s">
        <v>136</v>
      </c>
      <c r="D740" s="58">
        <f>D734*D737</f>
        <v>6.3999999999999984E-5</v>
      </c>
    </row>
    <row r="741" spans="1:4" x14ac:dyDescent="0.25">
      <c r="A741" s="5"/>
      <c r="B741" s="4"/>
      <c r="C741" s="56"/>
      <c r="D741" s="58"/>
    </row>
    <row r="742" spans="1:4" ht="15.75" thickBot="1" x14ac:dyDescent="0.3">
      <c r="A742" s="5" t="s">
        <v>55</v>
      </c>
      <c r="B742" s="4"/>
      <c r="C742" s="4"/>
      <c r="D742" s="4"/>
    </row>
    <row r="743" spans="1:4" ht="15.75" thickBot="1" x14ac:dyDescent="0.3">
      <c r="A743" s="20" t="s">
        <v>23</v>
      </c>
      <c r="B743" s="21" t="s">
        <v>56</v>
      </c>
      <c r="C743" s="21" t="s">
        <v>25</v>
      </c>
      <c r="D743" s="21" t="s">
        <v>26</v>
      </c>
    </row>
    <row r="744" spans="1:4" ht="51.75" thickBot="1" x14ac:dyDescent="0.3">
      <c r="A744" s="39">
        <v>2908</v>
      </c>
      <c r="B744" s="39" t="s">
        <v>57</v>
      </c>
      <c r="C744" s="62">
        <f>D740</f>
        <v>6.3999999999999984E-5</v>
      </c>
      <c r="D744" s="47">
        <f>D739</f>
        <v>7.1999999999999983E-4</v>
      </c>
    </row>
    <row r="745" spans="1:4" x14ac:dyDescent="0.25">
      <c r="A745" s="27"/>
      <c r="B745" s="27"/>
      <c r="C745" s="101"/>
      <c r="D745" s="49"/>
    </row>
    <row r="746" spans="1:4" ht="19.5" customHeight="1" x14ac:dyDescent="0.25">
      <c r="A746" s="52" t="s">
        <v>254</v>
      </c>
      <c r="B746" s="52"/>
    </row>
    <row r="747" spans="1:4" x14ac:dyDescent="0.25">
      <c r="A747" s="5" t="s">
        <v>99</v>
      </c>
      <c r="B747" s="4"/>
      <c r="C747" s="4"/>
      <c r="D747" s="4"/>
    </row>
    <row r="748" spans="1:4" x14ac:dyDescent="0.25">
      <c r="A748" s="5" t="s">
        <v>616</v>
      </c>
      <c r="B748" s="4"/>
      <c r="C748" s="4"/>
      <c r="D748" s="4"/>
    </row>
    <row r="749" spans="1:4" x14ac:dyDescent="0.25">
      <c r="A749" s="5" t="s">
        <v>100</v>
      </c>
      <c r="B749" s="4"/>
      <c r="C749" s="9" t="s">
        <v>101</v>
      </c>
      <c r="D749" s="9">
        <v>0.03</v>
      </c>
    </row>
    <row r="750" spans="1:4" x14ac:dyDescent="0.25">
      <c r="A750" s="5" t="s">
        <v>102</v>
      </c>
      <c r="B750" s="4"/>
      <c r="C750" s="9" t="s">
        <v>103</v>
      </c>
      <c r="D750" s="9">
        <v>0.02</v>
      </c>
    </row>
    <row r="751" spans="1:4" ht="40.5" customHeight="1" x14ac:dyDescent="0.25">
      <c r="A751" s="271" t="s">
        <v>43</v>
      </c>
      <c r="B751" s="271"/>
      <c r="C751" s="4"/>
      <c r="D751" s="53"/>
    </row>
    <row r="752" spans="1:4" x14ac:dyDescent="0.25">
      <c r="A752" s="5" t="s">
        <v>104</v>
      </c>
      <c r="B752" s="4"/>
      <c r="C752" s="9" t="s">
        <v>105</v>
      </c>
      <c r="D752" s="9">
        <v>1</v>
      </c>
    </row>
    <row r="753" spans="1:4" x14ac:dyDescent="0.25">
      <c r="A753" s="5" t="s">
        <v>163</v>
      </c>
      <c r="B753" s="4"/>
      <c r="C753" s="4"/>
      <c r="D753" s="53"/>
    </row>
    <row r="754" spans="1:4" x14ac:dyDescent="0.25">
      <c r="A754" s="5" t="s">
        <v>106</v>
      </c>
      <c r="B754" s="4"/>
      <c r="C754" s="4"/>
      <c r="D754" s="53"/>
    </row>
    <row r="755" spans="1:4" x14ac:dyDescent="0.25">
      <c r="A755" s="5" t="s">
        <v>107</v>
      </c>
      <c r="B755" s="4"/>
      <c r="C755" s="9" t="s">
        <v>108</v>
      </c>
      <c r="D755" s="9">
        <v>0.5</v>
      </c>
    </row>
    <row r="756" spans="1:4" x14ac:dyDescent="0.25">
      <c r="A756" s="5" t="s">
        <v>109</v>
      </c>
      <c r="B756" s="4"/>
      <c r="C756" s="9" t="s">
        <v>110</v>
      </c>
      <c r="D756" s="9">
        <v>1</v>
      </c>
    </row>
    <row r="757" spans="1:4" x14ac:dyDescent="0.25">
      <c r="A757" s="5" t="s">
        <v>111</v>
      </c>
      <c r="B757" s="4"/>
      <c r="C757" s="9" t="s">
        <v>112</v>
      </c>
      <c r="D757" s="9">
        <v>1</v>
      </c>
    </row>
    <row r="758" spans="1:4" x14ac:dyDescent="0.25">
      <c r="A758" s="5" t="s">
        <v>113</v>
      </c>
      <c r="B758" s="4"/>
      <c r="C758" s="9" t="s">
        <v>114</v>
      </c>
      <c r="D758" s="9">
        <v>2</v>
      </c>
    </row>
    <row r="759" spans="1:4" x14ac:dyDescent="0.25">
      <c r="A759" s="5" t="s">
        <v>115</v>
      </c>
      <c r="B759" s="4"/>
      <c r="C759" s="9" t="s">
        <v>116</v>
      </c>
      <c r="D759" s="9">
        <v>1</v>
      </c>
    </row>
    <row r="760" spans="1:4" x14ac:dyDescent="0.25">
      <c r="A760" s="5" t="s">
        <v>80</v>
      </c>
      <c r="B760" s="4"/>
      <c r="C760" s="9" t="s">
        <v>40</v>
      </c>
      <c r="D760" s="9">
        <v>17</v>
      </c>
    </row>
    <row r="761" spans="1:4" x14ac:dyDescent="0.25">
      <c r="A761" s="5" t="s">
        <v>117</v>
      </c>
      <c r="B761" s="4"/>
      <c r="C761" s="9" t="s">
        <v>42</v>
      </c>
      <c r="D761" s="9">
        <v>0.01</v>
      </c>
    </row>
    <row r="762" spans="1:4" x14ac:dyDescent="0.25">
      <c r="A762" s="5" t="s">
        <v>118</v>
      </c>
      <c r="B762" s="4"/>
      <c r="C762" s="9" t="s">
        <v>119</v>
      </c>
      <c r="D762" s="9">
        <v>30</v>
      </c>
    </row>
    <row r="763" spans="1:4" x14ac:dyDescent="0.25">
      <c r="A763" s="5" t="s">
        <v>120</v>
      </c>
      <c r="B763" s="4"/>
      <c r="C763" s="9" t="s">
        <v>121</v>
      </c>
      <c r="D763" s="9">
        <v>0.5</v>
      </c>
    </row>
    <row r="764" spans="1:4" x14ac:dyDescent="0.25">
      <c r="A764" s="5" t="s">
        <v>122</v>
      </c>
      <c r="B764" s="4"/>
      <c r="C764" s="9" t="s">
        <v>123</v>
      </c>
      <c r="D764" s="9">
        <v>0.5</v>
      </c>
    </row>
    <row r="765" spans="1:4" x14ac:dyDescent="0.25">
      <c r="A765" s="5" t="s">
        <v>124</v>
      </c>
      <c r="B765" s="4"/>
      <c r="C765" s="9" t="s">
        <v>75</v>
      </c>
      <c r="D765" s="9">
        <v>0.4</v>
      </c>
    </row>
    <row r="766" spans="1:4" x14ac:dyDescent="0.25">
      <c r="A766" s="5" t="s">
        <v>125</v>
      </c>
      <c r="B766" s="4"/>
      <c r="C766" s="9" t="s">
        <v>126</v>
      </c>
      <c r="D766" s="9">
        <v>9.6</v>
      </c>
    </row>
    <row r="767" spans="1:4" x14ac:dyDescent="0.25">
      <c r="A767" s="5" t="s">
        <v>127</v>
      </c>
      <c r="B767" s="4"/>
      <c r="C767" s="9" t="s">
        <v>38</v>
      </c>
      <c r="D767" s="9">
        <v>30000</v>
      </c>
    </row>
    <row r="768" spans="1:4" x14ac:dyDescent="0.25">
      <c r="A768" s="5" t="s">
        <v>128</v>
      </c>
      <c r="B768" s="4"/>
      <c r="C768" s="9" t="s">
        <v>82</v>
      </c>
      <c r="D768" s="9">
        <v>0.9</v>
      </c>
    </row>
    <row r="769" spans="1:4" x14ac:dyDescent="0.25">
      <c r="A769" s="5" t="s">
        <v>610</v>
      </c>
      <c r="B769" s="4"/>
      <c r="C769" s="4"/>
      <c r="D769" s="53"/>
    </row>
    <row r="770" spans="1:4" x14ac:dyDescent="0.25">
      <c r="A770" s="270" t="s">
        <v>130</v>
      </c>
      <c r="B770" s="270"/>
      <c r="C770" s="54" t="s">
        <v>131</v>
      </c>
      <c r="D770" s="55">
        <f>D749*D750*D759*D755*D761*D763*D752*D765*D766*1000000/3600*(1-D768)</f>
        <v>1.5999999999999996E-4</v>
      </c>
    </row>
    <row r="771" spans="1:4" x14ac:dyDescent="0.25">
      <c r="A771" s="270" t="s">
        <v>132</v>
      </c>
      <c r="B771" s="270"/>
      <c r="C771" s="54" t="s">
        <v>133</v>
      </c>
      <c r="D771" s="55">
        <f>D749*D750*D757*D755*D761*D763*D752*D765*D767*(1-D768)</f>
        <v>1.7999999999999995E-3</v>
      </c>
    </row>
    <row r="772" spans="1:4" x14ac:dyDescent="0.25">
      <c r="A772" s="239"/>
      <c r="B772" s="239"/>
      <c r="C772" s="54"/>
      <c r="D772" s="55"/>
    </row>
    <row r="773" spans="1:4" x14ac:dyDescent="0.25">
      <c r="A773" s="5" t="s">
        <v>67</v>
      </c>
      <c r="B773" s="4"/>
      <c r="C773" s="9" t="s">
        <v>68</v>
      </c>
      <c r="D773" s="9">
        <v>0.4</v>
      </c>
    </row>
    <row r="774" spans="1:4" x14ac:dyDescent="0.25">
      <c r="A774" s="5" t="s">
        <v>47</v>
      </c>
      <c r="B774" s="4"/>
      <c r="C774" s="4"/>
      <c r="D774" s="53"/>
    </row>
    <row r="775" spans="1:4" x14ac:dyDescent="0.25">
      <c r="A775" s="5" t="s">
        <v>134</v>
      </c>
      <c r="B775" s="4"/>
      <c r="C775" s="56" t="s">
        <v>15</v>
      </c>
      <c r="D775" s="61">
        <f>D771*D773</f>
        <v>7.1999999999999983E-4</v>
      </c>
    </row>
    <row r="776" spans="1:4" x14ac:dyDescent="0.25">
      <c r="A776" s="5" t="s">
        <v>135</v>
      </c>
      <c r="B776" s="4"/>
      <c r="C776" s="56" t="s">
        <v>136</v>
      </c>
      <c r="D776" s="58">
        <f>D770*D773</f>
        <v>6.3999999999999984E-5</v>
      </c>
    </row>
    <row r="777" spans="1:4" x14ac:dyDescent="0.25">
      <c r="A777" s="5"/>
      <c r="B777" s="4"/>
      <c r="C777" s="56"/>
      <c r="D777" s="58"/>
    </row>
    <row r="778" spans="1:4" ht="15.75" thickBot="1" x14ac:dyDescent="0.3">
      <c r="A778" s="5" t="s">
        <v>55</v>
      </c>
      <c r="B778" s="4"/>
      <c r="C778" s="4"/>
      <c r="D778" s="4"/>
    </row>
    <row r="779" spans="1:4" ht="15.75" thickBot="1" x14ac:dyDescent="0.3">
      <c r="A779" s="20" t="s">
        <v>23</v>
      </c>
      <c r="B779" s="21" t="s">
        <v>56</v>
      </c>
      <c r="C779" s="21" t="s">
        <v>25</v>
      </c>
      <c r="D779" s="21" t="s">
        <v>26</v>
      </c>
    </row>
    <row r="780" spans="1:4" ht="51.75" thickBot="1" x14ac:dyDescent="0.3">
      <c r="A780" s="39">
        <v>2908</v>
      </c>
      <c r="B780" s="39" t="s">
        <v>57</v>
      </c>
      <c r="C780" s="62">
        <f>D776</f>
        <v>6.3999999999999984E-5</v>
      </c>
      <c r="D780" s="47">
        <f>D775</f>
        <v>7.1999999999999983E-4</v>
      </c>
    </row>
    <row r="781" spans="1:4" x14ac:dyDescent="0.25">
      <c r="A781" s="27"/>
      <c r="B781" s="27"/>
      <c r="C781" s="101"/>
      <c r="D781" s="49"/>
    </row>
    <row r="782" spans="1:4" ht="15.75" thickBot="1" x14ac:dyDescent="0.3">
      <c r="A782" s="5" t="s">
        <v>167</v>
      </c>
      <c r="B782" s="4"/>
      <c r="C782" s="4"/>
      <c r="D782" s="4"/>
    </row>
    <row r="783" spans="1:4" ht="15.75" thickBot="1" x14ac:dyDescent="0.3">
      <c r="A783" s="20" t="s">
        <v>23</v>
      </c>
      <c r="B783" s="20" t="s">
        <v>24</v>
      </c>
      <c r="C783" s="20" t="s">
        <v>25</v>
      </c>
      <c r="D783" s="20" t="s">
        <v>26</v>
      </c>
    </row>
    <row r="784" spans="1:4" ht="27" thickBot="1" x14ac:dyDescent="0.3">
      <c r="A784" s="41">
        <v>2907</v>
      </c>
      <c r="B784" s="42" t="s">
        <v>64</v>
      </c>
      <c r="C784" s="91">
        <f>C379+C415</f>
        <v>6.289999999999997E-3</v>
      </c>
      <c r="D784" s="91">
        <f>D379+D415</f>
        <v>6.565439999999999E-4</v>
      </c>
    </row>
    <row r="785" spans="1:4" ht="51.75" thickBot="1" x14ac:dyDescent="0.3">
      <c r="A785" s="36">
        <v>2908</v>
      </c>
      <c r="B785" s="37" t="s">
        <v>57</v>
      </c>
      <c r="C785" s="51">
        <f>C452+C488+C525+C561+C598+C634+C671+C707+C744+C780</f>
        <v>7.3855999999999982E-3</v>
      </c>
      <c r="D785" s="51">
        <f>D452+D488+D525+D561+D598+D634+D671+D707+D744+D780</f>
        <v>8.3087999999999967E-2</v>
      </c>
    </row>
    <row r="786" spans="1:4" ht="39" thickBot="1" x14ac:dyDescent="0.3">
      <c r="A786" s="39">
        <v>2909</v>
      </c>
      <c r="B786" s="39" t="s">
        <v>65</v>
      </c>
      <c r="C786" s="90">
        <f>C233+C269+C306+C342</f>
        <v>0.33087999999999995</v>
      </c>
      <c r="D786" s="90">
        <f>D233+D269+D306+D342</f>
        <v>0.24848819199999994</v>
      </c>
    </row>
    <row r="787" spans="1:4" x14ac:dyDescent="0.25">
      <c r="A787" s="27"/>
      <c r="B787" s="27"/>
      <c r="C787" s="101"/>
      <c r="D787" s="49"/>
    </row>
    <row r="788" spans="1:4" x14ac:dyDescent="0.25">
      <c r="A788" s="32" t="s">
        <v>629</v>
      </c>
      <c r="B788" s="4"/>
      <c r="C788" s="4"/>
      <c r="D788" s="4"/>
    </row>
    <row r="789" spans="1:4" x14ac:dyDescent="0.25">
      <c r="A789" s="32" t="s">
        <v>630</v>
      </c>
      <c r="B789" s="4"/>
      <c r="C789" s="4"/>
      <c r="D789" s="4"/>
    </row>
    <row r="790" spans="1:4" x14ac:dyDescent="0.25">
      <c r="A790" s="32"/>
      <c r="B790" s="4"/>
      <c r="C790" s="4"/>
      <c r="D790" s="4"/>
    </row>
    <row r="791" spans="1:4" x14ac:dyDescent="0.25">
      <c r="A791" s="60" t="s">
        <v>143</v>
      </c>
      <c r="B791" s="60"/>
    </row>
    <row r="792" spans="1:4" ht="19.5" customHeight="1" x14ac:dyDescent="0.25">
      <c r="A792" s="52" t="s">
        <v>253</v>
      </c>
      <c r="B792" s="52"/>
    </row>
    <row r="793" spans="1:4" x14ac:dyDescent="0.25">
      <c r="A793" s="5" t="s">
        <v>99</v>
      </c>
      <c r="B793" s="4"/>
      <c r="C793" s="4"/>
      <c r="D793" s="4"/>
    </row>
    <row r="794" spans="1:4" x14ac:dyDescent="0.25">
      <c r="A794" s="5" t="s">
        <v>144</v>
      </c>
      <c r="B794" s="4"/>
      <c r="C794" s="4"/>
      <c r="D794" s="4"/>
    </row>
    <row r="795" spans="1:4" x14ac:dyDescent="0.25">
      <c r="A795" s="5" t="s">
        <v>100</v>
      </c>
      <c r="B795" s="4"/>
      <c r="C795" s="9" t="s">
        <v>101</v>
      </c>
      <c r="D795" s="9">
        <v>0.03</v>
      </c>
    </row>
    <row r="796" spans="1:4" x14ac:dyDescent="0.25">
      <c r="A796" s="5" t="s">
        <v>102</v>
      </c>
      <c r="B796" s="4"/>
      <c r="C796" s="9" t="s">
        <v>103</v>
      </c>
      <c r="D796" s="9">
        <v>0.02</v>
      </c>
    </row>
    <row r="797" spans="1:4" ht="40.5" customHeight="1" x14ac:dyDescent="0.25">
      <c r="A797" s="271" t="s">
        <v>43</v>
      </c>
      <c r="B797" s="271"/>
      <c r="C797" s="4"/>
      <c r="D797" s="53"/>
    </row>
    <row r="798" spans="1:4" x14ac:dyDescent="0.25">
      <c r="A798" s="5" t="s">
        <v>104</v>
      </c>
      <c r="B798" s="4"/>
      <c r="C798" s="9" t="s">
        <v>105</v>
      </c>
      <c r="D798" s="9">
        <v>1</v>
      </c>
    </row>
    <row r="799" spans="1:4" x14ac:dyDescent="0.25">
      <c r="A799" s="5" t="s">
        <v>163</v>
      </c>
      <c r="B799" s="4"/>
      <c r="C799" s="4"/>
      <c r="D799" s="53"/>
    </row>
    <row r="800" spans="1:4" x14ac:dyDescent="0.25">
      <c r="A800" s="5" t="s">
        <v>106</v>
      </c>
      <c r="B800" s="4"/>
      <c r="C800" s="4"/>
      <c r="D800" s="53"/>
    </row>
    <row r="801" spans="1:4" x14ac:dyDescent="0.25">
      <c r="A801" s="5" t="s">
        <v>107</v>
      </c>
      <c r="B801" s="4"/>
      <c r="C801" s="9" t="s">
        <v>108</v>
      </c>
      <c r="D801" s="9">
        <v>0.5</v>
      </c>
    </row>
    <row r="802" spans="1:4" x14ac:dyDescent="0.25">
      <c r="A802" s="5" t="s">
        <v>109</v>
      </c>
      <c r="B802" s="4"/>
      <c r="C802" s="9" t="s">
        <v>110</v>
      </c>
      <c r="D802" s="9">
        <v>1</v>
      </c>
    </row>
    <row r="803" spans="1:4" x14ac:dyDescent="0.25">
      <c r="A803" s="5" t="s">
        <v>111</v>
      </c>
      <c r="B803" s="4"/>
      <c r="C803" s="9" t="s">
        <v>112</v>
      </c>
      <c r="D803" s="9">
        <v>1</v>
      </c>
    </row>
    <row r="804" spans="1:4" x14ac:dyDescent="0.25">
      <c r="A804" s="5" t="s">
        <v>113</v>
      </c>
      <c r="B804" s="4"/>
      <c r="C804" s="9" t="s">
        <v>114</v>
      </c>
      <c r="D804" s="9">
        <v>2</v>
      </c>
    </row>
    <row r="805" spans="1:4" x14ac:dyDescent="0.25">
      <c r="A805" s="5" t="s">
        <v>115</v>
      </c>
      <c r="B805" s="4"/>
      <c r="C805" s="9" t="s">
        <v>116</v>
      </c>
      <c r="D805" s="9">
        <v>1</v>
      </c>
    </row>
    <row r="806" spans="1:4" x14ac:dyDescent="0.25">
      <c r="A806" s="5" t="s">
        <v>80</v>
      </c>
      <c r="B806" s="4"/>
      <c r="C806" s="9" t="s">
        <v>40</v>
      </c>
      <c r="D806" s="9">
        <v>4.5</v>
      </c>
    </row>
    <row r="807" spans="1:4" x14ac:dyDescent="0.25">
      <c r="A807" s="5" t="s">
        <v>117</v>
      </c>
      <c r="B807" s="4"/>
      <c r="C807" s="9" t="s">
        <v>42</v>
      </c>
      <c r="D807" s="9">
        <v>0.7</v>
      </c>
    </row>
    <row r="808" spans="1:4" x14ac:dyDescent="0.25">
      <c r="A808" s="5" t="s">
        <v>118</v>
      </c>
      <c r="B808" s="4"/>
      <c r="C808" s="9" t="s">
        <v>119</v>
      </c>
      <c r="D808" s="9">
        <v>25</v>
      </c>
    </row>
    <row r="809" spans="1:4" x14ac:dyDescent="0.25">
      <c r="A809" s="5" t="s">
        <v>120</v>
      </c>
      <c r="B809" s="4"/>
      <c r="C809" s="9" t="s">
        <v>121</v>
      </c>
      <c r="D809" s="9">
        <v>0.5</v>
      </c>
    </row>
    <row r="810" spans="1:4" x14ac:dyDescent="0.25">
      <c r="A810" s="5" t="s">
        <v>122</v>
      </c>
      <c r="B810" s="4"/>
      <c r="C810" s="9" t="s">
        <v>123</v>
      </c>
      <c r="D810" s="9">
        <v>0.5</v>
      </c>
    </row>
    <row r="811" spans="1:4" x14ac:dyDescent="0.25">
      <c r="A811" s="5" t="s">
        <v>124</v>
      </c>
      <c r="B811" s="4"/>
      <c r="C811" s="9" t="s">
        <v>75</v>
      </c>
      <c r="D811" s="9">
        <v>0.4</v>
      </c>
    </row>
    <row r="812" spans="1:4" x14ac:dyDescent="0.25">
      <c r="A812" s="5" t="s">
        <v>125</v>
      </c>
      <c r="B812" s="4"/>
      <c r="C812" s="9" t="s">
        <v>126</v>
      </c>
      <c r="D812" s="9">
        <v>186</v>
      </c>
    </row>
    <row r="813" spans="1:4" x14ac:dyDescent="0.25">
      <c r="A813" s="5" t="s">
        <v>127</v>
      </c>
      <c r="B813" s="4"/>
      <c r="C813" s="9" t="s">
        <v>38</v>
      </c>
      <c r="D813" s="9">
        <v>54123.4</v>
      </c>
    </row>
    <row r="814" spans="1:4" x14ac:dyDescent="0.25">
      <c r="A814" s="5" t="s">
        <v>128</v>
      </c>
      <c r="B814" s="4"/>
      <c r="C814" s="9" t="s">
        <v>82</v>
      </c>
      <c r="D814" s="9">
        <v>0.9</v>
      </c>
    </row>
    <row r="815" spans="1:4" x14ac:dyDescent="0.25">
      <c r="A815" s="5" t="s">
        <v>429</v>
      </c>
      <c r="B815" s="4"/>
      <c r="C815" s="4"/>
      <c r="D815" s="53"/>
    </row>
    <row r="816" spans="1:4" x14ac:dyDescent="0.25">
      <c r="A816" s="270" t="s">
        <v>130</v>
      </c>
      <c r="B816" s="270"/>
      <c r="C816" s="54" t="s">
        <v>131</v>
      </c>
      <c r="D816" s="55">
        <f>D795*D796*D805*D801*D807*D809*D798*D811*D812*1000000/3600*(1-D814)</f>
        <v>0.21699999999999994</v>
      </c>
    </row>
    <row r="817" spans="1:4" x14ac:dyDescent="0.25">
      <c r="A817" s="270" t="s">
        <v>132</v>
      </c>
      <c r="B817" s="270"/>
      <c r="C817" s="54" t="s">
        <v>133</v>
      </c>
      <c r="D817" s="55">
        <f>D795*D796*D803*D801*D807*D809*D798*D811*D813*(1-D814)</f>
        <v>0.22731827999999993</v>
      </c>
    </row>
    <row r="818" spans="1:4" x14ac:dyDescent="0.25">
      <c r="A818" s="96"/>
      <c r="B818" s="96"/>
      <c r="C818" s="54"/>
      <c r="D818" s="55"/>
    </row>
    <row r="819" spans="1:4" x14ac:dyDescent="0.25">
      <c r="A819" s="5" t="s">
        <v>67</v>
      </c>
      <c r="B819" s="4"/>
      <c r="C819" s="9" t="s">
        <v>68</v>
      </c>
      <c r="D819" s="9">
        <v>0.4</v>
      </c>
    </row>
    <row r="820" spans="1:4" x14ac:dyDescent="0.25">
      <c r="A820" s="5" t="s">
        <v>47</v>
      </c>
      <c r="B820" s="4"/>
      <c r="C820" s="4"/>
      <c r="D820" s="53"/>
    </row>
    <row r="821" spans="1:4" x14ac:dyDescent="0.25">
      <c r="A821" s="5" t="s">
        <v>134</v>
      </c>
      <c r="B821" s="4"/>
      <c r="C821" s="56" t="s">
        <v>15</v>
      </c>
      <c r="D821" s="61">
        <f>D817*D819</f>
        <v>9.0927311999999982E-2</v>
      </c>
    </row>
    <row r="822" spans="1:4" x14ac:dyDescent="0.25">
      <c r="A822" s="5" t="s">
        <v>135</v>
      </c>
      <c r="B822" s="4"/>
      <c r="C822" s="56" t="s">
        <v>136</v>
      </c>
      <c r="D822" s="58">
        <f>D816*D819</f>
        <v>8.6799999999999988E-2</v>
      </c>
    </row>
    <row r="823" spans="1:4" x14ac:dyDescent="0.25">
      <c r="A823" s="5"/>
      <c r="B823" s="4"/>
      <c r="C823" s="56"/>
      <c r="D823" s="58"/>
    </row>
    <row r="824" spans="1:4" ht="15.75" thickBot="1" x14ac:dyDescent="0.3">
      <c r="A824" s="5" t="s">
        <v>55</v>
      </c>
      <c r="B824" s="4"/>
      <c r="C824" s="4"/>
      <c r="D824" s="4"/>
    </row>
    <row r="825" spans="1:4" ht="15.75" thickBot="1" x14ac:dyDescent="0.3">
      <c r="A825" s="20" t="s">
        <v>23</v>
      </c>
      <c r="B825" s="21" t="s">
        <v>56</v>
      </c>
      <c r="C825" s="21" t="s">
        <v>25</v>
      </c>
      <c r="D825" s="21" t="s">
        <v>26</v>
      </c>
    </row>
    <row r="826" spans="1:4" ht="51.75" thickBot="1" x14ac:dyDescent="0.3">
      <c r="A826" s="39">
        <v>2908</v>
      </c>
      <c r="B826" s="39" t="s">
        <v>57</v>
      </c>
      <c r="C826" s="62">
        <f>D822</f>
        <v>8.6799999999999988E-2</v>
      </c>
      <c r="D826" s="47">
        <f>D821</f>
        <v>9.0927311999999982E-2</v>
      </c>
    </row>
    <row r="827" spans="1:4" x14ac:dyDescent="0.25">
      <c r="A827" s="27"/>
      <c r="B827" s="27"/>
      <c r="C827" s="101"/>
      <c r="D827" s="49"/>
    </row>
    <row r="828" spans="1:4" x14ac:dyDescent="0.25">
      <c r="A828" s="60" t="s">
        <v>143</v>
      </c>
      <c r="B828" s="60"/>
    </row>
    <row r="829" spans="1:4" ht="19.5" customHeight="1" x14ac:dyDescent="0.25">
      <c r="A829" s="52" t="s">
        <v>254</v>
      </c>
      <c r="B829" s="52"/>
    </row>
    <row r="830" spans="1:4" x14ac:dyDescent="0.25">
      <c r="A830" s="5" t="s">
        <v>99</v>
      </c>
      <c r="B830" s="4"/>
      <c r="C830" s="4"/>
      <c r="D830" s="4"/>
    </row>
    <row r="831" spans="1:4" x14ac:dyDescent="0.25">
      <c r="A831" s="5" t="s">
        <v>144</v>
      </c>
      <c r="B831" s="4"/>
      <c r="C831" s="4"/>
      <c r="D831" s="4"/>
    </row>
    <row r="832" spans="1:4" x14ac:dyDescent="0.25">
      <c r="A832" s="5" t="s">
        <v>100</v>
      </c>
      <c r="B832" s="4"/>
      <c r="C832" s="9" t="s">
        <v>101</v>
      </c>
      <c r="D832" s="9">
        <v>0.03</v>
      </c>
    </row>
    <row r="833" spans="1:4" x14ac:dyDescent="0.25">
      <c r="A833" s="5" t="s">
        <v>102</v>
      </c>
      <c r="B833" s="4"/>
      <c r="C833" s="9" t="s">
        <v>103</v>
      </c>
      <c r="D833" s="9">
        <v>0.02</v>
      </c>
    </row>
    <row r="834" spans="1:4" ht="40.5" customHeight="1" x14ac:dyDescent="0.25">
      <c r="A834" s="271" t="s">
        <v>43</v>
      </c>
      <c r="B834" s="271"/>
      <c r="C834" s="4"/>
      <c r="D834" s="53"/>
    </row>
    <row r="835" spans="1:4" x14ac:dyDescent="0.25">
      <c r="A835" s="5" t="s">
        <v>104</v>
      </c>
      <c r="B835" s="4"/>
      <c r="C835" s="9" t="s">
        <v>105</v>
      </c>
      <c r="D835" s="9">
        <v>1</v>
      </c>
    </row>
    <row r="836" spans="1:4" x14ac:dyDescent="0.25">
      <c r="A836" s="5" t="s">
        <v>163</v>
      </c>
      <c r="B836" s="4"/>
      <c r="C836" s="4"/>
      <c r="D836" s="53"/>
    </row>
    <row r="837" spans="1:4" x14ac:dyDescent="0.25">
      <c r="A837" s="5" t="s">
        <v>106</v>
      </c>
      <c r="B837" s="4"/>
      <c r="C837" s="4"/>
      <c r="D837" s="53"/>
    </row>
    <row r="838" spans="1:4" x14ac:dyDescent="0.25">
      <c r="A838" s="5" t="s">
        <v>107</v>
      </c>
      <c r="B838" s="4"/>
      <c r="C838" s="9" t="s">
        <v>108</v>
      </c>
      <c r="D838" s="9">
        <v>0.5</v>
      </c>
    </row>
    <row r="839" spans="1:4" x14ac:dyDescent="0.25">
      <c r="A839" s="5" t="s">
        <v>109</v>
      </c>
      <c r="B839" s="4"/>
      <c r="C839" s="9" t="s">
        <v>110</v>
      </c>
      <c r="D839" s="9">
        <v>1</v>
      </c>
    </row>
    <row r="840" spans="1:4" x14ac:dyDescent="0.25">
      <c r="A840" s="5" t="s">
        <v>111</v>
      </c>
      <c r="B840" s="4"/>
      <c r="C840" s="9" t="s">
        <v>112</v>
      </c>
      <c r="D840" s="9">
        <v>1</v>
      </c>
    </row>
    <row r="841" spans="1:4" x14ac:dyDescent="0.25">
      <c r="A841" s="5" t="s">
        <v>113</v>
      </c>
      <c r="B841" s="4"/>
      <c r="C841" s="9" t="s">
        <v>114</v>
      </c>
      <c r="D841" s="9">
        <v>2</v>
      </c>
    </row>
    <row r="842" spans="1:4" x14ac:dyDescent="0.25">
      <c r="A842" s="5" t="s">
        <v>115</v>
      </c>
      <c r="B842" s="4"/>
      <c r="C842" s="9" t="s">
        <v>116</v>
      </c>
      <c r="D842" s="9">
        <v>1</v>
      </c>
    </row>
    <row r="843" spans="1:4" x14ac:dyDescent="0.25">
      <c r="A843" s="5" t="s">
        <v>80</v>
      </c>
      <c r="B843" s="4"/>
      <c r="C843" s="9" t="s">
        <v>40</v>
      </c>
      <c r="D843" s="9">
        <v>4.5</v>
      </c>
    </row>
    <row r="844" spans="1:4" x14ac:dyDescent="0.25">
      <c r="A844" s="5" t="s">
        <v>117</v>
      </c>
      <c r="B844" s="4"/>
      <c r="C844" s="9" t="s">
        <v>42</v>
      </c>
      <c r="D844" s="9">
        <v>0.7</v>
      </c>
    </row>
    <row r="845" spans="1:4" x14ac:dyDescent="0.25">
      <c r="A845" s="5" t="s">
        <v>118</v>
      </c>
      <c r="B845" s="4"/>
      <c r="C845" s="9" t="s">
        <v>119</v>
      </c>
      <c r="D845" s="9">
        <v>25</v>
      </c>
    </row>
    <row r="846" spans="1:4" x14ac:dyDescent="0.25">
      <c r="A846" s="5" t="s">
        <v>120</v>
      </c>
      <c r="B846" s="4"/>
      <c r="C846" s="9" t="s">
        <v>121</v>
      </c>
      <c r="D846" s="9">
        <v>0.5</v>
      </c>
    </row>
    <row r="847" spans="1:4" x14ac:dyDescent="0.25">
      <c r="A847" s="5" t="s">
        <v>122</v>
      </c>
      <c r="B847" s="4"/>
      <c r="C847" s="9" t="s">
        <v>123</v>
      </c>
      <c r="D847" s="9">
        <v>0.5</v>
      </c>
    </row>
    <row r="848" spans="1:4" x14ac:dyDescent="0.25">
      <c r="A848" s="5" t="s">
        <v>124</v>
      </c>
      <c r="B848" s="4"/>
      <c r="C848" s="9" t="s">
        <v>75</v>
      </c>
      <c r="D848" s="9">
        <v>0.4</v>
      </c>
    </row>
    <row r="849" spans="1:4" x14ac:dyDescent="0.25">
      <c r="A849" s="5" t="s">
        <v>125</v>
      </c>
      <c r="B849" s="4"/>
      <c r="C849" s="9" t="s">
        <v>126</v>
      </c>
      <c r="D849" s="9">
        <v>186</v>
      </c>
    </row>
    <row r="850" spans="1:4" x14ac:dyDescent="0.25">
      <c r="A850" s="5" t="s">
        <v>127</v>
      </c>
      <c r="B850" s="4"/>
      <c r="C850" s="9" t="s">
        <v>38</v>
      </c>
      <c r="D850" s="9">
        <v>54123.4</v>
      </c>
    </row>
    <row r="851" spans="1:4" x14ac:dyDescent="0.25">
      <c r="A851" s="5" t="s">
        <v>128</v>
      </c>
      <c r="B851" s="4"/>
      <c r="C851" s="9" t="s">
        <v>82</v>
      </c>
      <c r="D851" s="9">
        <v>0.9</v>
      </c>
    </row>
    <row r="852" spans="1:4" x14ac:dyDescent="0.25">
      <c r="A852" s="5" t="s">
        <v>429</v>
      </c>
      <c r="B852" s="4"/>
      <c r="C852" s="4"/>
      <c r="D852" s="53"/>
    </row>
    <row r="853" spans="1:4" x14ac:dyDescent="0.25">
      <c r="A853" s="270" t="s">
        <v>130</v>
      </c>
      <c r="B853" s="270"/>
      <c r="C853" s="54" t="s">
        <v>131</v>
      </c>
      <c r="D853" s="55">
        <f>D832*D833*D842*D838*D844*D846*D835*D848*D849*1000000/3600*(1-D851)</f>
        <v>0.21699999999999994</v>
      </c>
    </row>
    <row r="854" spans="1:4" x14ac:dyDescent="0.25">
      <c r="A854" s="270" t="s">
        <v>132</v>
      </c>
      <c r="B854" s="270"/>
      <c r="C854" s="54" t="s">
        <v>133</v>
      </c>
      <c r="D854" s="55">
        <f>D832*D833*D840*D838*D844*D846*D835*D848*D850*(1-D851)</f>
        <v>0.22731827999999993</v>
      </c>
    </row>
    <row r="855" spans="1:4" x14ac:dyDescent="0.25">
      <c r="A855" s="96"/>
      <c r="B855" s="96"/>
      <c r="C855" s="54"/>
      <c r="D855" s="55"/>
    </row>
    <row r="856" spans="1:4" x14ac:dyDescent="0.25">
      <c r="A856" s="5" t="s">
        <v>67</v>
      </c>
      <c r="B856" s="4"/>
      <c r="C856" s="9" t="s">
        <v>68</v>
      </c>
      <c r="D856" s="9">
        <v>0.4</v>
      </c>
    </row>
    <row r="857" spans="1:4" x14ac:dyDescent="0.25">
      <c r="A857" s="5" t="s">
        <v>47</v>
      </c>
      <c r="B857" s="4"/>
      <c r="C857" s="4"/>
      <c r="D857" s="53"/>
    </row>
    <row r="858" spans="1:4" x14ac:dyDescent="0.25">
      <c r="A858" s="5" t="s">
        <v>134</v>
      </c>
      <c r="B858" s="4"/>
      <c r="C858" s="56" t="s">
        <v>15</v>
      </c>
      <c r="D858" s="61">
        <f>D854*D856</f>
        <v>9.0927311999999982E-2</v>
      </c>
    </row>
    <row r="859" spans="1:4" x14ac:dyDescent="0.25">
      <c r="A859" s="5" t="s">
        <v>135</v>
      </c>
      <c r="B859" s="4"/>
      <c r="C859" s="56" t="s">
        <v>136</v>
      </c>
      <c r="D859" s="58">
        <f>D853*D856</f>
        <v>8.6799999999999988E-2</v>
      </c>
    </row>
    <row r="860" spans="1:4" x14ac:dyDescent="0.25">
      <c r="A860" s="5"/>
      <c r="B860" s="4"/>
      <c r="C860" s="56"/>
      <c r="D860" s="58"/>
    </row>
    <row r="861" spans="1:4" ht="15.75" thickBot="1" x14ac:dyDescent="0.3">
      <c r="A861" s="5" t="s">
        <v>55</v>
      </c>
      <c r="B861" s="4"/>
      <c r="C861" s="4"/>
      <c r="D861" s="4"/>
    </row>
    <row r="862" spans="1:4" ht="15.75" thickBot="1" x14ac:dyDescent="0.3">
      <c r="A862" s="20" t="s">
        <v>23</v>
      </c>
      <c r="B862" s="21" t="s">
        <v>56</v>
      </c>
      <c r="C862" s="21" t="s">
        <v>25</v>
      </c>
      <c r="D862" s="21" t="s">
        <v>26</v>
      </c>
    </row>
    <row r="863" spans="1:4" ht="51.75" thickBot="1" x14ac:dyDescent="0.3">
      <c r="A863" s="39">
        <v>2908</v>
      </c>
      <c r="B863" s="39" t="s">
        <v>57</v>
      </c>
      <c r="C863" s="62">
        <f>D859</f>
        <v>8.6799999999999988E-2</v>
      </c>
      <c r="D863" s="47">
        <f>D858</f>
        <v>9.0927311999999982E-2</v>
      </c>
    </row>
    <row r="864" spans="1:4" x14ac:dyDescent="0.25">
      <c r="A864" s="27"/>
      <c r="B864" s="27"/>
      <c r="C864" s="101"/>
      <c r="D864" s="49"/>
    </row>
    <row r="865" spans="1:4" ht="15.75" thickBot="1" x14ac:dyDescent="0.3">
      <c r="A865" s="5" t="s">
        <v>167</v>
      </c>
      <c r="B865" s="4"/>
      <c r="C865" s="4"/>
      <c r="D865" s="4"/>
    </row>
    <row r="866" spans="1:4" ht="15.75" thickBot="1" x14ac:dyDescent="0.3">
      <c r="A866" s="20" t="s">
        <v>23</v>
      </c>
      <c r="B866" s="21" t="s">
        <v>56</v>
      </c>
      <c r="C866" s="21" t="s">
        <v>25</v>
      </c>
      <c r="D866" s="21" t="s">
        <v>26</v>
      </c>
    </row>
    <row r="867" spans="1:4" ht="51.75" thickBot="1" x14ac:dyDescent="0.3">
      <c r="A867" s="39">
        <v>2908</v>
      </c>
      <c r="B867" s="39" t="s">
        <v>57</v>
      </c>
      <c r="C867" s="62">
        <f>C826+C863</f>
        <v>0.17359999999999998</v>
      </c>
      <c r="D867" s="47">
        <f>D826+D863</f>
        <v>0.18185462399999996</v>
      </c>
    </row>
    <row r="869" spans="1:4" x14ac:dyDescent="0.25">
      <c r="A869" s="32" t="s">
        <v>187</v>
      </c>
      <c r="B869" s="4"/>
      <c r="C869" s="4"/>
      <c r="D869" s="4"/>
    </row>
    <row r="870" spans="1:4" x14ac:dyDescent="0.25">
      <c r="A870" s="32" t="s">
        <v>188</v>
      </c>
      <c r="B870" s="4"/>
      <c r="C870" s="4"/>
      <c r="D870" s="4"/>
    </row>
    <row r="871" spans="1:4" x14ac:dyDescent="0.25">
      <c r="A871" s="5" t="s">
        <v>28</v>
      </c>
      <c r="B871" s="4"/>
      <c r="C871" s="4"/>
      <c r="D871" s="4"/>
    </row>
    <row r="872" spans="1:4" x14ac:dyDescent="0.25">
      <c r="A872" s="270" t="s">
        <v>29</v>
      </c>
      <c r="B872" s="270"/>
      <c r="C872" s="270"/>
      <c r="D872" s="270"/>
    </row>
    <row r="873" spans="1:4" x14ac:dyDescent="0.25">
      <c r="A873" s="5" t="s">
        <v>30</v>
      </c>
      <c r="B873" s="4"/>
      <c r="C873" s="4"/>
      <c r="D873" s="4"/>
    </row>
    <row r="874" spans="1:4" x14ac:dyDescent="0.25">
      <c r="A874" s="5"/>
      <c r="B874" s="4"/>
      <c r="C874" s="4"/>
      <c r="D874" s="4"/>
    </row>
    <row r="875" spans="1:4" x14ac:dyDescent="0.25">
      <c r="A875" s="5" t="s">
        <v>67</v>
      </c>
      <c r="B875" s="4"/>
      <c r="C875" s="9" t="s">
        <v>68</v>
      </c>
      <c r="D875" s="9">
        <v>0.4</v>
      </c>
    </row>
    <row r="876" spans="1:4" ht="15.75" x14ac:dyDescent="0.25">
      <c r="A876" s="1" t="s">
        <v>58</v>
      </c>
      <c r="B876" s="4"/>
      <c r="C876" s="9"/>
      <c r="D876" s="9"/>
    </row>
    <row r="877" spans="1:4" x14ac:dyDescent="0.25">
      <c r="A877" s="44" t="s">
        <v>189</v>
      </c>
      <c r="B877" s="4"/>
      <c r="C877" s="9"/>
      <c r="D877" s="9"/>
    </row>
    <row r="878" spans="1:4" x14ac:dyDescent="0.25">
      <c r="A878" s="5" t="s">
        <v>69</v>
      </c>
      <c r="B878" s="4"/>
      <c r="C878" s="9"/>
      <c r="D878" s="9"/>
    </row>
    <row r="879" spans="1:4" x14ac:dyDescent="0.25">
      <c r="A879" s="5" t="s">
        <v>70</v>
      </c>
      <c r="B879" s="4"/>
      <c r="C879" s="9"/>
      <c r="D879" s="9"/>
    </row>
    <row r="880" spans="1:4" x14ac:dyDescent="0.25">
      <c r="A880" s="5" t="s">
        <v>71</v>
      </c>
      <c r="B880" s="4"/>
      <c r="C880" s="9" t="s">
        <v>35</v>
      </c>
      <c r="D880" s="9">
        <v>3.0000000000000001E-3</v>
      </c>
    </row>
    <row r="881" spans="1:4" x14ac:dyDescent="0.25">
      <c r="A881" s="5" t="s">
        <v>72</v>
      </c>
      <c r="B881" s="4"/>
      <c r="C881" s="9" t="s">
        <v>73</v>
      </c>
      <c r="D881" s="9">
        <v>6156</v>
      </c>
    </row>
    <row r="882" spans="1:4" x14ac:dyDescent="0.25">
      <c r="A882" s="5" t="s">
        <v>74</v>
      </c>
      <c r="B882" s="4"/>
      <c r="C882" s="9" t="s">
        <v>75</v>
      </c>
      <c r="D882" s="9">
        <v>0.8</v>
      </c>
    </row>
    <row r="883" spans="1:4" x14ac:dyDescent="0.25">
      <c r="A883" s="5" t="s">
        <v>76</v>
      </c>
      <c r="B883" s="4"/>
      <c r="C883" s="9" t="s">
        <v>77</v>
      </c>
      <c r="D883" s="9">
        <v>5.6</v>
      </c>
    </row>
    <row r="884" spans="1:4" x14ac:dyDescent="0.25">
      <c r="A884" s="5" t="s">
        <v>91</v>
      </c>
      <c r="B884" s="4"/>
      <c r="C884" s="9"/>
      <c r="D884" s="9"/>
    </row>
    <row r="885" spans="1:4" x14ac:dyDescent="0.25">
      <c r="A885" s="5" t="s">
        <v>78</v>
      </c>
      <c r="B885" s="4"/>
      <c r="C885" s="9" t="s">
        <v>79</v>
      </c>
      <c r="D885" s="9">
        <v>0.5</v>
      </c>
    </row>
    <row r="886" spans="1:4" x14ac:dyDescent="0.25">
      <c r="A886" s="5" t="s">
        <v>80</v>
      </c>
      <c r="B886" s="4"/>
      <c r="C886" s="9" t="s">
        <v>40</v>
      </c>
      <c r="D886" s="9">
        <v>8.2100000000000009</v>
      </c>
    </row>
    <row r="887" spans="1:4" x14ac:dyDescent="0.25">
      <c r="A887" s="5" t="s">
        <v>41</v>
      </c>
      <c r="B887" s="4"/>
      <c r="C887" s="9" t="s">
        <v>42</v>
      </c>
      <c r="D887" s="9">
        <v>0.2</v>
      </c>
    </row>
    <row r="888" spans="1:4" x14ac:dyDescent="0.25">
      <c r="A888" s="5" t="s">
        <v>81</v>
      </c>
      <c r="B888" s="4"/>
      <c r="C888" s="9" t="s">
        <v>82</v>
      </c>
      <c r="D888" s="9">
        <v>0.7</v>
      </c>
    </row>
    <row r="889" spans="1:4" x14ac:dyDescent="0.25">
      <c r="A889" s="5" t="s">
        <v>83</v>
      </c>
      <c r="B889" s="4"/>
      <c r="C889" s="9" t="s">
        <v>52</v>
      </c>
      <c r="D889" s="9">
        <v>1</v>
      </c>
    </row>
    <row r="890" spans="1:4" x14ac:dyDescent="0.25">
      <c r="A890" s="4" t="s">
        <v>84</v>
      </c>
      <c r="B890" s="4"/>
      <c r="C890" s="9" t="s">
        <v>33</v>
      </c>
      <c r="D890" s="9">
        <v>1</v>
      </c>
    </row>
    <row r="891" spans="1:4" ht="41.25" customHeight="1" x14ac:dyDescent="0.25">
      <c r="A891" s="271" t="s">
        <v>62</v>
      </c>
      <c r="B891" s="271"/>
      <c r="C891" s="271"/>
      <c r="D891" s="4"/>
    </row>
    <row r="892" spans="1:4" x14ac:dyDescent="0.25">
      <c r="A892" s="270" t="s">
        <v>85</v>
      </c>
      <c r="B892" s="270"/>
      <c r="C892" s="9" t="s">
        <v>86</v>
      </c>
      <c r="D892" s="9">
        <f>D875*D880*D882*D883*D887*D885*(1-D888)*D890</f>
        <v>1.6128000000000003E-4</v>
      </c>
    </row>
    <row r="893" spans="1:4" x14ac:dyDescent="0.25">
      <c r="A893" s="270" t="s">
        <v>87</v>
      </c>
      <c r="B893" s="270"/>
      <c r="C893" s="9" t="s">
        <v>50</v>
      </c>
      <c r="D893" s="9">
        <f>D875*3.6*D880*D882*D883*D881*D887*D885*(1-D888)*D889*0.001</f>
        <v>3.5742228480000011E-3</v>
      </c>
    </row>
    <row r="894" spans="1:4" x14ac:dyDescent="0.25">
      <c r="A894" s="71"/>
      <c r="B894" s="71"/>
      <c r="C894" s="9"/>
      <c r="D894" s="9"/>
    </row>
    <row r="895" spans="1:4" x14ac:dyDescent="0.25">
      <c r="A895" s="5" t="s">
        <v>67</v>
      </c>
      <c r="B895" s="4"/>
      <c r="C895" s="9" t="s">
        <v>68</v>
      </c>
      <c r="D895" s="9">
        <v>0.4</v>
      </c>
    </row>
    <row r="896" spans="1:4" x14ac:dyDescent="0.25">
      <c r="A896" s="44" t="s">
        <v>190</v>
      </c>
      <c r="B896" s="4"/>
      <c r="C896" s="4"/>
      <c r="D896" s="9"/>
    </row>
    <row r="897" spans="1:4" x14ac:dyDescent="0.25">
      <c r="A897" s="5" t="s">
        <v>69</v>
      </c>
      <c r="B897" s="4"/>
      <c r="C897" s="4"/>
      <c r="D897" s="9"/>
    </row>
    <row r="898" spans="1:4" x14ac:dyDescent="0.25">
      <c r="A898" s="5" t="s">
        <v>70</v>
      </c>
      <c r="B898" s="4"/>
      <c r="C898" s="4"/>
      <c r="D898" s="9"/>
    </row>
    <row r="899" spans="1:4" x14ac:dyDescent="0.25">
      <c r="A899" s="5" t="s">
        <v>71</v>
      </c>
      <c r="B899" s="4"/>
      <c r="C899" s="9" t="s">
        <v>35</v>
      </c>
      <c r="D899" s="9">
        <v>3.0000000000000001E-3</v>
      </c>
    </row>
    <row r="900" spans="1:4" x14ac:dyDescent="0.25">
      <c r="A900" s="5" t="s">
        <v>72</v>
      </c>
      <c r="B900" s="4"/>
      <c r="C900" s="9" t="s">
        <v>73</v>
      </c>
      <c r="D900" s="9">
        <v>6156</v>
      </c>
    </row>
    <row r="901" spans="1:4" x14ac:dyDescent="0.25">
      <c r="A901" s="5" t="s">
        <v>74</v>
      </c>
      <c r="B901" s="4"/>
      <c r="C901" s="9" t="s">
        <v>75</v>
      </c>
      <c r="D901" s="9">
        <v>0.8</v>
      </c>
    </row>
    <row r="902" spans="1:4" x14ac:dyDescent="0.25">
      <c r="A902" s="5" t="s">
        <v>76</v>
      </c>
      <c r="B902" s="4"/>
      <c r="C902" s="9" t="s">
        <v>77</v>
      </c>
      <c r="D902" s="9">
        <v>11.75</v>
      </c>
    </row>
    <row r="903" spans="1:4" x14ac:dyDescent="0.25">
      <c r="A903" s="5" t="s">
        <v>91</v>
      </c>
      <c r="B903" s="4"/>
      <c r="C903" s="9"/>
      <c r="D903" s="9"/>
    </row>
    <row r="904" spans="1:4" x14ac:dyDescent="0.25">
      <c r="A904" s="5" t="s">
        <v>78</v>
      </c>
      <c r="B904" s="4"/>
      <c r="C904" s="9" t="s">
        <v>79</v>
      </c>
      <c r="D904" s="9">
        <v>0.5</v>
      </c>
    </row>
    <row r="905" spans="1:4" x14ac:dyDescent="0.25">
      <c r="A905" s="5" t="s">
        <v>80</v>
      </c>
      <c r="B905" s="4"/>
      <c r="C905" s="9" t="s">
        <v>40</v>
      </c>
      <c r="D905" s="9">
        <v>8.2100000000000009</v>
      </c>
    </row>
    <row r="906" spans="1:4" x14ac:dyDescent="0.25">
      <c r="A906" s="5" t="s">
        <v>41</v>
      </c>
      <c r="B906" s="4"/>
      <c r="C906" s="9" t="s">
        <v>42</v>
      </c>
      <c r="D906" s="9">
        <v>0.2</v>
      </c>
    </row>
    <row r="907" spans="1:4" x14ac:dyDescent="0.25">
      <c r="A907" s="5" t="s">
        <v>81</v>
      </c>
      <c r="B907" s="4"/>
      <c r="C907" s="9" t="s">
        <v>82</v>
      </c>
      <c r="D907" s="9">
        <v>0.7</v>
      </c>
    </row>
    <row r="908" spans="1:4" x14ac:dyDescent="0.25">
      <c r="A908" s="5" t="s">
        <v>83</v>
      </c>
      <c r="B908" s="4"/>
      <c r="C908" s="9" t="s">
        <v>52</v>
      </c>
      <c r="D908" s="9">
        <v>1</v>
      </c>
    </row>
    <row r="909" spans="1:4" x14ac:dyDescent="0.25">
      <c r="A909" s="4" t="s">
        <v>84</v>
      </c>
      <c r="B909" s="4"/>
      <c r="C909" s="9" t="s">
        <v>33</v>
      </c>
      <c r="D909" s="9">
        <v>1</v>
      </c>
    </row>
    <row r="910" spans="1:4" ht="42.75" customHeight="1" x14ac:dyDescent="0.25">
      <c r="A910" s="271" t="s">
        <v>62</v>
      </c>
      <c r="B910" s="271"/>
      <c r="C910" s="271"/>
      <c r="D910" s="4"/>
    </row>
    <row r="911" spans="1:4" x14ac:dyDescent="0.25">
      <c r="A911" s="270" t="s">
        <v>85</v>
      </c>
      <c r="B911" s="270"/>
      <c r="C911" s="45" t="s">
        <v>86</v>
      </c>
      <c r="D911" s="45">
        <f>D895*D899*D901*D902*D906*D904*(1-D907)*D909</f>
        <v>3.3840000000000015E-4</v>
      </c>
    </row>
    <row r="912" spans="1:4" x14ac:dyDescent="0.25">
      <c r="A912" s="270" t="s">
        <v>87</v>
      </c>
      <c r="B912" s="270"/>
      <c r="C912" s="45" t="s">
        <v>50</v>
      </c>
      <c r="D912" s="45">
        <f>D895*3.6*D899*D901*D902*D900*D906*D904*(1-D907)*D908*0.001</f>
        <v>7.4994854400000028E-3</v>
      </c>
    </row>
    <row r="913" spans="1:4" x14ac:dyDescent="0.25">
      <c r="A913" s="71"/>
      <c r="B913" s="71"/>
      <c r="C913" s="45"/>
      <c r="D913" s="45"/>
    </row>
    <row r="914" spans="1:4" x14ac:dyDescent="0.25">
      <c r="A914" s="5" t="s">
        <v>67</v>
      </c>
      <c r="B914" s="4"/>
      <c r="C914" s="9" t="s">
        <v>68</v>
      </c>
      <c r="D914" s="9">
        <v>0.4</v>
      </c>
    </row>
    <row r="915" spans="1:4" x14ac:dyDescent="0.25">
      <c r="A915" s="44" t="s">
        <v>191</v>
      </c>
      <c r="B915" s="4"/>
      <c r="C915" s="4"/>
      <c r="D915" s="9"/>
    </row>
    <row r="916" spans="1:4" x14ac:dyDescent="0.25">
      <c r="A916" s="5" t="s">
        <v>69</v>
      </c>
      <c r="B916" s="4"/>
      <c r="C916" s="4"/>
      <c r="D916" s="9"/>
    </row>
    <row r="917" spans="1:4" x14ac:dyDescent="0.25">
      <c r="A917" s="5" t="s">
        <v>70</v>
      </c>
      <c r="B917" s="4"/>
      <c r="C917" s="4"/>
      <c r="D917" s="9"/>
    </row>
    <row r="918" spans="1:4" x14ac:dyDescent="0.25">
      <c r="A918" s="5" t="s">
        <v>71</v>
      </c>
      <c r="B918" s="4"/>
      <c r="C918" s="9" t="s">
        <v>35</v>
      </c>
      <c r="D918" s="9">
        <v>3.0000000000000001E-3</v>
      </c>
    </row>
    <row r="919" spans="1:4" x14ac:dyDescent="0.25">
      <c r="A919" s="5" t="s">
        <v>72</v>
      </c>
      <c r="B919" s="4"/>
      <c r="C919" s="9" t="s">
        <v>73</v>
      </c>
      <c r="D919" s="9">
        <v>6156</v>
      </c>
    </row>
    <row r="920" spans="1:4" x14ac:dyDescent="0.25">
      <c r="A920" s="5" t="s">
        <v>74</v>
      </c>
      <c r="B920" s="4"/>
      <c r="C920" s="9" t="s">
        <v>75</v>
      </c>
      <c r="D920" s="9">
        <v>1.4</v>
      </c>
    </row>
    <row r="921" spans="1:4" x14ac:dyDescent="0.25">
      <c r="A921" s="5" t="s">
        <v>76</v>
      </c>
      <c r="B921" s="4"/>
      <c r="C921" s="9" t="s">
        <v>77</v>
      </c>
      <c r="D921" s="9">
        <v>44.25</v>
      </c>
    </row>
    <row r="922" spans="1:4" x14ac:dyDescent="0.25">
      <c r="A922" s="5" t="s">
        <v>91</v>
      </c>
      <c r="B922" s="4"/>
      <c r="C922" s="9"/>
      <c r="D922" s="9"/>
    </row>
    <row r="923" spans="1:4" x14ac:dyDescent="0.25">
      <c r="A923" s="5" t="s">
        <v>78</v>
      </c>
      <c r="B923" s="4"/>
      <c r="C923" s="9" t="s">
        <v>79</v>
      </c>
      <c r="D923" s="9">
        <v>0.5</v>
      </c>
    </row>
    <row r="924" spans="1:4" x14ac:dyDescent="0.25">
      <c r="A924" s="5" t="s">
        <v>80</v>
      </c>
      <c r="B924" s="4"/>
      <c r="C924" s="9" t="s">
        <v>40</v>
      </c>
      <c r="D924" s="9">
        <v>8.2100000000000009</v>
      </c>
    </row>
    <row r="925" spans="1:4" x14ac:dyDescent="0.25">
      <c r="A925" s="5" t="s">
        <v>41</v>
      </c>
      <c r="B925" s="4"/>
      <c r="C925" s="9" t="s">
        <v>42</v>
      </c>
      <c r="D925" s="9">
        <v>0.2</v>
      </c>
    </row>
    <row r="926" spans="1:4" x14ac:dyDescent="0.25">
      <c r="A926" s="5" t="s">
        <v>81</v>
      </c>
      <c r="B926" s="4"/>
      <c r="C926" s="9" t="s">
        <v>82</v>
      </c>
      <c r="D926" s="9">
        <v>0.7</v>
      </c>
    </row>
    <row r="927" spans="1:4" x14ac:dyDescent="0.25">
      <c r="A927" s="5" t="s">
        <v>83</v>
      </c>
      <c r="B927" s="4"/>
      <c r="C927" s="9" t="s">
        <v>52</v>
      </c>
      <c r="D927" s="9">
        <v>1</v>
      </c>
    </row>
    <row r="928" spans="1:4" x14ac:dyDescent="0.25">
      <c r="A928" s="4" t="s">
        <v>84</v>
      </c>
      <c r="B928" s="4"/>
      <c r="C928" s="9" t="s">
        <v>33</v>
      </c>
      <c r="D928" s="9">
        <v>1</v>
      </c>
    </row>
    <row r="929" spans="1:4" ht="43.5" customHeight="1" x14ac:dyDescent="0.25">
      <c r="A929" s="271" t="s">
        <v>62</v>
      </c>
      <c r="B929" s="271"/>
      <c r="C929" s="271"/>
      <c r="D929" s="4"/>
    </row>
    <row r="930" spans="1:4" x14ac:dyDescent="0.25">
      <c r="A930" s="270" t="s">
        <v>85</v>
      </c>
      <c r="B930" s="270"/>
      <c r="C930" s="45" t="s">
        <v>86</v>
      </c>
      <c r="D930" s="45">
        <f>D914*D918*D920*D921*D925*D923*(1-D926)*D928</f>
        <v>2.2302000000000003E-3</v>
      </c>
    </row>
    <row r="931" spans="1:4" x14ac:dyDescent="0.25">
      <c r="A931" s="270" t="s">
        <v>87</v>
      </c>
      <c r="B931" s="270"/>
      <c r="C931" s="45" t="s">
        <v>50</v>
      </c>
      <c r="D931" s="45">
        <f>D914*3.6*D918*D920*D921*D919*D925*D923*(1-D926)*D927*0.001</f>
        <v>4.9424800320000024E-2</v>
      </c>
    </row>
    <row r="932" spans="1:4" x14ac:dyDescent="0.25">
      <c r="A932" s="71"/>
      <c r="B932" s="71"/>
      <c r="C932" s="45"/>
      <c r="D932" s="45"/>
    </row>
    <row r="933" spans="1:4" x14ac:dyDescent="0.25">
      <c r="A933" s="5" t="s">
        <v>67</v>
      </c>
      <c r="B933" s="4"/>
      <c r="C933" s="9" t="s">
        <v>68</v>
      </c>
      <c r="D933" s="9">
        <v>0.4</v>
      </c>
    </row>
    <row r="934" spans="1:4" x14ac:dyDescent="0.25">
      <c r="A934" s="44" t="s">
        <v>192</v>
      </c>
      <c r="B934" s="4"/>
      <c r="C934" s="4"/>
      <c r="D934" s="9"/>
    </row>
    <row r="935" spans="1:4" x14ac:dyDescent="0.25">
      <c r="A935" s="5" t="s">
        <v>69</v>
      </c>
      <c r="B935" s="4"/>
      <c r="C935" s="4"/>
      <c r="D935" s="9"/>
    </row>
    <row r="936" spans="1:4" x14ac:dyDescent="0.25">
      <c r="A936" s="5" t="s">
        <v>70</v>
      </c>
      <c r="B936" s="4"/>
      <c r="C936" s="4"/>
      <c r="D936" s="9"/>
    </row>
    <row r="937" spans="1:4" x14ac:dyDescent="0.25">
      <c r="A937" s="5" t="s">
        <v>71</v>
      </c>
      <c r="B937" s="4"/>
      <c r="C937" s="9" t="s">
        <v>35</v>
      </c>
      <c r="D937" s="9">
        <v>3.0000000000000001E-3</v>
      </c>
    </row>
    <row r="938" spans="1:4" x14ac:dyDescent="0.25">
      <c r="A938" s="5" t="s">
        <v>72</v>
      </c>
      <c r="B938" s="4"/>
      <c r="C938" s="9" t="s">
        <v>73</v>
      </c>
      <c r="D938" s="9">
        <v>6156</v>
      </c>
    </row>
    <row r="939" spans="1:4" x14ac:dyDescent="0.25">
      <c r="A939" s="5" t="s">
        <v>74</v>
      </c>
      <c r="B939" s="4"/>
      <c r="C939" s="9" t="s">
        <v>75</v>
      </c>
      <c r="D939" s="9">
        <v>0.8</v>
      </c>
    </row>
    <row r="940" spans="1:4" x14ac:dyDescent="0.25">
      <c r="A940" s="5" t="s">
        <v>76</v>
      </c>
      <c r="B940" s="4"/>
      <c r="C940" s="9" t="s">
        <v>77</v>
      </c>
      <c r="D940" s="9">
        <v>17</v>
      </c>
    </row>
    <row r="941" spans="1:4" x14ac:dyDescent="0.25">
      <c r="A941" s="5" t="s">
        <v>91</v>
      </c>
      <c r="B941" s="4"/>
      <c r="C941" s="9"/>
      <c r="D941" s="9"/>
    </row>
    <row r="942" spans="1:4" x14ac:dyDescent="0.25">
      <c r="A942" s="5" t="s">
        <v>78</v>
      </c>
      <c r="B942" s="4"/>
      <c r="C942" s="9" t="s">
        <v>79</v>
      </c>
      <c r="D942" s="9">
        <v>0.5</v>
      </c>
    </row>
    <row r="943" spans="1:4" x14ac:dyDescent="0.25">
      <c r="A943" s="5" t="s">
        <v>80</v>
      </c>
      <c r="B943" s="4"/>
      <c r="C943" s="9" t="s">
        <v>40</v>
      </c>
      <c r="D943" s="9">
        <v>8.2100000000000009</v>
      </c>
    </row>
    <row r="944" spans="1:4" x14ac:dyDescent="0.25">
      <c r="A944" s="5" t="s">
        <v>41</v>
      </c>
      <c r="B944" s="4"/>
      <c r="C944" s="9" t="s">
        <v>42</v>
      </c>
      <c r="D944" s="9">
        <v>0.2</v>
      </c>
    </row>
    <row r="945" spans="1:4" x14ac:dyDescent="0.25">
      <c r="A945" s="5" t="s">
        <v>81</v>
      </c>
      <c r="B945" s="4"/>
      <c r="C945" s="9" t="s">
        <v>82</v>
      </c>
      <c r="D945" s="9">
        <v>0.7</v>
      </c>
    </row>
    <row r="946" spans="1:4" x14ac:dyDescent="0.25">
      <c r="A946" s="5" t="s">
        <v>83</v>
      </c>
      <c r="B946" s="4"/>
      <c r="C946" s="9" t="s">
        <v>52</v>
      </c>
      <c r="D946" s="9">
        <v>1</v>
      </c>
    </row>
    <row r="947" spans="1:4" x14ac:dyDescent="0.25">
      <c r="A947" s="4" t="s">
        <v>84</v>
      </c>
      <c r="B947" s="4"/>
      <c r="C947" s="9" t="s">
        <v>33</v>
      </c>
      <c r="D947" s="9">
        <v>1</v>
      </c>
    </row>
    <row r="948" spans="1:4" ht="42" customHeight="1" x14ac:dyDescent="0.25">
      <c r="A948" s="271" t="s">
        <v>62</v>
      </c>
      <c r="B948" s="271"/>
      <c r="C948" s="271"/>
      <c r="D948" s="4"/>
    </row>
    <row r="949" spans="1:4" x14ac:dyDescent="0.25">
      <c r="A949" s="270" t="s">
        <v>85</v>
      </c>
      <c r="B949" s="270"/>
      <c r="C949" s="45" t="s">
        <v>86</v>
      </c>
      <c r="D949" s="45">
        <f>D933*D937*D939*D940*D944*D942*(1-D945)*D947</f>
        <v>4.8960000000000008E-4</v>
      </c>
    </row>
    <row r="950" spans="1:4" x14ac:dyDescent="0.25">
      <c r="A950" s="270" t="s">
        <v>87</v>
      </c>
      <c r="B950" s="270"/>
      <c r="C950" s="45" t="s">
        <v>50</v>
      </c>
      <c r="D950" s="45">
        <f>D933*3.6*D937*D939*D940*D938*D944*D942*(1-D945)*D946*0.001</f>
        <v>1.0850319360000006E-2</v>
      </c>
    </row>
    <row r="951" spans="1:4" x14ac:dyDescent="0.25">
      <c r="A951" s="71"/>
      <c r="B951" s="71"/>
      <c r="C951" s="45"/>
      <c r="D951" s="45"/>
    </row>
    <row r="952" spans="1:4" x14ac:dyDescent="0.25">
      <c r="A952" s="5" t="s">
        <v>67</v>
      </c>
      <c r="B952" s="4"/>
      <c r="C952" s="9" t="s">
        <v>68</v>
      </c>
      <c r="D952" s="9">
        <v>0.4</v>
      </c>
    </row>
    <row r="953" spans="1:4" x14ac:dyDescent="0.25">
      <c r="A953" s="44" t="s">
        <v>193</v>
      </c>
      <c r="B953" s="4"/>
      <c r="C953" s="4"/>
      <c r="D953" s="9"/>
    </row>
    <row r="954" spans="1:4" x14ac:dyDescent="0.25">
      <c r="A954" s="5" t="s">
        <v>69</v>
      </c>
      <c r="B954" s="4"/>
      <c r="C954" s="4"/>
      <c r="D954" s="9"/>
    </row>
    <row r="955" spans="1:4" x14ac:dyDescent="0.25">
      <c r="A955" s="5" t="s">
        <v>70</v>
      </c>
      <c r="B955" s="4"/>
      <c r="C955" s="4"/>
      <c r="D955" s="9"/>
    </row>
    <row r="956" spans="1:4" x14ac:dyDescent="0.25">
      <c r="A956" s="5" t="s">
        <v>71</v>
      </c>
      <c r="B956" s="4"/>
      <c r="C956" s="9" t="s">
        <v>35</v>
      </c>
      <c r="D956" s="9">
        <v>3.0000000000000001E-3</v>
      </c>
    </row>
    <row r="957" spans="1:4" x14ac:dyDescent="0.25">
      <c r="A957" s="5" t="s">
        <v>72</v>
      </c>
      <c r="B957" s="4"/>
      <c r="C957" s="9" t="s">
        <v>73</v>
      </c>
      <c r="D957" s="9">
        <v>6156</v>
      </c>
    </row>
    <row r="958" spans="1:4" x14ac:dyDescent="0.25">
      <c r="A958" s="5" t="s">
        <v>74</v>
      </c>
      <c r="B958" s="4"/>
      <c r="C958" s="9" t="s">
        <v>75</v>
      </c>
      <c r="D958" s="9">
        <v>0.8</v>
      </c>
    </row>
    <row r="959" spans="1:4" x14ac:dyDescent="0.25">
      <c r="A959" s="5" t="s">
        <v>76</v>
      </c>
      <c r="B959" s="4"/>
      <c r="C959" s="9" t="s">
        <v>77</v>
      </c>
      <c r="D959" s="9">
        <v>11.75</v>
      </c>
    </row>
    <row r="960" spans="1:4" x14ac:dyDescent="0.25">
      <c r="A960" s="5" t="s">
        <v>91</v>
      </c>
      <c r="B960" s="4"/>
      <c r="C960" s="9"/>
      <c r="D960" s="9"/>
    </row>
    <row r="961" spans="1:4" x14ac:dyDescent="0.25">
      <c r="A961" s="5" t="s">
        <v>78</v>
      </c>
      <c r="B961" s="4"/>
      <c r="C961" s="9" t="s">
        <v>79</v>
      </c>
      <c r="D961" s="9">
        <v>0.5</v>
      </c>
    </row>
    <row r="962" spans="1:4" x14ac:dyDescent="0.25">
      <c r="A962" s="5" t="s">
        <v>80</v>
      </c>
      <c r="B962" s="4"/>
      <c r="C962" s="9" t="s">
        <v>40</v>
      </c>
      <c r="D962" s="9">
        <v>8.2100000000000009</v>
      </c>
    </row>
    <row r="963" spans="1:4" x14ac:dyDescent="0.25">
      <c r="A963" s="5" t="s">
        <v>41</v>
      </c>
      <c r="B963" s="4"/>
      <c r="C963" s="9" t="s">
        <v>42</v>
      </c>
      <c r="D963" s="9">
        <v>0.2</v>
      </c>
    </row>
    <row r="964" spans="1:4" x14ac:dyDescent="0.25">
      <c r="A964" s="5" t="s">
        <v>81</v>
      </c>
      <c r="B964" s="4"/>
      <c r="C964" s="9" t="s">
        <v>82</v>
      </c>
      <c r="D964" s="9">
        <v>0.7</v>
      </c>
    </row>
    <row r="965" spans="1:4" x14ac:dyDescent="0.25">
      <c r="A965" s="5" t="s">
        <v>83</v>
      </c>
      <c r="B965" s="4"/>
      <c r="C965" s="9" t="s">
        <v>52</v>
      </c>
      <c r="D965" s="9">
        <v>1</v>
      </c>
    </row>
    <row r="966" spans="1:4" x14ac:dyDescent="0.25">
      <c r="A966" s="4" t="s">
        <v>84</v>
      </c>
      <c r="B966" s="4"/>
      <c r="C966" s="9" t="s">
        <v>33</v>
      </c>
      <c r="D966" s="9">
        <v>1</v>
      </c>
    </row>
    <row r="967" spans="1:4" ht="40.5" customHeight="1" x14ac:dyDescent="0.25">
      <c r="A967" s="271" t="s">
        <v>62</v>
      </c>
      <c r="B967" s="271"/>
      <c r="C967" s="271"/>
      <c r="D967" s="4"/>
    </row>
    <row r="968" spans="1:4" x14ac:dyDescent="0.25">
      <c r="A968" s="270" t="s">
        <v>85</v>
      </c>
      <c r="B968" s="270"/>
      <c r="C968" s="45" t="s">
        <v>86</v>
      </c>
      <c r="D968" s="45">
        <f>D952*D956*D958*D959*D963*D961*(1-D964)*D966</f>
        <v>3.3840000000000015E-4</v>
      </c>
    </row>
    <row r="969" spans="1:4" x14ac:dyDescent="0.25">
      <c r="A969" s="270" t="s">
        <v>87</v>
      </c>
      <c r="B969" s="270"/>
      <c r="C969" s="45" t="s">
        <v>50</v>
      </c>
      <c r="D969" s="45">
        <f>D952*3.6*D956*D958*D959*D957*D963*D961*(1-D964)*D965*0.001</f>
        <v>7.4994854400000028E-3</v>
      </c>
    </row>
    <row r="970" spans="1:4" x14ac:dyDescent="0.25">
      <c r="A970" s="71"/>
      <c r="B970" s="71"/>
      <c r="C970" s="45"/>
      <c r="D970" s="45"/>
    </row>
    <row r="971" spans="1:4" x14ac:dyDescent="0.25">
      <c r="A971" s="5" t="s">
        <v>67</v>
      </c>
      <c r="B971" s="4"/>
      <c r="C971" s="9" t="s">
        <v>68</v>
      </c>
      <c r="D971" s="9">
        <v>0.4</v>
      </c>
    </row>
    <row r="972" spans="1:4" x14ac:dyDescent="0.25">
      <c r="A972" s="44" t="s">
        <v>194</v>
      </c>
      <c r="B972" s="4"/>
      <c r="C972" s="4"/>
      <c r="D972" s="9"/>
    </row>
    <row r="973" spans="1:4" x14ac:dyDescent="0.25">
      <c r="A973" s="5" t="s">
        <v>69</v>
      </c>
      <c r="B973" s="4"/>
      <c r="C973" s="4"/>
      <c r="D973" s="9"/>
    </row>
    <row r="974" spans="1:4" x14ac:dyDescent="0.25">
      <c r="A974" s="5" t="s">
        <v>70</v>
      </c>
      <c r="B974" s="4"/>
      <c r="C974" s="4"/>
      <c r="D974" s="9"/>
    </row>
    <row r="975" spans="1:4" x14ac:dyDescent="0.25">
      <c r="A975" s="5" t="s">
        <v>71</v>
      </c>
      <c r="B975" s="4"/>
      <c r="C975" s="9" t="s">
        <v>35</v>
      </c>
      <c r="D975" s="9">
        <v>3.0000000000000001E-3</v>
      </c>
    </row>
    <row r="976" spans="1:4" x14ac:dyDescent="0.25">
      <c r="A976" s="5" t="s">
        <v>72</v>
      </c>
      <c r="B976" s="4"/>
      <c r="C976" s="9" t="s">
        <v>73</v>
      </c>
      <c r="D976" s="9">
        <v>6156</v>
      </c>
    </row>
    <row r="977" spans="1:4" x14ac:dyDescent="0.25">
      <c r="A977" s="5" t="s">
        <v>74</v>
      </c>
      <c r="B977" s="4"/>
      <c r="C977" s="9" t="s">
        <v>75</v>
      </c>
      <c r="D977" s="9">
        <v>0.65</v>
      </c>
    </row>
    <row r="978" spans="1:4" x14ac:dyDescent="0.25">
      <c r="A978" s="5" t="s">
        <v>76</v>
      </c>
      <c r="B978" s="4"/>
      <c r="C978" s="9" t="s">
        <v>77</v>
      </c>
      <c r="D978" s="9">
        <v>23</v>
      </c>
    </row>
    <row r="979" spans="1:4" x14ac:dyDescent="0.25">
      <c r="A979" s="5" t="s">
        <v>91</v>
      </c>
      <c r="B979" s="4"/>
      <c r="C979" s="9"/>
      <c r="D979" s="9"/>
    </row>
    <row r="980" spans="1:4" x14ac:dyDescent="0.25">
      <c r="A980" s="5" t="s">
        <v>78</v>
      </c>
      <c r="B980" s="4"/>
      <c r="C980" s="9" t="s">
        <v>79</v>
      </c>
      <c r="D980" s="9">
        <v>0.5</v>
      </c>
    </row>
    <row r="981" spans="1:4" x14ac:dyDescent="0.25">
      <c r="A981" s="5" t="s">
        <v>80</v>
      </c>
      <c r="B981" s="4"/>
      <c r="C981" s="9" t="s">
        <v>40</v>
      </c>
      <c r="D981" s="9">
        <v>8.2100000000000009</v>
      </c>
    </row>
    <row r="982" spans="1:4" x14ac:dyDescent="0.25">
      <c r="A982" s="5" t="s">
        <v>41</v>
      </c>
      <c r="B982" s="4"/>
      <c r="C982" s="9" t="s">
        <v>42</v>
      </c>
      <c r="D982" s="9">
        <v>0.2</v>
      </c>
    </row>
    <row r="983" spans="1:4" x14ac:dyDescent="0.25">
      <c r="A983" s="5" t="s">
        <v>81</v>
      </c>
      <c r="B983" s="4"/>
      <c r="C983" s="9" t="s">
        <v>82</v>
      </c>
      <c r="D983" s="9">
        <v>0.7</v>
      </c>
    </row>
    <row r="984" spans="1:4" x14ac:dyDescent="0.25">
      <c r="A984" s="5" t="s">
        <v>83</v>
      </c>
      <c r="B984" s="4"/>
      <c r="C984" s="9" t="s">
        <v>52</v>
      </c>
      <c r="D984" s="9">
        <v>1</v>
      </c>
    </row>
    <row r="985" spans="1:4" x14ac:dyDescent="0.25">
      <c r="A985" s="4" t="s">
        <v>84</v>
      </c>
      <c r="B985" s="4"/>
      <c r="C985" s="9" t="s">
        <v>33</v>
      </c>
      <c r="D985" s="9">
        <v>1</v>
      </c>
    </row>
    <row r="986" spans="1:4" ht="43.5" customHeight="1" x14ac:dyDescent="0.25">
      <c r="A986" s="271" t="s">
        <v>62</v>
      </c>
      <c r="B986" s="271"/>
      <c r="C986" s="271"/>
      <c r="D986" s="4"/>
    </row>
    <row r="987" spans="1:4" x14ac:dyDescent="0.25">
      <c r="A987" s="270" t="s">
        <v>85</v>
      </c>
      <c r="B987" s="270"/>
      <c r="C987" s="45" t="s">
        <v>86</v>
      </c>
      <c r="D987" s="45">
        <f>D971*D975*D977*D978*D982*D980*(1-D983)*D985</f>
        <v>5.3820000000000018E-4</v>
      </c>
    </row>
    <row r="988" spans="1:4" x14ac:dyDescent="0.25">
      <c r="A988" s="270" t="s">
        <v>87</v>
      </c>
      <c r="B988" s="270"/>
      <c r="C988" s="45" t="s">
        <v>50</v>
      </c>
      <c r="D988" s="45">
        <f>D971*3.6*D975*D977*D978*D976*D982*D980*(1-D983)*D984*0.001</f>
        <v>1.1927373120000006E-2</v>
      </c>
    </row>
    <row r="989" spans="1:4" x14ac:dyDescent="0.25">
      <c r="A989" s="4"/>
      <c r="B989" s="4"/>
      <c r="C989" s="4"/>
      <c r="D989" s="4"/>
    </row>
    <row r="990" spans="1:4" ht="15.75" thickBot="1" x14ac:dyDescent="0.3">
      <c r="A990" s="5" t="s">
        <v>55</v>
      </c>
      <c r="B990" s="4"/>
      <c r="C990" s="4"/>
      <c r="D990" s="4"/>
    </row>
    <row r="991" spans="1:4" ht="15.75" thickBot="1" x14ac:dyDescent="0.3">
      <c r="A991" s="20" t="s">
        <v>23</v>
      </c>
      <c r="B991" s="21" t="s">
        <v>56</v>
      </c>
      <c r="C991" s="21" t="s">
        <v>25</v>
      </c>
      <c r="D991" s="21" t="s">
        <v>26</v>
      </c>
    </row>
    <row r="992" spans="1:4" ht="39" thickBot="1" x14ac:dyDescent="0.3">
      <c r="A992" s="22">
        <v>2909</v>
      </c>
      <c r="B992" s="39" t="s">
        <v>65</v>
      </c>
      <c r="C992" s="46">
        <f>D911+D892+D930+D949+D968+D987</f>
        <v>4.0960800000000011E-3</v>
      </c>
      <c r="D992" s="47">
        <f>D893+D912+D931+D950+D969+D988</f>
        <v>9.0775686528000055E-2</v>
      </c>
    </row>
    <row r="993" spans="1:4" x14ac:dyDescent="0.25">
      <c r="A993" s="27"/>
      <c r="B993" s="27"/>
      <c r="C993" s="48"/>
      <c r="D993" s="49"/>
    </row>
    <row r="994" spans="1:4" x14ac:dyDescent="0.25">
      <c r="A994" s="5" t="s">
        <v>67</v>
      </c>
      <c r="B994" s="4"/>
      <c r="C994" s="9" t="s">
        <v>68</v>
      </c>
      <c r="D994" s="9">
        <v>0.4</v>
      </c>
    </row>
    <row r="995" spans="1:4" ht="15.75" x14ac:dyDescent="0.25">
      <c r="A995" s="1" t="s">
        <v>59</v>
      </c>
      <c r="B995" s="4"/>
      <c r="C995" s="9"/>
      <c r="D995" s="9"/>
    </row>
    <row r="996" spans="1:4" x14ac:dyDescent="0.25">
      <c r="A996" s="44" t="s">
        <v>189</v>
      </c>
      <c r="B996" s="4"/>
      <c r="C996" s="9"/>
      <c r="D996" s="9"/>
    </row>
    <row r="997" spans="1:4" x14ac:dyDescent="0.25">
      <c r="A997" s="5" t="s">
        <v>69</v>
      </c>
      <c r="B997" s="4"/>
      <c r="C997" s="9"/>
      <c r="D997" s="9"/>
    </row>
    <row r="998" spans="1:4" x14ac:dyDescent="0.25">
      <c r="A998" s="5" t="s">
        <v>70</v>
      </c>
      <c r="B998" s="4"/>
      <c r="C998" s="9"/>
      <c r="D998" s="9"/>
    </row>
    <row r="999" spans="1:4" x14ac:dyDescent="0.25">
      <c r="A999" s="5" t="s">
        <v>71</v>
      </c>
      <c r="B999" s="4"/>
      <c r="C999" s="9" t="s">
        <v>35</v>
      </c>
      <c r="D999" s="9">
        <v>3.0000000000000001E-3</v>
      </c>
    </row>
    <row r="1000" spans="1:4" x14ac:dyDescent="0.25">
      <c r="A1000" s="5" t="s">
        <v>72</v>
      </c>
      <c r="B1000" s="4"/>
      <c r="C1000" s="9" t="s">
        <v>73</v>
      </c>
      <c r="D1000" s="9">
        <v>263</v>
      </c>
    </row>
    <row r="1001" spans="1:4" x14ac:dyDescent="0.25">
      <c r="A1001" s="5" t="s">
        <v>74</v>
      </c>
      <c r="B1001" s="4"/>
      <c r="C1001" s="9" t="s">
        <v>75</v>
      </c>
      <c r="D1001" s="9">
        <v>0.8</v>
      </c>
    </row>
    <row r="1002" spans="1:4" x14ac:dyDescent="0.25">
      <c r="A1002" s="5" t="s">
        <v>76</v>
      </c>
      <c r="B1002" s="4"/>
      <c r="C1002" s="9" t="s">
        <v>77</v>
      </c>
      <c r="D1002" s="9">
        <v>5.6</v>
      </c>
    </row>
    <row r="1003" spans="1:4" x14ac:dyDescent="0.25">
      <c r="A1003" s="5" t="s">
        <v>91</v>
      </c>
      <c r="B1003" s="4"/>
      <c r="C1003" s="9"/>
      <c r="D1003" s="9"/>
    </row>
    <row r="1004" spans="1:4" x14ac:dyDescent="0.25">
      <c r="A1004" s="5" t="s">
        <v>78</v>
      </c>
      <c r="B1004" s="4"/>
      <c r="C1004" s="9" t="s">
        <v>79</v>
      </c>
      <c r="D1004" s="9">
        <v>0.5</v>
      </c>
    </row>
    <row r="1005" spans="1:4" x14ac:dyDescent="0.25">
      <c r="A1005" s="5" t="s">
        <v>80</v>
      </c>
      <c r="B1005" s="4"/>
      <c r="C1005" s="9" t="s">
        <v>40</v>
      </c>
      <c r="D1005" s="9">
        <v>2</v>
      </c>
    </row>
    <row r="1006" spans="1:4" x14ac:dyDescent="0.25">
      <c r="A1006" s="5" t="s">
        <v>41</v>
      </c>
      <c r="B1006" s="4"/>
      <c r="C1006" s="9" t="s">
        <v>42</v>
      </c>
      <c r="D1006" s="9">
        <v>0.8</v>
      </c>
    </row>
    <row r="1007" spans="1:4" x14ac:dyDescent="0.25">
      <c r="A1007" s="5" t="s">
        <v>81</v>
      </c>
      <c r="B1007" s="4"/>
      <c r="C1007" s="9" t="s">
        <v>82</v>
      </c>
      <c r="D1007" s="9">
        <v>0.7</v>
      </c>
    </row>
    <row r="1008" spans="1:4" x14ac:dyDescent="0.25">
      <c r="A1008" s="5" t="s">
        <v>83</v>
      </c>
      <c r="B1008" s="4"/>
      <c r="C1008" s="9" t="s">
        <v>52</v>
      </c>
      <c r="D1008" s="9">
        <v>1</v>
      </c>
    </row>
    <row r="1009" spans="1:4" x14ac:dyDescent="0.25">
      <c r="A1009" s="4" t="s">
        <v>84</v>
      </c>
      <c r="B1009" s="4"/>
      <c r="C1009" s="9" t="s">
        <v>33</v>
      </c>
      <c r="D1009" s="9">
        <v>1</v>
      </c>
    </row>
    <row r="1010" spans="1:4" ht="43.5" customHeight="1" x14ac:dyDescent="0.25">
      <c r="A1010" s="271" t="s">
        <v>62</v>
      </c>
      <c r="B1010" s="271"/>
      <c r="C1010" s="271"/>
      <c r="D1010" s="4"/>
    </row>
    <row r="1011" spans="1:4" x14ac:dyDescent="0.25">
      <c r="A1011" s="270" t="s">
        <v>85</v>
      </c>
      <c r="B1011" s="270"/>
      <c r="C1011" s="9" t="s">
        <v>86</v>
      </c>
      <c r="D1011" s="9">
        <f>D994*D999*D1001*D1002*D1006*D1004*(1-D1007)*D1009</f>
        <v>6.4512000000000011E-4</v>
      </c>
    </row>
    <row r="1012" spans="1:4" x14ac:dyDescent="0.25">
      <c r="A1012" s="270" t="s">
        <v>87</v>
      </c>
      <c r="B1012" s="270"/>
      <c r="C1012" s="9" t="s">
        <v>50</v>
      </c>
      <c r="D1012" s="9">
        <f>D994*3.6*D999*D1001*D1002*D1000*D1006*D1004*(1-D1007)*D1008*0.001</f>
        <v>6.1079961600000023E-4</v>
      </c>
    </row>
    <row r="1013" spans="1:4" x14ac:dyDescent="0.25">
      <c r="A1013" s="71"/>
      <c r="B1013" s="71"/>
      <c r="C1013" s="9"/>
      <c r="D1013" s="9"/>
    </row>
    <row r="1014" spans="1:4" x14ac:dyDescent="0.25">
      <c r="A1014" s="5" t="s">
        <v>67</v>
      </c>
      <c r="B1014" s="4"/>
      <c r="C1014" s="9" t="s">
        <v>68</v>
      </c>
      <c r="D1014" s="9">
        <v>0.4</v>
      </c>
    </row>
    <row r="1015" spans="1:4" x14ac:dyDescent="0.25">
      <c r="A1015" s="44" t="s">
        <v>190</v>
      </c>
      <c r="B1015" s="4"/>
      <c r="C1015" s="4"/>
      <c r="D1015" s="9"/>
    </row>
    <row r="1016" spans="1:4" x14ac:dyDescent="0.25">
      <c r="A1016" s="5" t="s">
        <v>69</v>
      </c>
      <c r="B1016" s="4"/>
      <c r="C1016" s="4"/>
      <c r="D1016" s="9"/>
    </row>
    <row r="1017" spans="1:4" x14ac:dyDescent="0.25">
      <c r="A1017" s="5" t="s">
        <v>70</v>
      </c>
      <c r="B1017" s="4"/>
      <c r="C1017" s="4"/>
      <c r="D1017" s="9"/>
    </row>
    <row r="1018" spans="1:4" x14ac:dyDescent="0.25">
      <c r="A1018" s="5" t="s">
        <v>71</v>
      </c>
      <c r="B1018" s="4"/>
      <c r="C1018" s="9" t="s">
        <v>35</v>
      </c>
      <c r="D1018" s="9">
        <v>3.0000000000000001E-3</v>
      </c>
    </row>
    <row r="1019" spans="1:4" x14ac:dyDescent="0.25">
      <c r="A1019" s="5" t="s">
        <v>72</v>
      </c>
      <c r="B1019" s="4"/>
      <c r="C1019" s="9" t="s">
        <v>73</v>
      </c>
      <c r="D1019" s="9">
        <v>263</v>
      </c>
    </row>
    <row r="1020" spans="1:4" x14ac:dyDescent="0.25">
      <c r="A1020" s="5" t="s">
        <v>74</v>
      </c>
      <c r="B1020" s="4"/>
      <c r="C1020" s="9" t="s">
        <v>75</v>
      </c>
      <c r="D1020" s="9">
        <v>0.8</v>
      </c>
    </row>
    <row r="1021" spans="1:4" x14ac:dyDescent="0.25">
      <c r="A1021" s="5" t="s">
        <v>76</v>
      </c>
      <c r="B1021" s="4"/>
      <c r="C1021" s="9" t="s">
        <v>77</v>
      </c>
      <c r="D1021" s="9">
        <v>11.75</v>
      </c>
    </row>
    <row r="1022" spans="1:4" x14ac:dyDescent="0.25">
      <c r="A1022" s="5" t="s">
        <v>91</v>
      </c>
      <c r="B1022" s="4"/>
      <c r="C1022" s="9"/>
      <c r="D1022" s="9"/>
    </row>
    <row r="1023" spans="1:4" x14ac:dyDescent="0.25">
      <c r="A1023" s="5" t="s">
        <v>78</v>
      </c>
      <c r="B1023" s="4"/>
      <c r="C1023" s="9" t="s">
        <v>79</v>
      </c>
      <c r="D1023" s="9">
        <v>0.5</v>
      </c>
    </row>
    <row r="1024" spans="1:4" x14ac:dyDescent="0.25">
      <c r="A1024" s="5" t="s">
        <v>80</v>
      </c>
      <c r="B1024" s="4"/>
      <c r="C1024" s="9" t="s">
        <v>40</v>
      </c>
      <c r="D1024" s="9">
        <v>2</v>
      </c>
    </row>
    <row r="1025" spans="1:4" x14ac:dyDescent="0.25">
      <c r="A1025" s="5" t="s">
        <v>41</v>
      </c>
      <c r="B1025" s="4"/>
      <c r="C1025" s="9" t="s">
        <v>42</v>
      </c>
      <c r="D1025" s="9">
        <v>0.8</v>
      </c>
    </row>
    <row r="1026" spans="1:4" x14ac:dyDescent="0.25">
      <c r="A1026" s="5" t="s">
        <v>81</v>
      </c>
      <c r="B1026" s="4"/>
      <c r="C1026" s="9" t="s">
        <v>82</v>
      </c>
      <c r="D1026" s="9">
        <v>0.7</v>
      </c>
    </row>
    <row r="1027" spans="1:4" x14ac:dyDescent="0.25">
      <c r="A1027" s="5" t="s">
        <v>83</v>
      </c>
      <c r="B1027" s="4"/>
      <c r="C1027" s="9" t="s">
        <v>52</v>
      </c>
      <c r="D1027" s="9">
        <v>1</v>
      </c>
    </row>
    <row r="1028" spans="1:4" x14ac:dyDescent="0.25">
      <c r="A1028" s="4" t="s">
        <v>84</v>
      </c>
      <c r="B1028" s="4"/>
      <c r="C1028" s="9" t="s">
        <v>33</v>
      </c>
      <c r="D1028" s="9">
        <v>1</v>
      </c>
    </row>
    <row r="1029" spans="1:4" ht="44.25" customHeight="1" x14ac:dyDescent="0.25">
      <c r="A1029" s="271" t="s">
        <v>62</v>
      </c>
      <c r="B1029" s="271"/>
      <c r="C1029" s="271"/>
      <c r="D1029" s="4"/>
    </row>
    <row r="1030" spans="1:4" x14ac:dyDescent="0.25">
      <c r="A1030" s="270" t="s">
        <v>85</v>
      </c>
      <c r="B1030" s="270"/>
      <c r="C1030" s="45" t="s">
        <v>86</v>
      </c>
      <c r="D1030" s="45">
        <f>D1014*D1018*D1020*D1021*D1025*D1023*(1-D1026)*D1028</f>
        <v>1.3536000000000006E-3</v>
      </c>
    </row>
    <row r="1031" spans="1:4" x14ac:dyDescent="0.25">
      <c r="A1031" s="270" t="s">
        <v>87</v>
      </c>
      <c r="B1031" s="270"/>
      <c r="C1031" s="45" t="s">
        <v>50</v>
      </c>
      <c r="D1031" s="45">
        <f>D1014*3.6*D1018*D1020*D1021*D1019*D1025*D1023*(1-D1026)*D1027*0.001</f>
        <v>1.2815884800000002E-3</v>
      </c>
    </row>
    <row r="1032" spans="1:4" x14ac:dyDescent="0.25">
      <c r="A1032" s="71"/>
      <c r="B1032" s="71"/>
      <c r="C1032" s="45"/>
      <c r="D1032" s="45"/>
    </row>
    <row r="1033" spans="1:4" x14ac:dyDescent="0.25">
      <c r="A1033" s="5" t="s">
        <v>67</v>
      </c>
      <c r="B1033" s="4"/>
      <c r="C1033" s="9" t="s">
        <v>68</v>
      </c>
      <c r="D1033" s="9">
        <v>0.4</v>
      </c>
    </row>
    <row r="1034" spans="1:4" x14ac:dyDescent="0.25">
      <c r="A1034" s="44" t="s">
        <v>191</v>
      </c>
      <c r="B1034" s="4"/>
      <c r="C1034" s="4"/>
      <c r="D1034" s="9"/>
    </row>
    <row r="1035" spans="1:4" x14ac:dyDescent="0.25">
      <c r="A1035" s="5" t="s">
        <v>69</v>
      </c>
      <c r="B1035" s="4"/>
      <c r="C1035" s="4"/>
      <c r="D1035" s="9"/>
    </row>
    <row r="1036" spans="1:4" x14ac:dyDescent="0.25">
      <c r="A1036" s="5" t="s">
        <v>70</v>
      </c>
      <c r="B1036" s="4"/>
      <c r="C1036" s="4"/>
      <c r="D1036" s="9"/>
    </row>
    <row r="1037" spans="1:4" x14ac:dyDescent="0.25">
      <c r="A1037" s="5" t="s">
        <v>71</v>
      </c>
      <c r="B1037" s="4"/>
      <c r="C1037" s="9" t="s">
        <v>35</v>
      </c>
      <c r="D1037" s="9">
        <v>3.0000000000000001E-3</v>
      </c>
    </row>
    <row r="1038" spans="1:4" x14ac:dyDescent="0.25">
      <c r="A1038" s="5" t="s">
        <v>72</v>
      </c>
      <c r="B1038" s="4"/>
      <c r="C1038" s="9" t="s">
        <v>73</v>
      </c>
      <c r="D1038" s="9">
        <v>263</v>
      </c>
    </row>
    <row r="1039" spans="1:4" x14ac:dyDescent="0.25">
      <c r="A1039" s="5" t="s">
        <v>74</v>
      </c>
      <c r="B1039" s="4"/>
      <c r="C1039" s="9" t="s">
        <v>75</v>
      </c>
      <c r="D1039" s="9">
        <v>1.4</v>
      </c>
    </row>
    <row r="1040" spans="1:4" x14ac:dyDescent="0.25">
      <c r="A1040" s="5" t="s">
        <v>76</v>
      </c>
      <c r="B1040" s="4"/>
      <c r="C1040" s="9" t="s">
        <v>77</v>
      </c>
      <c r="D1040" s="9">
        <v>44.25</v>
      </c>
    </row>
    <row r="1041" spans="1:4" x14ac:dyDescent="0.25">
      <c r="A1041" s="5" t="s">
        <v>91</v>
      </c>
      <c r="B1041" s="4"/>
      <c r="C1041" s="9"/>
      <c r="D1041" s="9"/>
    </row>
    <row r="1042" spans="1:4" x14ac:dyDescent="0.25">
      <c r="A1042" s="5" t="s">
        <v>78</v>
      </c>
      <c r="B1042" s="4"/>
      <c r="C1042" s="9" t="s">
        <v>79</v>
      </c>
      <c r="D1042" s="9">
        <v>0.5</v>
      </c>
    </row>
    <row r="1043" spans="1:4" x14ac:dyDescent="0.25">
      <c r="A1043" s="5" t="s">
        <v>80</v>
      </c>
      <c r="B1043" s="4"/>
      <c r="C1043" s="9" t="s">
        <v>40</v>
      </c>
      <c r="D1043" s="9">
        <v>2</v>
      </c>
    </row>
    <row r="1044" spans="1:4" x14ac:dyDescent="0.25">
      <c r="A1044" s="5" t="s">
        <v>41</v>
      </c>
      <c r="B1044" s="4"/>
      <c r="C1044" s="9" t="s">
        <v>42</v>
      </c>
      <c r="D1044" s="9">
        <v>0.8</v>
      </c>
    </row>
    <row r="1045" spans="1:4" x14ac:dyDescent="0.25">
      <c r="A1045" s="5" t="s">
        <v>81</v>
      </c>
      <c r="B1045" s="4"/>
      <c r="C1045" s="9" t="s">
        <v>82</v>
      </c>
      <c r="D1045" s="9">
        <v>0.7</v>
      </c>
    </row>
    <row r="1046" spans="1:4" x14ac:dyDescent="0.25">
      <c r="A1046" s="5" t="s">
        <v>83</v>
      </c>
      <c r="B1046" s="4"/>
      <c r="C1046" s="9" t="s">
        <v>52</v>
      </c>
      <c r="D1046" s="9">
        <v>1</v>
      </c>
    </row>
    <row r="1047" spans="1:4" x14ac:dyDescent="0.25">
      <c r="A1047" s="4" t="s">
        <v>84</v>
      </c>
      <c r="B1047" s="4"/>
      <c r="C1047" s="9" t="s">
        <v>33</v>
      </c>
      <c r="D1047" s="9">
        <v>1</v>
      </c>
    </row>
    <row r="1048" spans="1:4" ht="43.5" customHeight="1" x14ac:dyDescent="0.25">
      <c r="A1048" s="271" t="s">
        <v>62</v>
      </c>
      <c r="B1048" s="271"/>
      <c r="C1048" s="271"/>
      <c r="D1048" s="4"/>
    </row>
    <row r="1049" spans="1:4" x14ac:dyDescent="0.25">
      <c r="A1049" s="270" t="s">
        <v>85</v>
      </c>
      <c r="B1049" s="270"/>
      <c r="C1049" s="45" t="s">
        <v>86</v>
      </c>
      <c r="D1049" s="45">
        <f>D1033*D1037*D1039*D1040*D1044*D1042*(1-D1045)*D1047</f>
        <v>8.9208000000000013E-3</v>
      </c>
    </row>
    <row r="1050" spans="1:4" x14ac:dyDescent="0.25">
      <c r="A1050" s="270" t="s">
        <v>87</v>
      </c>
      <c r="B1050" s="270"/>
      <c r="C1050" s="45" t="s">
        <v>50</v>
      </c>
      <c r="D1050" s="45">
        <f>D1033*3.6*D1037*D1039*D1040*D1038*D1044*D1042*(1-D1045)*D1046*0.001</f>
        <v>8.4462134400000045E-3</v>
      </c>
    </row>
    <row r="1051" spans="1:4" x14ac:dyDescent="0.25">
      <c r="A1051" s="71"/>
      <c r="B1051" s="71"/>
      <c r="C1051" s="45"/>
      <c r="D1051" s="45"/>
    </row>
    <row r="1052" spans="1:4" x14ac:dyDescent="0.25">
      <c r="A1052" s="5" t="s">
        <v>67</v>
      </c>
      <c r="B1052" s="4"/>
      <c r="C1052" s="9" t="s">
        <v>68</v>
      </c>
      <c r="D1052" s="9">
        <v>0.4</v>
      </c>
    </row>
    <row r="1053" spans="1:4" x14ac:dyDescent="0.25">
      <c r="A1053" s="44" t="s">
        <v>192</v>
      </c>
      <c r="B1053" s="4"/>
      <c r="C1053" s="4"/>
      <c r="D1053" s="9"/>
    </row>
    <row r="1054" spans="1:4" x14ac:dyDescent="0.25">
      <c r="A1054" s="5" t="s">
        <v>69</v>
      </c>
      <c r="B1054" s="4"/>
      <c r="C1054" s="4"/>
      <c r="D1054" s="9"/>
    </row>
    <row r="1055" spans="1:4" x14ac:dyDescent="0.25">
      <c r="A1055" s="5" t="s">
        <v>70</v>
      </c>
      <c r="B1055" s="4"/>
      <c r="C1055" s="4"/>
      <c r="D1055" s="9"/>
    </row>
    <row r="1056" spans="1:4" x14ac:dyDescent="0.25">
      <c r="A1056" s="5" t="s">
        <v>71</v>
      </c>
      <c r="B1056" s="4"/>
      <c r="C1056" s="9" t="s">
        <v>35</v>
      </c>
      <c r="D1056" s="9">
        <v>3.0000000000000001E-3</v>
      </c>
    </row>
    <row r="1057" spans="1:4" x14ac:dyDescent="0.25">
      <c r="A1057" s="5" t="s">
        <v>72</v>
      </c>
      <c r="B1057" s="4"/>
      <c r="C1057" s="9" t="s">
        <v>73</v>
      </c>
      <c r="D1057" s="9">
        <v>263</v>
      </c>
    </row>
    <row r="1058" spans="1:4" x14ac:dyDescent="0.25">
      <c r="A1058" s="5" t="s">
        <v>74</v>
      </c>
      <c r="B1058" s="4"/>
      <c r="C1058" s="9" t="s">
        <v>75</v>
      </c>
      <c r="D1058" s="9">
        <v>0.8</v>
      </c>
    </row>
    <row r="1059" spans="1:4" x14ac:dyDescent="0.25">
      <c r="A1059" s="5" t="s">
        <v>76</v>
      </c>
      <c r="B1059" s="4"/>
      <c r="C1059" s="9" t="s">
        <v>77</v>
      </c>
      <c r="D1059" s="9">
        <v>17</v>
      </c>
    </row>
    <row r="1060" spans="1:4" x14ac:dyDescent="0.25">
      <c r="A1060" s="5" t="s">
        <v>91</v>
      </c>
      <c r="B1060" s="4"/>
      <c r="C1060" s="9"/>
      <c r="D1060" s="9"/>
    </row>
    <row r="1061" spans="1:4" x14ac:dyDescent="0.25">
      <c r="A1061" s="5" t="s">
        <v>78</v>
      </c>
      <c r="B1061" s="4"/>
      <c r="C1061" s="9" t="s">
        <v>79</v>
      </c>
      <c r="D1061" s="9">
        <v>0.5</v>
      </c>
    </row>
    <row r="1062" spans="1:4" x14ac:dyDescent="0.25">
      <c r="A1062" s="5" t="s">
        <v>80</v>
      </c>
      <c r="B1062" s="4"/>
      <c r="C1062" s="9" t="s">
        <v>40</v>
      </c>
      <c r="D1062" s="9">
        <v>2</v>
      </c>
    </row>
    <row r="1063" spans="1:4" x14ac:dyDescent="0.25">
      <c r="A1063" s="5" t="s">
        <v>41</v>
      </c>
      <c r="B1063" s="4"/>
      <c r="C1063" s="9" t="s">
        <v>42</v>
      </c>
      <c r="D1063" s="9">
        <v>0.8</v>
      </c>
    </row>
    <row r="1064" spans="1:4" x14ac:dyDescent="0.25">
      <c r="A1064" s="5" t="s">
        <v>81</v>
      </c>
      <c r="B1064" s="4"/>
      <c r="C1064" s="9" t="s">
        <v>82</v>
      </c>
      <c r="D1064" s="9">
        <v>0.7</v>
      </c>
    </row>
    <row r="1065" spans="1:4" x14ac:dyDescent="0.25">
      <c r="A1065" s="5" t="s">
        <v>83</v>
      </c>
      <c r="B1065" s="4"/>
      <c r="C1065" s="9" t="s">
        <v>52</v>
      </c>
      <c r="D1065" s="9">
        <v>1</v>
      </c>
    </row>
    <row r="1066" spans="1:4" x14ac:dyDescent="0.25">
      <c r="A1066" s="4" t="s">
        <v>84</v>
      </c>
      <c r="B1066" s="4"/>
      <c r="C1066" s="9" t="s">
        <v>33</v>
      </c>
      <c r="D1066" s="9">
        <v>1</v>
      </c>
    </row>
    <row r="1067" spans="1:4" ht="42.75" customHeight="1" x14ac:dyDescent="0.25">
      <c r="A1067" s="271" t="s">
        <v>62</v>
      </c>
      <c r="B1067" s="271"/>
      <c r="C1067" s="271"/>
      <c r="D1067" s="4"/>
    </row>
    <row r="1068" spans="1:4" x14ac:dyDescent="0.25">
      <c r="A1068" s="270" t="s">
        <v>85</v>
      </c>
      <c r="B1068" s="270"/>
      <c r="C1068" s="45" t="s">
        <v>86</v>
      </c>
      <c r="D1068" s="45">
        <f>D1052*D1056*D1058*D1059*D1063*D1061*(1-D1064)*D1066</f>
        <v>1.9584000000000003E-3</v>
      </c>
    </row>
    <row r="1069" spans="1:4" x14ac:dyDescent="0.25">
      <c r="A1069" s="270" t="s">
        <v>87</v>
      </c>
      <c r="B1069" s="270"/>
      <c r="C1069" s="45" t="s">
        <v>50</v>
      </c>
      <c r="D1069" s="45">
        <f>D1052*3.6*D1056*D1058*D1059*D1057*D1063*D1061*(1-D1064)*D1065*0.001</f>
        <v>1.854213120000001E-3</v>
      </c>
    </row>
    <row r="1070" spans="1:4" x14ac:dyDescent="0.25">
      <c r="A1070" s="71"/>
      <c r="B1070" s="71"/>
      <c r="C1070" s="45"/>
      <c r="D1070" s="45"/>
    </row>
    <row r="1071" spans="1:4" x14ac:dyDescent="0.25">
      <c r="A1071" s="5" t="s">
        <v>67</v>
      </c>
      <c r="B1071" s="4"/>
      <c r="C1071" s="9" t="s">
        <v>68</v>
      </c>
      <c r="D1071" s="9">
        <v>0.4</v>
      </c>
    </row>
    <row r="1072" spans="1:4" x14ac:dyDescent="0.25">
      <c r="A1072" s="44" t="s">
        <v>193</v>
      </c>
      <c r="B1072" s="4"/>
      <c r="C1072" s="4"/>
      <c r="D1072" s="9"/>
    </row>
    <row r="1073" spans="1:4" x14ac:dyDescent="0.25">
      <c r="A1073" s="5" t="s">
        <v>69</v>
      </c>
      <c r="B1073" s="4"/>
      <c r="C1073" s="4"/>
      <c r="D1073" s="9"/>
    </row>
    <row r="1074" spans="1:4" x14ac:dyDescent="0.25">
      <c r="A1074" s="5" t="s">
        <v>70</v>
      </c>
      <c r="B1074" s="4"/>
      <c r="C1074" s="4"/>
      <c r="D1074" s="9"/>
    </row>
    <row r="1075" spans="1:4" x14ac:dyDescent="0.25">
      <c r="A1075" s="5" t="s">
        <v>71</v>
      </c>
      <c r="B1075" s="4"/>
      <c r="C1075" s="9" t="s">
        <v>35</v>
      </c>
      <c r="D1075" s="9">
        <v>3.0000000000000001E-3</v>
      </c>
    </row>
    <row r="1076" spans="1:4" x14ac:dyDescent="0.25">
      <c r="A1076" s="5" t="s">
        <v>72</v>
      </c>
      <c r="B1076" s="4"/>
      <c r="C1076" s="9" t="s">
        <v>73</v>
      </c>
      <c r="D1076" s="9">
        <v>263</v>
      </c>
    </row>
    <row r="1077" spans="1:4" x14ac:dyDescent="0.25">
      <c r="A1077" s="5" t="s">
        <v>74</v>
      </c>
      <c r="B1077" s="4"/>
      <c r="C1077" s="9" t="s">
        <v>75</v>
      </c>
      <c r="D1077" s="9">
        <v>0.8</v>
      </c>
    </row>
    <row r="1078" spans="1:4" x14ac:dyDescent="0.25">
      <c r="A1078" s="5" t="s">
        <v>76</v>
      </c>
      <c r="B1078" s="4"/>
      <c r="C1078" s="9" t="s">
        <v>77</v>
      </c>
      <c r="D1078" s="9">
        <v>11.75</v>
      </c>
    </row>
    <row r="1079" spans="1:4" x14ac:dyDescent="0.25">
      <c r="A1079" s="5" t="s">
        <v>91</v>
      </c>
      <c r="B1079" s="4"/>
      <c r="C1079" s="9"/>
      <c r="D1079" s="9"/>
    </row>
    <row r="1080" spans="1:4" x14ac:dyDescent="0.25">
      <c r="A1080" s="5" t="s">
        <v>78</v>
      </c>
      <c r="B1080" s="4"/>
      <c r="C1080" s="9" t="s">
        <v>79</v>
      </c>
      <c r="D1080" s="9">
        <v>0.5</v>
      </c>
    </row>
    <row r="1081" spans="1:4" x14ac:dyDescent="0.25">
      <c r="A1081" s="5" t="s">
        <v>80</v>
      </c>
      <c r="B1081" s="4"/>
      <c r="C1081" s="9" t="s">
        <v>40</v>
      </c>
      <c r="D1081" s="9">
        <v>2</v>
      </c>
    </row>
    <row r="1082" spans="1:4" x14ac:dyDescent="0.25">
      <c r="A1082" s="5" t="s">
        <v>41</v>
      </c>
      <c r="B1082" s="4"/>
      <c r="C1082" s="9" t="s">
        <v>42</v>
      </c>
      <c r="D1082" s="9">
        <v>0.8</v>
      </c>
    </row>
    <row r="1083" spans="1:4" x14ac:dyDescent="0.25">
      <c r="A1083" s="5" t="s">
        <v>81</v>
      </c>
      <c r="B1083" s="4"/>
      <c r="C1083" s="9" t="s">
        <v>82</v>
      </c>
      <c r="D1083" s="9">
        <v>0.7</v>
      </c>
    </row>
    <row r="1084" spans="1:4" x14ac:dyDescent="0.25">
      <c r="A1084" s="5" t="s">
        <v>83</v>
      </c>
      <c r="B1084" s="4"/>
      <c r="C1084" s="9" t="s">
        <v>52</v>
      </c>
      <c r="D1084" s="9">
        <v>1</v>
      </c>
    </row>
    <row r="1085" spans="1:4" x14ac:dyDescent="0.25">
      <c r="A1085" s="4" t="s">
        <v>84</v>
      </c>
      <c r="B1085" s="4"/>
      <c r="C1085" s="9" t="s">
        <v>33</v>
      </c>
      <c r="D1085" s="9">
        <v>1</v>
      </c>
    </row>
    <row r="1086" spans="1:4" ht="42" customHeight="1" x14ac:dyDescent="0.25">
      <c r="A1086" s="271" t="s">
        <v>62</v>
      </c>
      <c r="B1086" s="271"/>
      <c r="C1086" s="271"/>
      <c r="D1086" s="4"/>
    </row>
    <row r="1087" spans="1:4" x14ac:dyDescent="0.25">
      <c r="A1087" s="270" t="s">
        <v>85</v>
      </c>
      <c r="B1087" s="270"/>
      <c r="C1087" s="45" t="s">
        <v>86</v>
      </c>
      <c r="D1087" s="45">
        <f>D1071*D1075*D1077*D1078*D1082*D1080*(1-D1083)*D1085</f>
        <v>1.3536000000000006E-3</v>
      </c>
    </row>
    <row r="1088" spans="1:4" x14ac:dyDescent="0.25">
      <c r="A1088" s="270" t="s">
        <v>87</v>
      </c>
      <c r="B1088" s="270"/>
      <c r="C1088" s="45" t="s">
        <v>50</v>
      </c>
      <c r="D1088" s="45">
        <f>D1071*3.6*D1075*D1077*D1078*D1076*D1082*D1080*(1-D1083)*D1084*0.001</f>
        <v>1.2815884800000002E-3</v>
      </c>
    </row>
    <row r="1089" spans="1:4" x14ac:dyDescent="0.25">
      <c r="A1089" s="71"/>
      <c r="B1089" s="71"/>
      <c r="C1089" s="45"/>
      <c r="D1089" s="45"/>
    </row>
    <row r="1090" spans="1:4" x14ac:dyDescent="0.25">
      <c r="A1090" s="5" t="s">
        <v>67</v>
      </c>
      <c r="B1090" s="4"/>
      <c r="C1090" s="9" t="s">
        <v>68</v>
      </c>
      <c r="D1090" s="9">
        <v>0.4</v>
      </c>
    </row>
    <row r="1091" spans="1:4" x14ac:dyDescent="0.25">
      <c r="A1091" s="44" t="s">
        <v>194</v>
      </c>
      <c r="B1091" s="4"/>
      <c r="C1091" s="4"/>
      <c r="D1091" s="9"/>
    </row>
    <row r="1092" spans="1:4" x14ac:dyDescent="0.25">
      <c r="A1092" s="5" t="s">
        <v>69</v>
      </c>
      <c r="B1092" s="4"/>
      <c r="C1092" s="4"/>
      <c r="D1092" s="9"/>
    </row>
    <row r="1093" spans="1:4" x14ac:dyDescent="0.25">
      <c r="A1093" s="5" t="s">
        <v>70</v>
      </c>
      <c r="B1093" s="4"/>
      <c r="C1093" s="4"/>
      <c r="D1093" s="9"/>
    </row>
    <row r="1094" spans="1:4" x14ac:dyDescent="0.25">
      <c r="A1094" s="5" t="s">
        <v>71</v>
      </c>
      <c r="B1094" s="4"/>
      <c r="C1094" s="9" t="s">
        <v>35</v>
      </c>
      <c r="D1094" s="9">
        <v>3.0000000000000001E-3</v>
      </c>
    </row>
    <row r="1095" spans="1:4" x14ac:dyDescent="0.25">
      <c r="A1095" s="5" t="s">
        <v>72</v>
      </c>
      <c r="B1095" s="4"/>
      <c r="C1095" s="9" t="s">
        <v>73</v>
      </c>
      <c r="D1095" s="9">
        <v>263</v>
      </c>
    </row>
    <row r="1096" spans="1:4" x14ac:dyDescent="0.25">
      <c r="A1096" s="5" t="s">
        <v>74</v>
      </c>
      <c r="B1096" s="4"/>
      <c r="C1096" s="9" t="s">
        <v>75</v>
      </c>
      <c r="D1096" s="9">
        <v>0.65</v>
      </c>
    </row>
    <row r="1097" spans="1:4" x14ac:dyDescent="0.25">
      <c r="A1097" s="5" t="s">
        <v>76</v>
      </c>
      <c r="B1097" s="4"/>
      <c r="C1097" s="9" t="s">
        <v>77</v>
      </c>
      <c r="D1097" s="9">
        <v>23</v>
      </c>
    </row>
    <row r="1098" spans="1:4" x14ac:dyDescent="0.25">
      <c r="A1098" s="5" t="s">
        <v>91</v>
      </c>
      <c r="B1098" s="4"/>
      <c r="C1098" s="9"/>
      <c r="D1098" s="9"/>
    </row>
    <row r="1099" spans="1:4" x14ac:dyDescent="0.25">
      <c r="A1099" s="5" t="s">
        <v>78</v>
      </c>
      <c r="B1099" s="4"/>
      <c r="C1099" s="9" t="s">
        <v>79</v>
      </c>
      <c r="D1099" s="9">
        <v>0.5</v>
      </c>
    </row>
    <row r="1100" spans="1:4" x14ac:dyDescent="0.25">
      <c r="A1100" s="5" t="s">
        <v>80</v>
      </c>
      <c r="B1100" s="4"/>
      <c r="C1100" s="9" t="s">
        <v>40</v>
      </c>
      <c r="D1100" s="9">
        <v>2</v>
      </c>
    </row>
    <row r="1101" spans="1:4" x14ac:dyDescent="0.25">
      <c r="A1101" s="5" t="s">
        <v>41</v>
      </c>
      <c r="B1101" s="4"/>
      <c r="C1101" s="9" t="s">
        <v>42</v>
      </c>
      <c r="D1101" s="9">
        <v>0.8</v>
      </c>
    </row>
    <row r="1102" spans="1:4" x14ac:dyDescent="0.25">
      <c r="A1102" s="5" t="s">
        <v>81</v>
      </c>
      <c r="B1102" s="4"/>
      <c r="C1102" s="9" t="s">
        <v>82</v>
      </c>
      <c r="D1102" s="9">
        <v>0.7</v>
      </c>
    </row>
    <row r="1103" spans="1:4" x14ac:dyDescent="0.25">
      <c r="A1103" s="5" t="s">
        <v>83</v>
      </c>
      <c r="B1103" s="4"/>
      <c r="C1103" s="9" t="s">
        <v>52</v>
      </c>
      <c r="D1103" s="9">
        <v>1</v>
      </c>
    </row>
    <row r="1104" spans="1:4" x14ac:dyDescent="0.25">
      <c r="A1104" s="4" t="s">
        <v>84</v>
      </c>
      <c r="B1104" s="4"/>
      <c r="C1104" s="9" t="s">
        <v>33</v>
      </c>
      <c r="D1104" s="9">
        <v>1</v>
      </c>
    </row>
    <row r="1105" spans="1:4" ht="45" customHeight="1" x14ac:dyDescent="0.25">
      <c r="A1105" s="271" t="s">
        <v>62</v>
      </c>
      <c r="B1105" s="271"/>
      <c r="C1105" s="271"/>
      <c r="D1105" s="4"/>
    </row>
    <row r="1106" spans="1:4" x14ac:dyDescent="0.25">
      <c r="A1106" s="270" t="s">
        <v>85</v>
      </c>
      <c r="B1106" s="270"/>
      <c r="C1106" s="45" t="s">
        <v>86</v>
      </c>
      <c r="D1106" s="45">
        <f>D1090*D1094*D1096*D1097*D1101*D1099*(1-D1102)*D1104</f>
        <v>2.1528000000000007E-3</v>
      </c>
    </row>
    <row r="1107" spans="1:4" x14ac:dyDescent="0.25">
      <c r="A1107" s="270" t="s">
        <v>87</v>
      </c>
      <c r="B1107" s="270"/>
      <c r="C1107" s="45" t="s">
        <v>50</v>
      </c>
      <c r="D1107" s="45">
        <f>D1090*3.6*D1094*D1096*D1097*D1095*D1101*D1099*(1-D1102)*D1103*0.001</f>
        <v>2.0382710400000011E-3</v>
      </c>
    </row>
    <row r="1108" spans="1:4" x14ac:dyDescent="0.25">
      <c r="A1108" s="4"/>
      <c r="B1108" s="4"/>
      <c r="C1108" s="4"/>
      <c r="D1108" s="4"/>
    </row>
    <row r="1109" spans="1:4" ht="15.75" thickBot="1" x14ac:dyDescent="0.3">
      <c r="A1109" s="5" t="s">
        <v>55</v>
      </c>
      <c r="B1109" s="4"/>
      <c r="C1109" s="4"/>
      <c r="D1109" s="4"/>
    </row>
    <row r="1110" spans="1:4" ht="15.75" thickBot="1" x14ac:dyDescent="0.3">
      <c r="A1110" s="20" t="s">
        <v>23</v>
      </c>
      <c r="B1110" s="21" t="s">
        <v>56</v>
      </c>
      <c r="C1110" s="21" t="s">
        <v>25</v>
      </c>
      <c r="D1110" s="21" t="s">
        <v>26</v>
      </c>
    </row>
    <row r="1111" spans="1:4" ht="39" thickBot="1" x14ac:dyDescent="0.3">
      <c r="A1111" s="22">
        <v>2909</v>
      </c>
      <c r="B1111" s="39" t="s">
        <v>65</v>
      </c>
      <c r="C1111" s="46">
        <f>D1030+D1011+D1049+D1068+D1087+D1106</f>
        <v>1.6384320000000004E-2</v>
      </c>
      <c r="D1111" s="46">
        <f>D1031+D1012+D1050+D1069+D1088+D1107</f>
        <v>1.5512674176000007E-2</v>
      </c>
    </row>
    <row r="1112" spans="1:4" ht="14.25" customHeight="1" x14ac:dyDescent="0.25">
      <c r="A1112" s="5"/>
      <c r="B1112" s="4"/>
      <c r="C1112" s="9"/>
      <c r="D1112" s="9"/>
    </row>
    <row r="1113" spans="1:4" ht="15.75" x14ac:dyDescent="0.25">
      <c r="A1113" s="1" t="s">
        <v>60</v>
      </c>
      <c r="B1113" s="4"/>
      <c r="C1113" s="9"/>
      <c r="D1113" s="9"/>
    </row>
    <row r="1114" spans="1:4" x14ac:dyDescent="0.25">
      <c r="A1114" s="44" t="s">
        <v>195</v>
      </c>
      <c r="B1114" s="4"/>
      <c r="C1114" s="9"/>
      <c r="D1114" s="9"/>
    </row>
    <row r="1115" spans="1:4" x14ac:dyDescent="0.25">
      <c r="A1115" s="5" t="s">
        <v>67</v>
      </c>
      <c r="B1115" s="4"/>
      <c r="C1115" s="9" t="s">
        <v>68</v>
      </c>
      <c r="D1115" s="9">
        <v>0.4</v>
      </c>
    </row>
    <row r="1116" spans="1:4" x14ac:dyDescent="0.25">
      <c r="A1116" s="5" t="s">
        <v>69</v>
      </c>
      <c r="B1116" s="4"/>
      <c r="C1116" s="9"/>
      <c r="D1116" s="9"/>
    </row>
    <row r="1117" spans="1:4" x14ac:dyDescent="0.25">
      <c r="A1117" s="5" t="s">
        <v>70</v>
      </c>
      <c r="B1117" s="4"/>
      <c r="C1117" s="9"/>
      <c r="D1117" s="9"/>
    </row>
    <row r="1118" spans="1:4" x14ac:dyDescent="0.25">
      <c r="A1118" s="5" t="s">
        <v>71</v>
      </c>
      <c r="B1118" s="4"/>
      <c r="C1118" s="9" t="s">
        <v>35</v>
      </c>
      <c r="D1118" s="9">
        <v>3.0000000000000001E-3</v>
      </c>
    </row>
    <row r="1119" spans="1:4" x14ac:dyDescent="0.25">
      <c r="A1119" s="5" t="s">
        <v>72</v>
      </c>
      <c r="B1119" s="4"/>
      <c r="C1119" s="9" t="s">
        <v>73</v>
      </c>
      <c r="D1119" s="9">
        <v>203</v>
      </c>
    </row>
    <row r="1120" spans="1:4" x14ac:dyDescent="0.25">
      <c r="A1120" s="5" t="s">
        <v>74</v>
      </c>
      <c r="B1120" s="4"/>
      <c r="C1120" s="9" t="s">
        <v>75</v>
      </c>
      <c r="D1120" s="9">
        <v>0.8</v>
      </c>
    </row>
    <row r="1121" spans="1:4" x14ac:dyDescent="0.25">
      <c r="A1121" s="5" t="s">
        <v>76</v>
      </c>
      <c r="B1121" s="4"/>
      <c r="C1121" s="9" t="s">
        <v>77</v>
      </c>
      <c r="D1121" s="9">
        <v>5.6</v>
      </c>
    </row>
    <row r="1122" spans="1:4" x14ac:dyDescent="0.25">
      <c r="A1122" s="5" t="s">
        <v>91</v>
      </c>
      <c r="B1122" s="4"/>
      <c r="C1122" s="9"/>
      <c r="D1122" s="9"/>
    </row>
    <row r="1123" spans="1:4" x14ac:dyDescent="0.25">
      <c r="A1123" s="5" t="s">
        <v>78</v>
      </c>
      <c r="B1123" s="4"/>
      <c r="C1123" s="9" t="s">
        <v>79</v>
      </c>
      <c r="D1123" s="9">
        <v>0.5</v>
      </c>
    </row>
    <row r="1124" spans="1:4" x14ac:dyDescent="0.25">
      <c r="A1124" s="5" t="s">
        <v>80</v>
      </c>
      <c r="B1124" s="4"/>
      <c r="C1124" s="9" t="s">
        <v>40</v>
      </c>
      <c r="D1124" s="9">
        <v>0</v>
      </c>
    </row>
    <row r="1125" spans="1:4" x14ac:dyDescent="0.25">
      <c r="A1125" s="5" t="s">
        <v>41</v>
      </c>
      <c r="B1125" s="4"/>
      <c r="C1125" s="9" t="s">
        <v>42</v>
      </c>
      <c r="D1125" s="9">
        <v>1</v>
      </c>
    </row>
    <row r="1126" spans="1:4" x14ac:dyDescent="0.25">
      <c r="A1126" s="5" t="s">
        <v>81</v>
      </c>
      <c r="B1126" s="4"/>
      <c r="C1126" s="9" t="s">
        <v>82</v>
      </c>
      <c r="D1126" s="9">
        <v>0.7</v>
      </c>
    </row>
    <row r="1127" spans="1:4" x14ac:dyDescent="0.25">
      <c r="A1127" s="5" t="s">
        <v>83</v>
      </c>
      <c r="B1127" s="4"/>
      <c r="C1127" s="9" t="s">
        <v>52</v>
      </c>
      <c r="D1127" s="9">
        <v>1</v>
      </c>
    </row>
    <row r="1128" spans="1:4" x14ac:dyDescent="0.25">
      <c r="A1128" s="4" t="s">
        <v>84</v>
      </c>
      <c r="B1128" s="4"/>
      <c r="C1128" s="9" t="s">
        <v>33</v>
      </c>
      <c r="D1128" s="9">
        <v>1</v>
      </c>
    </row>
    <row r="1129" spans="1:4" ht="12" customHeight="1" x14ac:dyDescent="0.25">
      <c r="A1129" s="271" t="s">
        <v>63</v>
      </c>
      <c r="B1129" s="271"/>
      <c r="C1129" s="271"/>
      <c r="D1129" s="4"/>
    </row>
    <row r="1130" spans="1:4" x14ac:dyDescent="0.25">
      <c r="A1130" s="270" t="s">
        <v>85</v>
      </c>
      <c r="B1130" s="270"/>
      <c r="C1130" s="9" t="s">
        <v>86</v>
      </c>
      <c r="D1130" s="9">
        <f>D1115*D1118*D1120*D1121*D1125*D1123*(1-D1126)*D1128</f>
        <v>8.0640000000000019E-4</v>
      </c>
    </row>
    <row r="1131" spans="1:4" x14ac:dyDescent="0.25">
      <c r="A1131" s="270" t="s">
        <v>87</v>
      </c>
      <c r="B1131" s="270"/>
      <c r="C1131" s="9" t="s">
        <v>50</v>
      </c>
      <c r="D1131" s="9">
        <f>D1115*3.6*D1118*D1120*D1121*D1119*D1125*D1123*(1-D1126)*D1127*0.001</f>
        <v>5.8931712000000018E-4</v>
      </c>
    </row>
    <row r="1132" spans="1:4" x14ac:dyDescent="0.25">
      <c r="A1132" s="44"/>
      <c r="B1132" s="4"/>
      <c r="C1132" s="4"/>
      <c r="D1132" s="4"/>
    </row>
    <row r="1133" spans="1:4" x14ac:dyDescent="0.25">
      <c r="A1133" s="44" t="s">
        <v>190</v>
      </c>
      <c r="B1133" s="4"/>
      <c r="C1133" s="4"/>
      <c r="D1133" s="9"/>
    </row>
    <row r="1134" spans="1:4" x14ac:dyDescent="0.25">
      <c r="A1134" s="5" t="s">
        <v>67</v>
      </c>
      <c r="B1134" s="4"/>
      <c r="C1134" s="9" t="s">
        <v>68</v>
      </c>
      <c r="D1134" s="9">
        <v>0.4</v>
      </c>
    </row>
    <row r="1135" spans="1:4" x14ac:dyDescent="0.25">
      <c r="A1135" s="5" t="s">
        <v>69</v>
      </c>
      <c r="B1135" s="4"/>
      <c r="C1135" s="4"/>
      <c r="D1135" s="9"/>
    </row>
    <row r="1136" spans="1:4" x14ac:dyDescent="0.25">
      <c r="A1136" s="5" t="s">
        <v>70</v>
      </c>
      <c r="B1136" s="4"/>
      <c r="C1136" s="4"/>
      <c r="D1136" s="9"/>
    </row>
    <row r="1137" spans="1:4" x14ac:dyDescent="0.25">
      <c r="A1137" s="5" t="s">
        <v>71</v>
      </c>
      <c r="B1137" s="4"/>
      <c r="C1137" s="9" t="s">
        <v>35</v>
      </c>
      <c r="D1137" s="9">
        <v>3.0000000000000001E-3</v>
      </c>
    </row>
    <row r="1138" spans="1:4" x14ac:dyDescent="0.25">
      <c r="A1138" s="5" t="s">
        <v>72</v>
      </c>
      <c r="B1138" s="4"/>
      <c r="C1138" s="9" t="s">
        <v>73</v>
      </c>
      <c r="D1138" s="9">
        <v>203</v>
      </c>
    </row>
    <row r="1139" spans="1:4" x14ac:dyDescent="0.25">
      <c r="A1139" s="5" t="s">
        <v>74</v>
      </c>
      <c r="B1139" s="4"/>
      <c r="C1139" s="9" t="s">
        <v>75</v>
      </c>
      <c r="D1139" s="9">
        <v>0.8</v>
      </c>
    </row>
    <row r="1140" spans="1:4" x14ac:dyDescent="0.25">
      <c r="A1140" s="5" t="s">
        <v>76</v>
      </c>
      <c r="B1140" s="4"/>
      <c r="C1140" s="9" t="s">
        <v>77</v>
      </c>
      <c r="D1140" s="9">
        <v>11.75</v>
      </c>
    </row>
    <row r="1141" spans="1:4" x14ac:dyDescent="0.25">
      <c r="A1141" s="5" t="s">
        <v>91</v>
      </c>
      <c r="B1141" s="4"/>
      <c r="C1141" s="9"/>
      <c r="D1141" s="9"/>
    </row>
    <row r="1142" spans="1:4" x14ac:dyDescent="0.25">
      <c r="A1142" s="5" t="s">
        <v>78</v>
      </c>
      <c r="B1142" s="4"/>
      <c r="C1142" s="9" t="s">
        <v>79</v>
      </c>
      <c r="D1142" s="9">
        <v>0.5</v>
      </c>
    </row>
    <row r="1143" spans="1:4" x14ac:dyDescent="0.25">
      <c r="A1143" s="5" t="s">
        <v>80</v>
      </c>
      <c r="B1143" s="4"/>
      <c r="C1143" s="9" t="s">
        <v>40</v>
      </c>
      <c r="D1143" s="9">
        <v>0</v>
      </c>
    </row>
    <row r="1144" spans="1:4" x14ac:dyDescent="0.25">
      <c r="A1144" s="5" t="s">
        <v>41</v>
      </c>
      <c r="B1144" s="4"/>
      <c r="C1144" s="9" t="s">
        <v>42</v>
      </c>
      <c r="D1144" s="9">
        <v>1</v>
      </c>
    </row>
    <row r="1145" spans="1:4" x14ac:dyDescent="0.25">
      <c r="A1145" s="5" t="s">
        <v>81</v>
      </c>
      <c r="B1145" s="4"/>
      <c r="C1145" s="9" t="s">
        <v>82</v>
      </c>
      <c r="D1145" s="9">
        <v>0.7</v>
      </c>
    </row>
    <row r="1146" spans="1:4" x14ac:dyDescent="0.25">
      <c r="A1146" s="5" t="s">
        <v>83</v>
      </c>
      <c r="B1146" s="4"/>
      <c r="C1146" s="9" t="s">
        <v>52</v>
      </c>
      <c r="D1146" s="9">
        <v>1</v>
      </c>
    </row>
    <row r="1147" spans="1:4" x14ac:dyDescent="0.25">
      <c r="A1147" s="4" t="s">
        <v>84</v>
      </c>
      <c r="B1147" s="4"/>
      <c r="C1147" s="9" t="s">
        <v>33</v>
      </c>
      <c r="D1147" s="9">
        <v>1</v>
      </c>
    </row>
    <row r="1148" spans="1:4" x14ac:dyDescent="0.25">
      <c r="A1148" s="271" t="s">
        <v>63</v>
      </c>
      <c r="B1148" s="271"/>
      <c r="C1148" s="271"/>
      <c r="D1148" s="4"/>
    </row>
    <row r="1149" spans="1:4" x14ac:dyDescent="0.25">
      <c r="A1149" s="270" t="s">
        <v>85</v>
      </c>
      <c r="B1149" s="270"/>
      <c r="C1149" s="45" t="s">
        <v>86</v>
      </c>
      <c r="D1149" s="45">
        <f>D1134*D1137*D1139*D1140*D1144*D1142*(1-D1145)*D1147</f>
        <v>1.6920000000000006E-3</v>
      </c>
    </row>
    <row r="1150" spans="1:4" x14ac:dyDescent="0.25">
      <c r="A1150" s="270" t="s">
        <v>87</v>
      </c>
      <c r="B1150" s="270"/>
      <c r="C1150" s="45" t="s">
        <v>50</v>
      </c>
      <c r="D1150" s="45">
        <f>D1134*3.6*D1137*D1139*D1140*D1138*D1144*D1142*(1-D1145)*D1146*0.001</f>
        <v>1.2365136000000003E-3</v>
      </c>
    </row>
    <row r="1151" spans="1:4" x14ac:dyDescent="0.25">
      <c r="A1151" s="44"/>
      <c r="B1151" s="4"/>
      <c r="C1151" s="4"/>
      <c r="D1151" s="4"/>
    </row>
    <row r="1152" spans="1:4" x14ac:dyDescent="0.25">
      <c r="A1152" s="44" t="s">
        <v>191</v>
      </c>
      <c r="B1152" s="4"/>
      <c r="C1152" s="4"/>
      <c r="D1152" s="9"/>
    </row>
    <row r="1153" spans="1:4" x14ac:dyDescent="0.25">
      <c r="A1153" s="5" t="s">
        <v>67</v>
      </c>
      <c r="B1153" s="4"/>
      <c r="C1153" s="9" t="s">
        <v>68</v>
      </c>
      <c r="D1153" s="9">
        <v>0.4</v>
      </c>
    </row>
    <row r="1154" spans="1:4" x14ac:dyDescent="0.25">
      <c r="A1154" s="5" t="s">
        <v>69</v>
      </c>
      <c r="B1154" s="4"/>
      <c r="C1154" s="4"/>
      <c r="D1154" s="9"/>
    </row>
    <row r="1155" spans="1:4" x14ac:dyDescent="0.25">
      <c r="A1155" s="5" t="s">
        <v>70</v>
      </c>
      <c r="B1155" s="4"/>
      <c r="C1155" s="4"/>
      <c r="D1155" s="9"/>
    </row>
    <row r="1156" spans="1:4" x14ac:dyDescent="0.25">
      <c r="A1156" s="5" t="s">
        <v>71</v>
      </c>
      <c r="B1156" s="4"/>
      <c r="C1156" s="9" t="s">
        <v>35</v>
      </c>
      <c r="D1156" s="9">
        <v>3.0000000000000001E-3</v>
      </c>
    </row>
    <row r="1157" spans="1:4" x14ac:dyDescent="0.25">
      <c r="A1157" s="5" t="s">
        <v>72</v>
      </c>
      <c r="B1157" s="4"/>
      <c r="C1157" s="9" t="s">
        <v>73</v>
      </c>
      <c r="D1157" s="9">
        <v>203</v>
      </c>
    </row>
    <row r="1158" spans="1:4" x14ac:dyDescent="0.25">
      <c r="A1158" s="5" t="s">
        <v>74</v>
      </c>
      <c r="B1158" s="4"/>
      <c r="C1158" s="9" t="s">
        <v>75</v>
      </c>
      <c r="D1158" s="9">
        <v>1.4</v>
      </c>
    </row>
    <row r="1159" spans="1:4" x14ac:dyDescent="0.25">
      <c r="A1159" s="5" t="s">
        <v>76</v>
      </c>
      <c r="B1159" s="4"/>
      <c r="C1159" s="9" t="s">
        <v>77</v>
      </c>
      <c r="D1159" s="9">
        <v>44.25</v>
      </c>
    </row>
    <row r="1160" spans="1:4" x14ac:dyDescent="0.25">
      <c r="A1160" s="5" t="s">
        <v>91</v>
      </c>
      <c r="B1160" s="4"/>
      <c r="C1160" s="9"/>
      <c r="D1160" s="9"/>
    </row>
    <row r="1161" spans="1:4" x14ac:dyDescent="0.25">
      <c r="A1161" s="5" t="s">
        <v>78</v>
      </c>
      <c r="B1161" s="4"/>
      <c r="C1161" s="9" t="s">
        <v>79</v>
      </c>
      <c r="D1161" s="9">
        <v>0.5</v>
      </c>
    </row>
    <row r="1162" spans="1:4" x14ac:dyDescent="0.25">
      <c r="A1162" s="5" t="s">
        <v>80</v>
      </c>
      <c r="B1162" s="4"/>
      <c r="C1162" s="9" t="s">
        <v>40</v>
      </c>
      <c r="D1162" s="9">
        <v>0</v>
      </c>
    </row>
    <row r="1163" spans="1:4" x14ac:dyDescent="0.25">
      <c r="A1163" s="5" t="s">
        <v>41</v>
      </c>
      <c r="B1163" s="4"/>
      <c r="C1163" s="9" t="s">
        <v>42</v>
      </c>
      <c r="D1163" s="9">
        <v>1</v>
      </c>
    </row>
    <row r="1164" spans="1:4" x14ac:dyDescent="0.25">
      <c r="A1164" s="5" t="s">
        <v>81</v>
      </c>
      <c r="B1164" s="4"/>
      <c r="C1164" s="9" t="s">
        <v>82</v>
      </c>
      <c r="D1164" s="9">
        <v>0.7</v>
      </c>
    </row>
    <row r="1165" spans="1:4" x14ac:dyDescent="0.25">
      <c r="A1165" s="5" t="s">
        <v>83</v>
      </c>
      <c r="B1165" s="4"/>
      <c r="C1165" s="9" t="s">
        <v>52</v>
      </c>
      <c r="D1165" s="9">
        <v>1</v>
      </c>
    </row>
    <row r="1166" spans="1:4" x14ac:dyDescent="0.25">
      <c r="A1166" s="4" t="s">
        <v>84</v>
      </c>
      <c r="B1166" s="4"/>
      <c r="C1166" s="9" t="s">
        <v>33</v>
      </c>
      <c r="D1166" s="9">
        <v>1</v>
      </c>
    </row>
    <row r="1167" spans="1:4" x14ac:dyDescent="0.25">
      <c r="A1167" s="271" t="s">
        <v>63</v>
      </c>
      <c r="B1167" s="271"/>
      <c r="C1167" s="271"/>
      <c r="D1167" s="4"/>
    </row>
    <row r="1168" spans="1:4" x14ac:dyDescent="0.25">
      <c r="A1168" s="270" t="s">
        <v>85</v>
      </c>
      <c r="B1168" s="270"/>
      <c r="C1168" s="45" t="s">
        <v>86</v>
      </c>
      <c r="D1168" s="45">
        <f>D1153*D1156*D1158*D1159*D1163*D1161*(1-D1164)*D1166</f>
        <v>1.1151000000000003E-2</v>
      </c>
    </row>
    <row r="1169" spans="1:4" x14ac:dyDescent="0.25">
      <c r="A1169" s="270" t="s">
        <v>87</v>
      </c>
      <c r="B1169" s="270"/>
      <c r="C1169" s="45" t="s">
        <v>50</v>
      </c>
      <c r="D1169" s="45">
        <f>D1153*3.6*D1156*D1158*D1159*D1157*D1163*D1161*(1-D1164)*D1165*0.001</f>
        <v>8.1491508000000028E-3</v>
      </c>
    </row>
    <row r="1170" spans="1:4" x14ac:dyDescent="0.25">
      <c r="A1170" s="44"/>
      <c r="B1170" s="4"/>
      <c r="C1170" s="4"/>
      <c r="D1170" s="4"/>
    </row>
    <row r="1171" spans="1:4" x14ac:dyDescent="0.25">
      <c r="A1171" s="44" t="s">
        <v>192</v>
      </c>
      <c r="B1171" s="4"/>
      <c r="C1171" s="4"/>
      <c r="D1171" s="9"/>
    </row>
    <row r="1172" spans="1:4" x14ac:dyDescent="0.25">
      <c r="A1172" s="5" t="s">
        <v>67</v>
      </c>
      <c r="B1172" s="4"/>
      <c r="C1172" s="9" t="s">
        <v>68</v>
      </c>
      <c r="D1172" s="9">
        <v>0.4</v>
      </c>
    </row>
    <row r="1173" spans="1:4" x14ac:dyDescent="0.25">
      <c r="A1173" s="5" t="s">
        <v>69</v>
      </c>
      <c r="B1173" s="4"/>
      <c r="C1173" s="4"/>
      <c r="D1173" s="9"/>
    </row>
    <row r="1174" spans="1:4" x14ac:dyDescent="0.25">
      <c r="A1174" s="5" t="s">
        <v>70</v>
      </c>
      <c r="B1174" s="4"/>
      <c r="C1174" s="4"/>
      <c r="D1174" s="9"/>
    </row>
    <row r="1175" spans="1:4" x14ac:dyDescent="0.25">
      <c r="A1175" s="5" t="s">
        <v>71</v>
      </c>
      <c r="B1175" s="4"/>
      <c r="C1175" s="9" t="s">
        <v>35</v>
      </c>
      <c r="D1175" s="9">
        <v>3.0000000000000001E-3</v>
      </c>
    </row>
    <row r="1176" spans="1:4" x14ac:dyDescent="0.25">
      <c r="A1176" s="5" t="s">
        <v>72</v>
      </c>
      <c r="B1176" s="4"/>
      <c r="C1176" s="9" t="s">
        <v>73</v>
      </c>
      <c r="D1176" s="9">
        <v>203</v>
      </c>
    </row>
    <row r="1177" spans="1:4" x14ac:dyDescent="0.25">
      <c r="A1177" s="5" t="s">
        <v>74</v>
      </c>
      <c r="B1177" s="4"/>
      <c r="C1177" s="9" t="s">
        <v>75</v>
      </c>
      <c r="D1177" s="9">
        <v>0.8</v>
      </c>
    </row>
    <row r="1178" spans="1:4" x14ac:dyDescent="0.25">
      <c r="A1178" s="5" t="s">
        <v>76</v>
      </c>
      <c r="B1178" s="4"/>
      <c r="C1178" s="9" t="s">
        <v>77</v>
      </c>
      <c r="D1178" s="9">
        <v>17</v>
      </c>
    </row>
    <row r="1179" spans="1:4" x14ac:dyDescent="0.25">
      <c r="A1179" s="5" t="s">
        <v>91</v>
      </c>
      <c r="B1179" s="4"/>
      <c r="C1179" s="9"/>
      <c r="D1179" s="9"/>
    </row>
    <row r="1180" spans="1:4" x14ac:dyDescent="0.25">
      <c r="A1180" s="5" t="s">
        <v>78</v>
      </c>
      <c r="B1180" s="4"/>
      <c r="C1180" s="9" t="s">
        <v>79</v>
      </c>
      <c r="D1180" s="9">
        <v>0.5</v>
      </c>
    </row>
    <row r="1181" spans="1:4" x14ac:dyDescent="0.25">
      <c r="A1181" s="5" t="s">
        <v>80</v>
      </c>
      <c r="B1181" s="4"/>
      <c r="C1181" s="9" t="s">
        <v>40</v>
      </c>
      <c r="D1181" s="9">
        <v>0</v>
      </c>
    </row>
    <row r="1182" spans="1:4" x14ac:dyDescent="0.25">
      <c r="A1182" s="5" t="s">
        <v>41</v>
      </c>
      <c r="B1182" s="4"/>
      <c r="C1182" s="9" t="s">
        <v>42</v>
      </c>
      <c r="D1182" s="9">
        <v>1</v>
      </c>
    </row>
    <row r="1183" spans="1:4" x14ac:dyDescent="0.25">
      <c r="A1183" s="5" t="s">
        <v>81</v>
      </c>
      <c r="B1183" s="4"/>
      <c r="C1183" s="9" t="s">
        <v>82</v>
      </c>
      <c r="D1183" s="9">
        <v>0.7</v>
      </c>
    </row>
    <row r="1184" spans="1:4" x14ac:dyDescent="0.25">
      <c r="A1184" s="5" t="s">
        <v>83</v>
      </c>
      <c r="B1184" s="4"/>
      <c r="C1184" s="9" t="s">
        <v>52</v>
      </c>
      <c r="D1184" s="9">
        <v>1</v>
      </c>
    </row>
    <row r="1185" spans="1:4" x14ac:dyDescent="0.25">
      <c r="A1185" s="4" t="s">
        <v>84</v>
      </c>
      <c r="B1185" s="4"/>
      <c r="C1185" s="9" t="s">
        <v>33</v>
      </c>
      <c r="D1185" s="9">
        <v>1</v>
      </c>
    </row>
    <row r="1186" spans="1:4" x14ac:dyDescent="0.25">
      <c r="A1186" s="271" t="s">
        <v>63</v>
      </c>
      <c r="B1186" s="271"/>
      <c r="C1186" s="271"/>
      <c r="D1186" s="4"/>
    </row>
    <row r="1187" spans="1:4" x14ac:dyDescent="0.25">
      <c r="A1187" s="270" t="s">
        <v>85</v>
      </c>
      <c r="B1187" s="270"/>
      <c r="C1187" s="45" t="s">
        <v>86</v>
      </c>
      <c r="D1187" s="45">
        <f>D1172*D1175*D1177*D1178*D1182*D1180*(1-D1183)*D1185</f>
        <v>2.4480000000000005E-3</v>
      </c>
    </row>
    <row r="1188" spans="1:4" x14ac:dyDescent="0.25">
      <c r="A1188" s="270" t="s">
        <v>87</v>
      </c>
      <c r="B1188" s="270"/>
      <c r="C1188" s="45" t="s">
        <v>50</v>
      </c>
      <c r="D1188" s="45">
        <f>D1172*3.6*D1175*D1177*D1178*D1176*D1182*D1180*(1-D1183)*D1184*0.001</f>
        <v>1.7889984000000008E-3</v>
      </c>
    </row>
    <row r="1189" spans="1:4" x14ac:dyDescent="0.25">
      <c r="A1189" s="44"/>
      <c r="B1189" s="4"/>
      <c r="C1189" s="4"/>
      <c r="D1189" s="4"/>
    </row>
    <row r="1190" spans="1:4" x14ac:dyDescent="0.25">
      <c r="A1190" s="44" t="s">
        <v>193</v>
      </c>
      <c r="B1190" s="4"/>
      <c r="C1190" s="4"/>
      <c r="D1190" s="9"/>
    </row>
    <row r="1191" spans="1:4" x14ac:dyDescent="0.25">
      <c r="A1191" s="5" t="s">
        <v>67</v>
      </c>
      <c r="B1191" s="4"/>
      <c r="C1191" s="9" t="s">
        <v>68</v>
      </c>
      <c r="D1191" s="9">
        <v>0.4</v>
      </c>
    </row>
    <row r="1192" spans="1:4" x14ac:dyDescent="0.25">
      <c r="A1192" s="5" t="s">
        <v>69</v>
      </c>
      <c r="B1192" s="4"/>
      <c r="C1192" s="4"/>
      <c r="D1192" s="9"/>
    </row>
    <row r="1193" spans="1:4" x14ac:dyDescent="0.25">
      <c r="A1193" s="5" t="s">
        <v>70</v>
      </c>
      <c r="B1193" s="4"/>
      <c r="C1193" s="4"/>
      <c r="D1193" s="9"/>
    </row>
    <row r="1194" spans="1:4" x14ac:dyDescent="0.25">
      <c r="A1194" s="5" t="s">
        <v>71</v>
      </c>
      <c r="B1194" s="4"/>
      <c r="C1194" s="9" t="s">
        <v>35</v>
      </c>
      <c r="D1194" s="9">
        <v>3.0000000000000001E-3</v>
      </c>
    </row>
    <row r="1195" spans="1:4" x14ac:dyDescent="0.25">
      <c r="A1195" s="5" t="s">
        <v>72</v>
      </c>
      <c r="B1195" s="4"/>
      <c r="C1195" s="9" t="s">
        <v>73</v>
      </c>
      <c r="D1195" s="9">
        <v>203</v>
      </c>
    </row>
    <row r="1196" spans="1:4" x14ac:dyDescent="0.25">
      <c r="A1196" s="5" t="s">
        <v>74</v>
      </c>
      <c r="B1196" s="4"/>
      <c r="C1196" s="9" t="s">
        <v>75</v>
      </c>
      <c r="D1196" s="9">
        <v>0.8</v>
      </c>
    </row>
    <row r="1197" spans="1:4" x14ac:dyDescent="0.25">
      <c r="A1197" s="5" t="s">
        <v>76</v>
      </c>
      <c r="B1197" s="4"/>
      <c r="C1197" s="9" t="s">
        <v>77</v>
      </c>
      <c r="D1197" s="9">
        <v>11.75</v>
      </c>
    </row>
    <row r="1198" spans="1:4" x14ac:dyDescent="0.25">
      <c r="A1198" s="5" t="s">
        <v>91</v>
      </c>
      <c r="B1198" s="4"/>
      <c r="C1198" s="9"/>
      <c r="D1198" s="9"/>
    </row>
    <row r="1199" spans="1:4" x14ac:dyDescent="0.25">
      <c r="A1199" s="5" t="s">
        <v>78</v>
      </c>
      <c r="B1199" s="4"/>
      <c r="C1199" s="9" t="s">
        <v>79</v>
      </c>
      <c r="D1199" s="9">
        <v>0.5</v>
      </c>
    </row>
    <row r="1200" spans="1:4" x14ac:dyDescent="0.25">
      <c r="A1200" s="5" t="s">
        <v>80</v>
      </c>
      <c r="B1200" s="4"/>
      <c r="C1200" s="9" t="s">
        <v>40</v>
      </c>
      <c r="D1200" s="9">
        <v>0</v>
      </c>
    </row>
    <row r="1201" spans="1:4" x14ac:dyDescent="0.25">
      <c r="A1201" s="5" t="s">
        <v>41</v>
      </c>
      <c r="B1201" s="4"/>
      <c r="C1201" s="9" t="s">
        <v>42</v>
      </c>
      <c r="D1201" s="9">
        <v>1</v>
      </c>
    </row>
    <row r="1202" spans="1:4" x14ac:dyDescent="0.25">
      <c r="A1202" s="5" t="s">
        <v>81</v>
      </c>
      <c r="B1202" s="4"/>
      <c r="C1202" s="9" t="s">
        <v>82</v>
      </c>
      <c r="D1202" s="9">
        <v>0.7</v>
      </c>
    </row>
    <row r="1203" spans="1:4" x14ac:dyDescent="0.25">
      <c r="A1203" s="5" t="s">
        <v>83</v>
      </c>
      <c r="B1203" s="4"/>
      <c r="C1203" s="9" t="s">
        <v>52</v>
      </c>
      <c r="D1203" s="9">
        <v>1</v>
      </c>
    </row>
    <row r="1204" spans="1:4" x14ac:dyDescent="0.25">
      <c r="A1204" s="4" t="s">
        <v>84</v>
      </c>
      <c r="B1204" s="4"/>
      <c r="C1204" s="9" t="s">
        <v>33</v>
      </c>
      <c r="D1204" s="9">
        <v>1</v>
      </c>
    </row>
    <row r="1205" spans="1:4" x14ac:dyDescent="0.25">
      <c r="A1205" s="271" t="s">
        <v>63</v>
      </c>
      <c r="B1205" s="271"/>
      <c r="C1205" s="271"/>
      <c r="D1205" s="4"/>
    </row>
    <row r="1206" spans="1:4" x14ac:dyDescent="0.25">
      <c r="A1206" s="270" t="s">
        <v>85</v>
      </c>
      <c r="B1206" s="270"/>
      <c r="C1206" s="45" t="s">
        <v>86</v>
      </c>
      <c r="D1206" s="45">
        <f>D1191*D1194*D1196*D1197*D1201*D1199*(1-D1202)*D1204</f>
        <v>1.6920000000000006E-3</v>
      </c>
    </row>
    <row r="1207" spans="1:4" x14ac:dyDescent="0.25">
      <c r="A1207" s="270" t="s">
        <v>87</v>
      </c>
      <c r="B1207" s="270"/>
      <c r="C1207" s="45" t="s">
        <v>50</v>
      </c>
      <c r="D1207" s="45">
        <f>D1191*3.6*D1194*D1196*D1197*D1195*D1201*D1199*(1-D1202)*D1203*0.001</f>
        <v>1.2365136000000003E-3</v>
      </c>
    </row>
    <row r="1208" spans="1:4" x14ac:dyDescent="0.25">
      <c r="A1208" s="44"/>
      <c r="B1208" s="4"/>
      <c r="C1208" s="4"/>
      <c r="D1208" s="4"/>
    </row>
    <row r="1209" spans="1:4" x14ac:dyDescent="0.25">
      <c r="A1209" s="44" t="s">
        <v>194</v>
      </c>
      <c r="B1209" s="4"/>
      <c r="C1209" s="4"/>
      <c r="D1209" s="9"/>
    </row>
    <row r="1210" spans="1:4" x14ac:dyDescent="0.25">
      <c r="A1210" s="5" t="s">
        <v>67</v>
      </c>
      <c r="B1210" s="4"/>
      <c r="C1210" s="9" t="s">
        <v>68</v>
      </c>
      <c r="D1210" s="9">
        <v>0.4</v>
      </c>
    </row>
    <row r="1211" spans="1:4" x14ac:dyDescent="0.25">
      <c r="A1211" s="5" t="s">
        <v>69</v>
      </c>
      <c r="B1211" s="4"/>
      <c r="C1211" s="4"/>
      <c r="D1211" s="9"/>
    </row>
    <row r="1212" spans="1:4" x14ac:dyDescent="0.25">
      <c r="A1212" s="5" t="s">
        <v>70</v>
      </c>
      <c r="B1212" s="4"/>
      <c r="C1212" s="4"/>
      <c r="D1212" s="9"/>
    </row>
    <row r="1213" spans="1:4" x14ac:dyDescent="0.25">
      <c r="A1213" s="5" t="s">
        <v>71</v>
      </c>
      <c r="B1213" s="4"/>
      <c r="C1213" s="9" t="s">
        <v>35</v>
      </c>
      <c r="D1213" s="9">
        <v>3.0000000000000001E-3</v>
      </c>
    </row>
    <row r="1214" spans="1:4" x14ac:dyDescent="0.25">
      <c r="A1214" s="5" t="s">
        <v>72</v>
      </c>
      <c r="B1214" s="4"/>
      <c r="C1214" s="9" t="s">
        <v>73</v>
      </c>
      <c r="D1214" s="9">
        <v>203</v>
      </c>
    </row>
    <row r="1215" spans="1:4" x14ac:dyDescent="0.25">
      <c r="A1215" s="5" t="s">
        <v>74</v>
      </c>
      <c r="B1215" s="4"/>
      <c r="C1215" s="9" t="s">
        <v>75</v>
      </c>
      <c r="D1215" s="9">
        <v>0.65</v>
      </c>
    </row>
    <row r="1216" spans="1:4" x14ac:dyDescent="0.25">
      <c r="A1216" s="5" t="s">
        <v>76</v>
      </c>
      <c r="B1216" s="4"/>
      <c r="C1216" s="9" t="s">
        <v>77</v>
      </c>
      <c r="D1216" s="9">
        <v>23</v>
      </c>
    </row>
    <row r="1217" spans="1:4" x14ac:dyDescent="0.25">
      <c r="A1217" s="5" t="s">
        <v>91</v>
      </c>
      <c r="B1217" s="4"/>
      <c r="C1217" s="9"/>
      <c r="D1217" s="9"/>
    </row>
    <row r="1218" spans="1:4" x14ac:dyDescent="0.25">
      <c r="A1218" s="5" t="s">
        <v>78</v>
      </c>
      <c r="B1218" s="4"/>
      <c r="C1218" s="9" t="s">
        <v>79</v>
      </c>
      <c r="D1218" s="9">
        <v>0.5</v>
      </c>
    </row>
    <row r="1219" spans="1:4" x14ac:dyDescent="0.25">
      <c r="A1219" s="5" t="s">
        <v>80</v>
      </c>
      <c r="B1219" s="4"/>
      <c r="C1219" s="9" t="s">
        <v>40</v>
      </c>
      <c r="D1219" s="9">
        <v>0</v>
      </c>
    </row>
    <row r="1220" spans="1:4" x14ac:dyDescent="0.25">
      <c r="A1220" s="5" t="s">
        <v>41</v>
      </c>
      <c r="B1220" s="4"/>
      <c r="C1220" s="9" t="s">
        <v>42</v>
      </c>
      <c r="D1220" s="9">
        <v>1</v>
      </c>
    </row>
    <row r="1221" spans="1:4" x14ac:dyDescent="0.25">
      <c r="A1221" s="5" t="s">
        <v>81</v>
      </c>
      <c r="B1221" s="4"/>
      <c r="C1221" s="9" t="s">
        <v>82</v>
      </c>
      <c r="D1221" s="9">
        <v>0.7</v>
      </c>
    </row>
    <row r="1222" spans="1:4" x14ac:dyDescent="0.25">
      <c r="A1222" s="5" t="s">
        <v>83</v>
      </c>
      <c r="B1222" s="4"/>
      <c r="C1222" s="9" t="s">
        <v>52</v>
      </c>
      <c r="D1222" s="9">
        <v>1</v>
      </c>
    </row>
    <row r="1223" spans="1:4" x14ac:dyDescent="0.25">
      <c r="A1223" s="4" t="s">
        <v>84</v>
      </c>
      <c r="B1223" s="4"/>
      <c r="C1223" s="9" t="s">
        <v>33</v>
      </c>
      <c r="D1223" s="9">
        <v>1</v>
      </c>
    </row>
    <row r="1224" spans="1:4" x14ac:dyDescent="0.25">
      <c r="A1224" s="271" t="s">
        <v>63</v>
      </c>
      <c r="B1224" s="271"/>
      <c r="C1224" s="271"/>
      <c r="D1224" s="4"/>
    </row>
    <row r="1225" spans="1:4" x14ac:dyDescent="0.25">
      <c r="A1225" s="270" t="s">
        <v>85</v>
      </c>
      <c r="B1225" s="270"/>
      <c r="C1225" s="45" t="s">
        <v>86</v>
      </c>
      <c r="D1225" s="45">
        <f>D1210*D1213*D1215*D1216*D1220*D1218*(1-D1221)*D1223</f>
        <v>2.6910000000000007E-3</v>
      </c>
    </row>
    <row r="1226" spans="1:4" x14ac:dyDescent="0.25">
      <c r="A1226" s="270" t="s">
        <v>87</v>
      </c>
      <c r="B1226" s="270"/>
      <c r="C1226" s="45" t="s">
        <v>50</v>
      </c>
      <c r="D1226" s="45">
        <f>D1210*3.6*D1213*D1215*D1216*D1214*D1220*D1218*(1-D1221)*D1222*0.001</f>
        <v>1.9665828000000008E-3</v>
      </c>
    </row>
    <row r="1227" spans="1:4" x14ac:dyDescent="0.25">
      <c r="A1227" s="4"/>
      <c r="B1227" s="4"/>
      <c r="C1227" s="4"/>
      <c r="D1227" s="4"/>
    </row>
    <row r="1228" spans="1:4" ht="15.75" thickBot="1" x14ac:dyDescent="0.3">
      <c r="A1228" s="5" t="s">
        <v>55</v>
      </c>
      <c r="B1228" s="4"/>
      <c r="C1228" s="4"/>
      <c r="D1228" s="4"/>
    </row>
    <row r="1229" spans="1:4" ht="15.75" thickBot="1" x14ac:dyDescent="0.3">
      <c r="A1229" s="20" t="s">
        <v>23</v>
      </c>
      <c r="B1229" s="21" t="s">
        <v>56</v>
      </c>
      <c r="C1229" s="21" t="s">
        <v>25</v>
      </c>
      <c r="D1229" s="21" t="s">
        <v>26</v>
      </c>
    </row>
    <row r="1230" spans="1:4" ht="26.25" thickBot="1" x14ac:dyDescent="0.3">
      <c r="A1230" s="22">
        <v>2907</v>
      </c>
      <c r="B1230" s="23" t="s">
        <v>64</v>
      </c>
      <c r="C1230" s="46">
        <f>D1149+D1130+D1168+D1187+D1206+D1225</f>
        <v>2.0480400000000003E-2</v>
      </c>
      <c r="D1230" s="47">
        <f>D1131+D1150+D1169+D1188+D1207+D1226</f>
        <v>1.4967076320000005E-2</v>
      </c>
    </row>
    <row r="1231" spans="1:4" x14ac:dyDescent="0.25">
      <c r="A1231" s="27"/>
      <c r="B1231" s="27"/>
      <c r="C1231" s="48"/>
      <c r="D1231" s="49"/>
    </row>
    <row r="1232" spans="1:4" ht="13.5" customHeight="1" x14ac:dyDescent="0.25">
      <c r="A1232" s="1" t="s">
        <v>61</v>
      </c>
      <c r="B1232" s="4"/>
      <c r="C1232" s="9"/>
      <c r="D1232" s="9"/>
    </row>
    <row r="1233" spans="1:4" x14ac:dyDescent="0.25">
      <c r="A1233" s="44" t="s">
        <v>195</v>
      </c>
      <c r="B1233" s="4"/>
      <c r="C1233" s="9"/>
      <c r="D1233" s="9"/>
    </row>
    <row r="1234" spans="1:4" x14ac:dyDescent="0.25">
      <c r="A1234" s="5" t="s">
        <v>67</v>
      </c>
      <c r="B1234" s="4"/>
      <c r="C1234" s="9" t="s">
        <v>68</v>
      </c>
      <c r="D1234" s="9">
        <v>0.4</v>
      </c>
    </row>
    <row r="1235" spans="1:4" x14ac:dyDescent="0.25">
      <c r="A1235" s="5" t="s">
        <v>69</v>
      </c>
      <c r="B1235" s="4"/>
      <c r="C1235" s="9"/>
      <c r="D1235" s="9"/>
    </row>
    <row r="1236" spans="1:4" x14ac:dyDescent="0.25">
      <c r="A1236" s="5" t="s">
        <v>70</v>
      </c>
      <c r="B1236" s="4"/>
      <c r="C1236" s="9"/>
      <c r="D1236" s="9"/>
    </row>
    <row r="1237" spans="1:4" x14ac:dyDescent="0.25">
      <c r="A1237" s="5" t="s">
        <v>71</v>
      </c>
      <c r="B1237" s="4"/>
      <c r="C1237" s="9" t="s">
        <v>35</v>
      </c>
      <c r="D1237" s="9">
        <v>3.0000000000000001E-3</v>
      </c>
    </row>
    <row r="1238" spans="1:4" x14ac:dyDescent="0.25">
      <c r="A1238" s="5" t="s">
        <v>72</v>
      </c>
      <c r="B1238" s="4"/>
      <c r="C1238" s="9" t="s">
        <v>73</v>
      </c>
      <c r="D1238" s="9">
        <v>2009</v>
      </c>
    </row>
    <row r="1239" spans="1:4" x14ac:dyDescent="0.25">
      <c r="A1239" s="5" t="s">
        <v>74</v>
      </c>
      <c r="B1239" s="4"/>
      <c r="C1239" s="9" t="s">
        <v>75</v>
      </c>
      <c r="D1239" s="9">
        <v>0.8</v>
      </c>
    </row>
    <row r="1240" spans="1:4" x14ac:dyDescent="0.25">
      <c r="A1240" s="5" t="s">
        <v>76</v>
      </c>
      <c r="B1240" s="4"/>
      <c r="C1240" s="9" t="s">
        <v>77</v>
      </c>
      <c r="D1240" s="9">
        <v>5.6</v>
      </c>
    </row>
    <row r="1241" spans="1:4" x14ac:dyDescent="0.25">
      <c r="A1241" s="5" t="s">
        <v>91</v>
      </c>
      <c r="B1241" s="4"/>
      <c r="C1241" s="9"/>
      <c r="D1241" s="9"/>
    </row>
    <row r="1242" spans="1:4" x14ac:dyDescent="0.25">
      <c r="A1242" s="5" t="s">
        <v>78</v>
      </c>
      <c r="B1242" s="4"/>
      <c r="C1242" s="9" t="s">
        <v>79</v>
      </c>
      <c r="D1242" s="9">
        <v>0.5</v>
      </c>
    </row>
    <row r="1243" spans="1:4" x14ac:dyDescent="0.25">
      <c r="A1243" s="5" t="s">
        <v>80</v>
      </c>
      <c r="B1243" s="4"/>
      <c r="C1243" s="9" t="s">
        <v>40</v>
      </c>
      <c r="D1243" s="9">
        <v>4.5</v>
      </c>
    </row>
    <row r="1244" spans="1:4" x14ac:dyDescent="0.25">
      <c r="A1244" s="5" t="s">
        <v>41</v>
      </c>
      <c r="B1244" s="4"/>
      <c r="C1244" s="9" t="s">
        <v>42</v>
      </c>
      <c r="D1244" s="9">
        <v>0.7</v>
      </c>
    </row>
    <row r="1245" spans="1:4" x14ac:dyDescent="0.25">
      <c r="A1245" s="5" t="s">
        <v>81</v>
      </c>
      <c r="B1245" s="4"/>
      <c r="C1245" s="9" t="s">
        <v>82</v>
      </c>
      <c r="D1245" s="9">
        <v>0.7</v>
      </c>
    </row>
    <row r="1246" spans="1:4" x14ac:dyDescent="0.25">
      <c r="A1246" s="5" t="s">
        <v>83</v>
      </c>
      <c r="B1246" s="4"/>
      <c r="C1246" s="9" t="s">
        <v>52</v>
      </c>
      <c r="D1246" s="9">
        <v>1</v>
      </c>
    </row>
    <row r="1247" spans="1:4" x14ac:dyDescent="0.25">
      <c r="A1247" s="4" t="s">
        <v>84</v>
      </c>
      <c r="B1247" s="4"/>
      <c r="C1247" s="9" t="s">
        <v>33</v>
      </c>
      <c r="D1247" s="9">
        <v>1</v>
      </c>
    </row>
    <row r="1248" spans="1:4" ht="41.25" customHeight="1" x14ac:dyDescent="0.25">
      <c r="A1248" s="271" t="s">
        <v>43</v>
      </c>
      <c r="B1248" s="271"/>
      <c r="C1248" s="271"/>
      <c r="D1248" s="4"/>
    </row>
    <row r="1249" spans="1:4" x14ac:dyDescent="0.25">
      <c r="A1249" s="270" t="s">
        <v>85</v>
      </c>
      <c r="B1249" s="270"/>
      <c r="C1249" s="9" t="s">
        <v>86</v>
      </c>
      <c r="D1249" s="9">
        <f>D1234*D1237*D1239*D1240*D1244*D1242*(1-D1245)*D1247</f>
        <v>5.6448000000000012E-4</v>
      </c>
    </row>
    <row r="1250" spans="1:4" x14ac:dyDescent="0.25">
      <c r="A1250" s="270" t="s">
        <v>87</v>
      </c>
      <c r="B1250" s="270"/>
      <c r="C1250" s="9" t="s">
        <v>50</v>
      </c>
      <c r="D1250" s="9">
        <f>D1234*3.6*D1237*D1239*D1240*D1238*D1244*D1242*(1-D1245)*D1246*0.001</f>
        <v>4.0825451520000011E-3</v>
      </c>
    </row>
    <row r="1251" spans="1:4" x14ac:dyDescent="0.25">
      <c r="A1251" s="44"/>
      <c r="B1251" s="4"/>
      <c r="C1251" s="4"/>
      <c r="D1251" s="4"/>
    </row>
    <row r="1252" spans="1:4" x14ac:dyDescent="0.25">
      <c r="A1252" s="44" t="s">
        <v>190</v>
      </c>
      <c r="B1252" s="4"/>
      <c r="C1252" s="4"/>
      <c r="D1252" s="9"/>
    </row>
    <row r="1253" spans="1:4" x14ac:dyDescent="0.25">
      <c r="A1253" s="5" t="s">
        <v>67</v>
      </c>
      <c r="B1253" s="4"/>
      <c r="C1253" s="9" t="s">
        <v>68</v>
      </c>
      <c r="D1253" s="9">
        <v>0.4</v>
      </c>
    </row>
    <row r="1254" spans="1:4" x14ac:dyDescent="0.25">
      <c r="A1254" s="5" t="s">
        <v>69</v>
      </c>
      <c r="B1254" s="4"/>
      <c r="C1254" s="4"/>
      <c r="D1254" s="9"/>
    </row>
    <row r="1255" spans="1:4" x14ac:dyDescent="0.25">
      <c r="A1255" s="5" t="s">
        <v>70</v>
      </c>
      <c r="B1255" s="4"/>
      <c r="C1255" s="4"/>
      <c r="D1255" s="9"/>
    </row>
    <row r="1256" spans="1:4" x14ac:dyDescent="0.25">
      <c r="A1256" s="5" t="s">
        <v>71</v>
      </c>
      <c r="B1256" s="4"/>
      <c r="C1256" s="9" t="s">
        <v>35</v>
      </c>
      <c r="D1256" s="9">
        <v>3.0000000000000001E-3</v>
      </c>
    </row>
    <row r="1257" spans="1:4" x14ac:dyDescent="0.25">
      <c r="A1257" s="5" t="s">
        <v>72</v>
      </c>
      <c r="B1257" s="4"/>
      <c r="C1257" s="9" t="s">
        <v>73</v>
      </c>
      <c r="D1257" s="9">
        <v>2009</v>
      </c>
    </row>
    <row r="1258" spans="1:4" x14ac:dyDescent="0.25">
      <c r="A1258" s="5" t="s">
        <v>74</v>
      </c>
      <c r="B1258" s="4"/>
      <c r="C1258" s="9" t="s">
        <v>75</v>
      </c>
      <c r="D1258" s="9">
        <v>0.8</v>
      </c>
    </row>
    <row r="1259" spans="1:4" x14ac:dyDescent="0.25">
      <c r="A1259" s="5" t="s">
        <v>76</v>
      </c>
      <c r="B1259" s="4"/>
      <c r="C1259" s="9" t="s">
        <v>77</v>
      </c>
      <c r="D1259" s="9">
        <v>11.75</v>
      </c>
    </row>
    <row r="1260" spans="1:4" x14ac:dyDescent="0.25">
      <c r="A1260" s="5" t="s">
        <v>91</v>
      </c>
      <c r="B1260" s="4"/>
      <c r="C1260" s="9"/>
      <c r="D1260" s="9"/>
    </row>
    <row r="1261" spans="1:4" x14ac:dyDescent="0.25">
      <c r="A1261" s="5" t="s">
        <v>78</v>
      </c>
      <c r="B1261" s="4"/>
      <c r="C1261" s="9" t="s">
        <v>79</v>
      </c>
      <c r="D1261" s="9">
        <v>0.5</v>
      </c>
    </row>
    <row r="1262" spans="1:4" x14ac:dyDescent="0.25">
      <c r="A1262" s="5" t="s">
        <v>80</v>
      </c>
      <c r="B1262" s="4"/>
      <c r="C1262" s="9" t="s">
        <v>40</v>
      </c>
      <c r="D1262" s="9">
        <v>4.5</v>
      </c>
    </row>
    <row r="1263" spans="1:4" x14ac:dyDescent="0.25">
      <c r="A1263" s="5" t="s">
        <v>41</v>
      </c>
      <c r="B1263" s="4"/>
      <c r="C1263" s="9" t="s">
        <v>42</v>
      </c>
      <c r="D1263" s="9">
        <v>0.7</v>
      </c>
    </row>
    <row r="1264" spans="1:4" x14ac:dyDescent="0.25">
      <c r="A1264" s="5" t="s">
        <v>81</v>
      </c>
      <c r="B1264" s="4"/>
      <c r="C1264" s="9" t="s">
        <v>82</v>
      </c>
      <c r="D1264" s="9">
        <v>0.7</v>
      </c>
    </row>
    <row r="1265" spans="1:4" x14ac:dyDescent="0.25">
      <c r="A1265" s="5" t="s">
        <v>83</v>
      </c>
      <c r="B1265" s="4"/>
      <c r="C1265" s="9" t="s">
        <v>52</v>
      </c>
      <c r="D1265" s="9">
        <v>1</v>
      </c>
    </row>
    <row r="1266" spans="1:4" x14ac:dyDescent="0.25">
      <c r="A1266" s="4" t="s">
        <v>84</v>
      </c>
      <c r="B1266" s="4"/>
      <c r="C1266" s="9" t="s">
        <v>33</v>
      </c>
      <c r="D1266" s="9">
        <v>1</v>
      </c>
    </row>
    <row r="1267" spans="1:4" ht="40.5" customHeight="1" x14ac:dyDescent="0.25">
      <c r="A1267" s="271" t="s">
        <v>43</v>
      </c>
      <c r="B1267" s="271"/>
      <c r="C1267" s="271"/>
      <c r="D1267" s="4"/>
    </row>
    <row r="1268" spans="1:4" x14ac:dyDescent="0.25">
      <c r="A1268" s="270" t="s">
        <v>85</v>
      </c>
      <c r="B1268" s="270"/>
      <c r="C1268" s="45" t="s">
        <v>86</v>
      </c>
      <c r="D1268" s="45">
        <f>D1253*D1256*D1258*D1259*D1263*D1261*(1-D1264)*D1266</f>
        <v>1.1844000000000002E-3</v>
      </c>
    </row>
    <row r="1269" spans="1:4" x14ac:dyDescent="0.25">
      <c r="A1269" s="270" t="s">
        <v>87</v>
      </c>
      <c r="B1269" s="270"/>
      <c r="C1269" s="45" t="s">
        <v>50</v>
      </c>
      <c r="D1269" s="45">
        <f>D1253*3.6*D1256*D1258*D1259*D1257*D1263*D1261*(1-D1264)*D1265*0.001</f>
        <v>8.5660545600000013E-3</v>
      </c>
    </row>
    <row r="1270" spans="1:4" x14ac:dyDescent="0.25">
      <c r="A1270" s="4"/>
      <c r="B1270" s="4"/>
      <c r="C1270" s="4"/>
      <c r="D1270" s="4"/>
    </row>
    <row r="1271" spans="1:4" x14ac:dyDescent="0.25">
      <c r="A1271" s="44" t="s">
        <v>191</v>
      </c>
      <c r="B1271" s="4"/>
      <c r="C1271" s="9"/>
      <c r="D1271" s="9"/>
    </row>
    <row r="1272" spans="1:4" x14ac:dyDescent="0.25">
      <c r="A1272" s="5" t="s">
        <v>67</v>
      </c>
      <c r="B1272" s="4"/>
      <c r="C1272" s="9" t="s">
        <v>68</v>
      </c>
      <c r="D1272" s="9">
        <v>0.4</v>
      </c>
    </row>
    <row r="1273" spans="1:4" x14ac:dyDescent="0.25">
      <c r="A1273" s="5" t="s">
        <v>69</v>
      </c>
      <c r="B1273" s="4"/>
      <c r="C1273" s="9"/>
      <c r="D1273" s="9"/>
    </row>
    <row r="1274" spans="1:4" x14ac:dyDescent="0.25">
      <c r="A1274" s="5" t="s">
        <v>70</v>
      </c>
      <c r="B1274" s="4"/>
      <c r="C1274" s="9"/>
      <c r="D1274" s="9"/>
    </row>
    <row r="1275" spans="1:4" x14ac:dyDescent="0.25">
      <c r="A1275" s="5" t="s">
        <v>71</v>
      </c>
      <c r="B1275" s="4"/>
      <c r="C1275" s="9" t="s">
        <v>35</v>
      </c>
      <c r="D1275" s="9">
        <v>3.0000000000000001E-3</v>
      </c>
    </row>
    <row r="1276" spans="1:4" x14ac:dyDescent="0.25">
      <c r="A1276" s="5" t="s">
        <v>72</v>
      </c>
      <c r="B1276" s="4"/>
      <c r="C1276" s="9" t="s">
        <v>73</v>
      </c>
      <c r="D1276" s="9">
        <v>2009</v>
      </c>
    </row>
    <row r="1277" spans="1:4" x14ac:dyDescent="0.25">
      <c r="A1277" s="5" t="s">
        <v>74</v>
      </c>
      <c r="B1277" s="4"/>
      <c r="C1277" s="9" t="s">
        <v>75</v>
      </c>
      <c r="D1277" s="9">
        <v>1.4</v>
      </c>
    </row>
    <row r="1278" spans="1:4" x14ac:dyDescent="0.25">
      <c r="A1278" s="5" t="s">
        <v>76</v>
      </c>
      <c r="B1278" s="4"/>
      <c r="C1278" s="9" t="s">
        <v>77</v>
      </c>
      <c r="D1278" s="9">
        <v>44.25</v>
      </c>
    </row>
    <row r="1279" spans="1:4" x14ac:dyDescent="0.25">
      <c r="A1279" s="5" t="s">
        <v>91</v>
      </c>
      <c r="B1279" s="4"/>
      <c r="C1279" s="9"/>
      <c r="D1279" s="9"/>
    </row>
    <row r="1280" spans="1:4" x14ac:dyDescent="0.25">
      <c r="A1280" s="5" t="s">
        <v>78</v>
      </c>
      <c r="B1280" s="4"/>
      <c r="C1280" s="9" t="s">
        <v>79</v>
      </c>
      <c r="D1280" s="9">
        <v>0.5</v>
      </c>
    </row>
    <row r="1281" spans="1:4" x14ac:dyDescent="0.25">
      <c r="A1281" s="5" t="s">
        <v>80</v>
      </c>
      <c r="B1281" s="4"/>
      <c r="C1281" s="9" t="s">
        <v>40</v>
      </c>
      <c r="D1281" s="9">
        <v>4.5</v>
      </c>
    </row>
    <row r="1282" spans="1:4" x14ac:dyDescent="0.25">
      <c r="A1282" s="5" t="s">
        <v>41</v>
      </c>
      <c r="B1282" s="4"/>
      <c r="C1282" s="9" t="s">
        <v>42</v>
      </c>
      <c r="D1282" s="9">
        <v>0.7</v>
      </c>
    </row>
    <row r="1283" spans="1:4" x14ac:dyDescent="0.25">
      <c r="A1283" s="5" t="s">
        <v>81</v>
      </c>
      <c r="B1283" s="4"/>
      <c r="C1283" s="9" t="s">
        <v>82</v>
      </c>
      <c r="D1283" s="9">
        <v>0.7</v>
      </c>
    </row>
    <row r="1284" spans="1:4" x14ac:dyDescent="0.25">
      <c r="A1284" s="5" t="s">
        <v>83</v>
      </c>
      <c r="B1284" s="4"/>
      <c r="C1284" s="9" t="s">
        <v>52</v>
      </c>
      <c r="D1284" s="9">
        <v>1</v>
      </c>
    </row>
    <row r="1285" spans="1:4" x14ac:dyDescent="0.25">
      <c r="A1285" s="4" t="s">
        <v>84</v>
      </c>
      <c r="B1285" s="4"/>
      <c r="C1285" s="9" t="s">
        <v>33</v>
      </c>
      <c r="D1285" s="9">
        <v>1</v>
      </c>
    </row>
    <row r="1286" spans="1:4" ht="45.75" customHeight="1" x14ac:dyDescent="0.25">
      <c r="A1286" s="271" t="s">
        <v>43</v>
      </c>
      <c r="B1286" s="271"/>
      <c r="C1286" s="271"/>
      <c r="D1286" s="4"/>
    </row>
    <row r="1287" spans="1:4" x14ac:dyDescent="0.25">
      <c r="A1287" s="270" t="s">
        <v>85</v>
      </c>
      <c r="B1287" s="270"/>
      <c r="C1287" s="9" t="s">
        <v>86</v>
      </c>
      <c r="D1287" s="9">
        <f>D1272*D1275*D1277*D1278*D1282*D1280*(1-D1283)*D1285</f>
        <v>7.8057000000000014E-3</v>
      </c>
    </row>
    <row r="1288" spans="1:4" x14ac:dyDescent="0.25">
      <c r="A1288" s="270" t="s">
        <v>87</v>
      </c>
      <c r="B1288" s="270"/>
      <c r="C1288" s="9" t="s">
        <v>50</v>
      </c>
      <c r="D1288" s="9">
        <f>D1272*3.6*D1275*D1277*D1278*D1276*D1282*D1280*(1-D1283)*D1284*0.001</f>
        <v>5.6453944680000027E-2</v>
      </c>
    </row>
    <row r="1289" spans="1:4" x14ac:dyDescent="0.25">
      <c r="A1289" s="44"/>
      <c r="B1289" s="4"/>
      <c r="C1289" s="4"/>
      <c r="D1289" s="4"/>
    </row>
    <row r="1290" spans="1:4" x14ac:dyDescent="0.25">
      <c r="A1290" s="44" t="s">
        <v>192</v>
      </c>
      <c r="B1290" s="4"/>
      <c r="C1290" s="4"/>
      <c r="D1290" s="9"/>
    </row>
    <row r="1291" spans="1:4" x14ac:dyDescent="0.25">
      <c r="A1291" s="5" t="s">
        <v>67</v>
      </c>
      <c r="B1291" s="4"/>
      <c r="C1291" s="9" t="s">
        <v>68</v>
      </c>
      <c r="D1291" s="9">
        <v>0.4</v>
      </c>
    </row>
    <row r="1292" spans="1:4" x14ac:dyDescent="0.25">
      <c r="A1292" s="5" t="s">
        <v>69</v>
      </c>
      <c r="B1292" s="4"/>
      <c r="C1292" s="4"/>
      <c r="D1292" s="9"/>
    </row>
    <row r="1293" spans="1:4" x14ac:dyDescent="0.25">
      <c r="A1293" s="5" t="s">
        <v>70</v>
      </c>
      <c r="B1293" s="4"/>
      <c r="C1293" s="4"/>
      <c r="D1293" s="9"/>
    </row>
    <row r="1294" spans="1:4" x14ac:dyDescent="0.25">
      <c r="A1294" s="5" t="s">
        <v>71</v>
      </c>
      <c r="B1294" s="4"/>
      <c r="C1294" s="9" t="s">
        <v>35</v>
      </c>
      <c r="D1294" s="9">
        <v>3.0000000000000001E-3</v>
      </c>
    </row>
    <row r="1295" spans="1:4" x14ac:dyDescent="0.25">
      <c r="A1295" s="5" t="s">
        <v>72</v>
      </c>
      <c r="B1295" s="4"/>
      <c r="C1295" s="9" t="s">
        <v>73</v>
      </c>
      <c r="D1295" s="9">
        <v>2009</v>
      </c>
    </row>
    <row r="1296" spans="1:4" x14ac:dyDescent="0.25">
      <c r="A1296" s="5" t="s">
        <v>74</v>
      </c>
      <c r="B1296" s="4"/>
      <c r="C1296" s="9" t="s">
        <v>75</v>
      </c>
      <c r="D1296" s="9">
        <v>0.8</v>
      </c>
    </row>
    <row r="1297" spans="1:4" x14ac:dyDescent="0.25">
      <c r="A1297" s="5" t="s">
        <v>76</v>
      </c>
      <c r="B1297" s="4"/>
      <c r="C1297" s="9" t="s">
        <v>77</v>
      </c>
      <c r="D1297" s="9">
        <v>17</v>
      </c>
    </row>
    <row r="1298" spans="1:4" x14ac:dyDescent="0.25">
      <c r="A1298" s="5" t="s">
        <v>91</v>
      </c>
      <c r="B1298" s="4"/>
      <c r="C1298" s="9"/>
      <c r="D1298" s="9"/>
    </row>
    <row r="1299" spans="1:4" x14ac:dyDescent="0.25">
      <c r="A1299" s="5" t="s">
        <v>78</v>
      </c>
      <c r="B1299" s="4"/>
      <c r="C1299" s="9" t="s">
        <v>79</v>
      </c>
      <c r="D1299" s="9">
        <v>0.5</v>
      </c>
    </row>
    <row r="1300" spans="1:4" x14ac:dyDescent="0.25">
      <c r="A1300" s="5" t="s">
        <v>80</v>
      </c>
      <c r="B1300" s="4"/>
      <c r="C1300" s="9" t="s">
        <v>40</v>
      </c>
      <c r="D1300" s="9">
        <v>4.5</v>
      </c>
    </row>
    <row r="1301" spans="1:4" x14ac:dyDescent="0.25">
      <c r="A1301" s="5" t="s">
        <v>41</v>
      </c>
      <c r="B1301" s="4"/>
      <c r="C1301" s="9" t="s">
        <v>42</v>
      </c>
      <c r="D1301" s="9">
        <v>0.7</v>
      </c>
    </row>
    <row r="1302" spans="1:4" x14ac:dyDescent="0.25">
      <c r="A1302" s="5" t="s">
        <v>81</v>
      </c>
      <c r="B1302" s="4"/>
      <c r="C1302" s="9" t="s">
        <v>82</v>
      </c>
      <c r="D1302" s="9">
        <v>0.7</v>
      </c>
    </row>
    <row r="1303" spans="1:4" x14ac:dyDescent="0.25">
      <c r="A1303" s="5" t="s">
        <v>83</v>
      </c>
      <c r="B1303" s="4"/>
      <c r="C1303" s="9" t="s">
        <v>52</v>
      </c>
      <c r="D1303" s="9">
        <v>1</v>
      </c>
    </row>
    <row r="1304" spans="1:4" x14ac:dyDescent="0.25">
      <c r="A1304" s="4" t="s">
        <v>84</v>
      </c>
      <c r="B1304" s="4"/>
      <c r="C1304" s="9" t="s">
        <v>33</v>
      </c>
      <c r="D1304" s="9">
        <v>1</v>
      </c>
    </row>
    <row r="1305" spans="1:4" ht="42" customHeight="1" x14ac:dyDescent="0.25">
      <c r="A1305" s="271" t="s">
        <v>43</v>
      </c>
      <c r="B1305" s="271"/>
      <c r="C1305" s="271"/>
      <c r="D1305" s="4"/>
    </row>
    <row r="1306" spans="1:4" x14ac:dyDescent="0.25">
      <c r="A1306" s="270" t="s">
        <v>85</v>
      </c>
      <c r="B1306" s="270"/>
      <c r="C1306" s="45" t="s">
        <v>86</v>
      </c>
      <c r="D1306" s="45">
        <f>D1291*D1294*D1296*D1297*D1301*D1299*(1-D1302)*D1304</f>
        <v>1.7136000000000002E-3</v>
      </c>
    </row>
    <row r="1307" spans="1:4" x14ac:dyDescent="0.25">
      <c r="A1307" s="270" t="s">
        <v>87</v>
      </c>
      <c r="B1307" s="270"/>
      <c r="C1307" s="45" t="s">
        <v>50</v>
      </c>
      <c r="D1307" s="45">
        <f>D1291*3.6*D1294*D1296*D1297*D1295*D1301*D1299*(1-D1302)*D1303*0.001</f>
        <v>1.2393440640000003E-2</v>
      </c>
    </row>
    <row r="1308" spans="1:4" x14ac:dyDescent="0.25">
      <c r="A1308" s="71"/>
      <c r="B1308" s="71"/>
      <c r="C1308" s="45"/>
      <c r="D1308" s="45"/>
    </row>
    <row r="1309" spans="1:4" ht="15.75" customHeight="1" x14ac:dyDescent="0.25">
      <c r="A1309" s="276" t="s">
        <v>196</v>
      </c>
      <c r="B1309" s="276"/>
      <c r="C1309" s="45"/>
      <c r="D1309" s="45"/>
    </row>
    <row r="1310" spans="1:4" x14ac:dyDescent="0.25">
      <c r="A1310" s="5" t="s">
        <v>67</v>
      </c>
      <c r="B1310" s="4"/>
      <c r="C1310" s="9" t="s">
        <v>68</v>
      </c>
      <c r="D1310" s="9">
        <v>0.4</v>
      </c>
    </row>
    <row r="1311" spans="1:4" x14ac:dyDescent="0.25">
      <c r="A1311" s="5" t="s">
        <v>69</v>
      </c>
      <c r="B1311" s="4"/>
      <c r="C1311" s="9"/>
      <c r="D1311" s="9"/>
    </row>
    <row r="1312" spans="1:4" x14ac:dyDescent="0.25">
      <c r="A1312" s="5" t="s">
        <v>70</v>
      </c>
      <c r="B1312" s="4"/>
      <c r="C1312" s="9"/>
      <c r="D1312" s="9"/>
    </row>
    <row r="1313" spans="1:4" x14ac:dyDescent="0.25">
      <c r="A1313" s="5" t="s">
        <v>71</v>
      </c>
      <c r="B1313" s="4"/>
      <c r="C1313" s="9" t="s">
        <v>35</v>
      </c>
      <c r="D1313" s="9">
        <v>3.0000000000000001E-3</v>
      </c>
    </row>
    <row r="1314" spans="1:4" x14ac:dyDescent="0.25">
      <c r="A1314" s="5" t="s">
        <v>72</v>
      </c>
      <c r="B1314" s="4"/>
      <c r="C1314" s="9" t="s">
        <v>73</v>
      </c>
      <c r="D1314" s="9">
        <v>2009</v>
      </c>
    </row>
    <row r="1315" spans="1:4" x14ac:dyDescent="0.25">
      <c r="A1315" s="5" t="s">
        <v>74</v>
      </c>
      <c r="B1315" s="4"/>
      <c r="C1315" s="9" t="s">
        <v>75</v>
      </c>
      <c r="D1315" s="9">
        <v>0.8</v>
      </c>
    </row>
    <row r="1316" spans="1:4" x14ac:dyDescent="0.25">
      <c r="A1316" s="5" t="s">
        <v>76</v>
      </c>
      <c r="B1316" s="4"/>
      <c r="C1316" s="9" t="s">
        <v>77</v>
      </c>
      <c r="D1316" s="9">
        <v>11.75</v>
      </c>
    </row>
    <row r="1317" spans="1:4" x14ac:dyDescent="0.25">
      <c r="A1317" s="5" t="s">
        <v>91</v>
      </c>
      <c r="B1317" s="4"/>
      <c r="C1317" s="9"/>
      <c r="D1317" s="9"/>
    </row>
    <row r="1318" spans="1:4" x14ac:dyDescent="0.25">
      <c r="A1318" s="5" t="s">
        <v>78</v>
      </c>
      <c r="B1318" s="4"/>
      <c r="C1318" s="9" t="s">
        <v>79</v>
      </c>
      <c r="D1318" s="9">
        <v>0.5</v>
      </c>
    </row>
    <row r="1319" spans="1:4" x14ac:dyDescent="0.25">
      <c r="A1319" s="5" t="s">
        <v>80</v>
      </c>
      <c r="B1319" s="4"/>
      <c r="C1319" s="9" t="s">
        <v>40</v>
      </c>
      <c r="D1319" s="9">
        <v>4.5</v>
      </c>
    </row>
    <row r="1320" spans="1:4" x14ac:dyDescent="0.25">
      <c r="A1320" s="5" t="s">
        <v>41</v>
      </c>
      <c r="B1320" s="4"/>
      <c r="C1320" s="9" t="s">
        <v>42</v>
      </c>
      <c r="D1320" s="9">
        <v>0.7</v>
      </c>
    </row>
    <row r="1321" spans="1:4" x14ac:dyDescent="0.25">
      <c r="A1321" s="5" t="s">
        <v>81</v>
      </c>
      <c r="B1321" s="4"/>
      <c r="C1321" s="9" t="s">
        <v>82</v>
      </c>
      <c r="D1321" s="9">
        <v>0.7</v>
      </c>
    </row>
    <row r="1322" spans="1:4" x14ac:dyDescent="0.25">
      <c r="A1322" s="5" t="s">
        <v>83</v>
      </c>
      <c r="B1322" s="4"/>
      <c r="C1322" s="9" t="s">
        <v>52</v>
      </c>
      <c r="D1322" s="9">
        <v>1</v>
      </c>
    </row>
    <row r="1323" spans="1:4" x14ac:dyDescent="0.25">
      <c r="A1323" s="4" t="s">
        <v>84</v>
      </c>
      <c r="B1323" s="4"/>
      <c r="C1323" s="9" t="s">
        <v>33</v>
      </c>
      <c r="D1323" s="9">
        <v>1</v>
      </c>
    </row>
    <row r="1324" spans="1:4" ht="42" customHeight="1" x14ac:dyDescent="0.25">
      <c r="A1324" s="271" t="s">
        <v>43</v>
      </c>
      <c r="B1324" s="271"/>
      <c r="C1324" s="271"/>
      <c r="D1324" s="4"/>
    </row>
    <row r="1325" spans="1:4" x14ac:dyDescent="0.25">
      <c r="A1325" s="270" t="s">
        <v>85</v>
      </c>
      <c r="B1325" s="270"/>
      <c r="C1325" s="9" t="s">
        <v>86</v>
      </c>
      <c r="D1325" s="9">
        <f>D1310*D1313*D1315*D1316*D1320*D1318*(1-D1321)*D1323</f>
        <v>1.1844000000000002E-3</v>
      </c>
    </row>
    <row r="1326" spans="1:4" x14ac:dyDescent="0.25">
      <c r="A1326" s="270" t="s">
        <v>87</v>
      </c>
      <c r="B1326" s="270"/>
      <c r="C1326" s="9" t="s">
        <v>50</v>
      </c>
      <c r="D1326" s="9">
        <f>D1310*3.6*D1313*D1315*D1316*D1314*D1320*D1318*(1-D1321)*D1322*0.001</f>
        <v>8.5660545600000013E-3</v>
      </c>
    </row>
    <row r="1327" spans="1:4" x14ac:dyDescent="0.25">
      <c r="A1327" s="44"/>
      <c r="B1327" s="4"/>
      <c r="C1327" s="4"/>
      <c r="D1327" s="4"/>
    </row>
    <row r="1328" spans="1:4" x14ac:dyDescent="0.25">
      <c r="A1328" s="44" t="s">
        <v>197</v>
      </c>
      <c r="B1328" s="4"/>
      <c r="C1328" s="4"/>
      <c r="D1328" s="9"/>
    </row>
    <row r="1329" spans="1:4" x14ac:dyDescent="0.25">
      <c r="A1329" s="5" t="s">
        <v>67</v>
      </c>
      <c r="B1329" s="4"/>
      <c r="C1329" s="9" t="s">
        <v>68</v>
      </c>
      <c r="D1329" s="9">
        <v>0.4</v>
      </c>
    </row>
    <row r="1330" spans="1:4" x14ac:dyDescent="0.25">
      <c r="A1330" s="5" t="s">
        <v>69</v>
      </c>
      <c r="B1330" s="4"/>
      <c r="C1330" s="4"/>
      <c r="D1330" s="9"/>
    </row>
    <row r="1331" spans="1:4" x14ac:dyDescent="0.25">
      <c r="A1331" s="5" t="s">
        <v>70</v>
      </c>
      <c r="B1331" s="4"/>
      <c r="C1331" s="4"/>
      <c r="D1331" s="9"/>
    </row>
    <row r="1332" spans="1:4" x14ac:dyDescent="0.25">
      <c r="A1332" s="5" t="s">
        <v>71</v>
      </c>
      <c r="B1332" s="4"/>
      <c r="C1332" s="9" t="s">
        <v>35</v>
      </c>
      <c r="D1332" s="9">
        <v>3.0000000000000001E-3</v>
      </c>
    </row>
    <row r="1333" spans="1:4" x14ac:dyDescent="0.25">
      <c r="A1333" s="5" t="s">
        <v>72</v>
      </c>
      <c r="B1333" s="4"/>
      <c r="C1333" s="9" t="s">
        <v>73</v>
      </c>
      <c r="D1333" s="9">
        <v>2009</v>
      </c>
    </row>
    <row r="1334" spans="1:4" x14ac:dyDescent="0.25">
      <c r="A1334" s="5" t="s">
        <v>74</v>
      </c>
      <c r="B1334" s="4"/>
      <c r="C1334" s="9" t="s">
        <v>75</v>
      </c>
      <c r="D1334" s="9">
        <v>0.65</v>
      </c>
    </row>
    <row r="1335" spans="1:4" x14ac:dyDescent="0.25">
      <c r="A1335" s="5" t="s">
        <v>76</v>
      </c>
      <c r="B1335" s="4"/>
      <c r="C1335" s="9" t="s">
        <v>77</v>
      </c>
      <c r="D1335" s="9">
        <v>23</v>
      </c>
    </row>
    <row r="1336" spans="1:4" x14ac:dyDescent="0.25">
      <c r="A1336" s="5" t="s">
        <v>91</v>
      </c>
      <c r="B1336" s="4"/>
      <c r="C1336" s="9"/>
      <c r="D1336" s="9"/>
    </row>
    <row r="1337" spans="1:4" x14ac:dyDescent="0.25">
      <c r="A1337" s="5" t="s">
        <v>78</v>
      </c>
      <c r="B1337" s="4"/>
      <c r="C1337" s="9" t="s">
        <v>79</v>
      </c>
      <c r="D1337" s="9">
        <v>0.5</v>
      </c>
    </row>
    <row r="1338" spans="1:4" x14ac:dyDescent="0.25">
      <c r="A1338" s="5" t="s">
        <v>80</v>
      </c>
      <c r="B1338" s="4"/>
      <c r="C1338" s="9" t="s">
        <v>40</v>
      </c>
      <c r="D1338" s="9">
        <v>4.5</v>
      </c>
    </row>
    <row r="1339" spans="1:4" x14ac:dyDescent="0.25">
      <c r="A1339" s="5" t="s">
        <v>41</v>
      </c>
      <c r="B1339" s="4"/>
      <c r="C1339" s="9" t="s">
        <v>42</v>
      </c>
      <c r="D1339" s="9">
        <v>0.7</v>
      </c>
    </row>
    <row r="1340" spans="1:4" x14ac:dyDescent="0.25">
      <c r="A1340" s="5" t="s">
        <v>81</v>
      </c>
      <c r="B1340" s="4"/>
      <c r="C1340" s="9" t="s">
        <v>82</v>
      </c>
      <c r="D1340" s="9">
        <v>0.7</v>
      </c>
    </row>
    <row r="1341" spans="1:4" x14ac:dyDescent="0.25">
      <c r="A1341" s="5" t="s">
        <v>83</v>
      </c>
      <c r="B1341" s="4"/>
      <c r="C1341" s="9" t="s">
        <v>52</v>
      </c>
      <c r="D1341" s="9">
        <v>1</v>
      </c>
    </row>
    <row r="1342" spans="1:4" x14ac:dyDescent="0.25">
      <c r="A1342" s="4" t="s">
        <v>84</v>
      </c>
      <c r="B1342" s="4"/>
      <c r="C1342" s="9" t="s">
        <v>33</v>
      </c>
      <c r="D1342" s="9">
        <v>1</v>
      </c>
    </row>
    <row r="1343" spans="1:4" ht="42" customHeight="1" x14ac:dyDescent="0.25">
      <c r="A1343" s="271" t="s">
        <v>43</v>
      </c>
      <c r="B1343" s="271"/>
      <c r="C1343" s="271"/>
      <c r="D1343" s="4"/>
    </row>
    <row r="1344" spans="1:4" x14ac:dyDescent="0.25">
      <c r="A1344" s="270" t="s">
        <v>85</v>
      </c>
      <c r="B1344" s="270"/>
      <c r="C1344" s="45" t="s">
        <v>86</v>
      </c>
      <c r="D1344" s="45">
        <f>D1329*D1332*D1334*D1335*D1339*D1337*(1-D1340)*D1342</f>
        <v>1.8837000000000003E-3</v>
      </c>
    </row>
    <row r="1345" spans="1:4" x14ac:dyDescent="0.25">
      <c r="A1345" s="270" t="s">
        <v>87</v>
      </c>
      <c r="B1345" s="270"/>
      <c r="C1345" s="45" t="s">
        <v>50</v>
      </c>
      <c r="D1345" s="45">
        <f>D1329*3.6*D1332*D1334*D1335*D1333*D1339*D1337*(1-D1340)*D1341*0.001</f>
        <v>1.3623671880000004E-2</v>
      </c>
    </row>
    <row r="1346" spans="1:4" x14ac:dyDescent="0.25">
      <c r="A1346" s="71"/>
      <c r="B1346" s="71"/>
      <c r="C1346" s="45"/>
      <c r="D1346" s="45"/>
    </row>
    <row r="1347" spans="1:4" ht="15.75" thickBot="1" x14ac:dyDescent="0.3">
      <c r="A1347" s="5" t="s">
        <v>55</v>
      </c>
      <c r="B1347" s="4"/>
      <c r="C1347" s="4"/>
      <c r="D1347" s="4"/>
    </row>
    <row r="1348" spans="1:4" ht="15.75" thickBot="1" x14ac:dyDescent="0.3">
      <c r="A1348" s="20" t="s">
        <v>23</v>
      </c>
      <c r="B1348" s="21" t="s">
        <v>56</v>
      </c>
      <c r="C1348" s="21" t="s">
        <v>25</v>
      </c>
      <c r="D1348" s="21" t="s">
        <v>26</v>
      </c>
    </row>
    <row r="1349" spans="1:4" ht="51.75" thickBot="1" x14ac:dyDescent="0.3">
      <c r="A1349" s="22">
        <v>2908</v>
      </c>
      <c r="B1349" s="23" t="s">
        <v>57</v>
      </c>
      <c r="C1349" s="46">
        <f>D1249+D1268+D1287+D1306+D1325+D1344</f>
        <v>1.4336280000000003E-2</v>
      </c>
      <c r="D1349" s="47">
        <f>D1250+D1269+D1288+D1307+D1326+D1345</f>
        <v>0.10368571147200005</v>
      </c>
    </row>
    <row r="1350" spans="1:4" x14ac:dyDescent="0.25">
      <c r="A1350" s="71"/>
      <c r="B1350" s="71"/>
      <c r="C1350" s="45"/>
      <c r="D1350" s="45"/>
    </row>
    <row r="1351" spans="1:4" ht="13.5" customHeight="1" x14ac:dyDescent="0.25">
      <c r="A1351" s="1" t="s">
        <v>198</v>
      </c>
      <c r="B1351" s="4"/>
      <c r="C1351" s="9"/>
      <c r="D1351" s="9"/>
    </row>
    <row r="1352" spans="1:4" x14ac:dyDescent="0.25">
      <c r="A1352" s="44" t="s">
        <v>195</v>
      </c>
      <c r="B1352" s="4"/>
      <c r="C1352" s="9"/>
      <c r="D1352" s="9"/>
    </row>
    <row r="1353" spans="1:4" x14ac:dyDescent="0.25">
      <c r="A1353" s="5" t="s">
        <v>67</v>
      </c>
      <c r="B1353" s="4"/>
      <c r="C1353" s="9" t="s">
        <v>68</v>
      </c>
      <c r="D1353" s="9">
        <v>0.4</v>
      </c>
    </row>
    <row r="1354" spans="1:4" x14ac:dyDescent="0.25">
      <c r="A1354" s="5" t="s">
        <v>69</v>
      </c>
      <c r="B1354" s="4"/>
      <c r="C1354" s="9"/>
      <c r="D1354" s="9"/>
    </row>
    <row r="1355" spans="1:4" x14ac:dyDescent="0.25">
      <c r="A1355" s="5" t="s">
        <v>70</v>
      </c>
      <c r="B1355" s="4"/>
      <c r="C1355" s="9"/>
      <c r="D1355" s="9"/>
    </row>
    <row r="1356" spans="1:4" x14ac:dyDescent="0.25">
      <c r="A1356" s="5" t="s">
        <v>71</v>
      </c>
      <c r="B1356" s="4"/>
      <c r="C1356" s="9" t="s">
        <v>35</v>
      </c>
      <c r="D1356" s="9">
        <v>3.0000000000000001E-3</v>
      </c>
    </row>
    <row r="1357" spans="1:4" x14ac:dyDescent="0.25">
      <c r="A1357" s="5" t="s">
        <v>72</v>
      </c>
      <c r="B1357" s="4"/>
      <c r="C1357" s="9" t="s">
        <v>73</v>
      </c>
      <c r="D1357" s="9">
        <v>129</v>
      </c>
    </row>
    <row r="1358" spans="1:4" x14ac:dyDescent="0.25">
      <c r="A1358" s="5" t="s">
        <v>74</v>
      </c>
      <c r="B1358" s="4"/>
      <c r="C1358" s="9" t="s">
        <v>75</v>
      </c>
      <c r="D1358" s="9">
        <v>0.8</v>
      </c>
    </row>
    <row r="1359" spans="1:4" x14ac:dyDescent="0.25">
      <c r="A1359" s="5" t="s">
        <v>76</v>
      </c>
      <c r="B1359" s="4"/>
      <c r="C1359" s="9" t="s">
        <v>77</v>
      </c>
      <c r="D1359" s="9">
        <v>5.6</v>
      </c>
    </row>
    <row r="1360" spans="1:4" x14ac:dyDescent="0.25">
      <c r="A1360" s="5" t="s">
        <v>91</v>
      </c>
      <c r="B1360" s="4"/>
      <c r="C1360" s="9"/>
      <c r="D1360" s="9"/>
    </row>
    <row r="1361" spans="1:4" x14ac:dyDescent="0.25">
      <c r="A1361" s="5" t="s">
        <v>78</v>
      </c>
      <c r="B1361" s="4"/>
      <c r="C1361" s="9" t="s">
        <v>79</v>
      </c>
      <c r="D1361" s="9">
        <v>0.5</v>
      </c>
    </row>
    <row r="1362" spans="1:4" x14ac:dyDescent="0.25">
      <c r="A1362" s="5" t="s">
        <v>80</v>
      </c>
      <c r="B1362" s="4"/>
      <c r="C1362" s="9" t="s">
        <v>40</v>
      </c>
      <c r="D1362" s="9">
        <v>11</v>
      </c>
    </row>
    <row r="1363" spans="1:4" x14ac:dyDescent="0.25">
      <c r="A1363" s="5" t="s">
        <v>41</v>
      </c>
      <c r="B1363" s="4"/>
      <c r="C1363" s="9" t="s">
        <v>42</v>
      </c>
      <c r="D1363" s="9">
        <v>0.01</v>
      </c>
    </row>
    <row r="1364" spans="1:4" x14ac:dyDescent="0.25">
      <c r="A1364" s="5" t="s">
        <v>81</v>
      </c>
      <c r="B1364" s="4"/>
      <c r="C1364" s="9" t="s">
        <v>82</v>
      </c>
      <c r="D1364" s="9">
        <v>0.7</v>
      </c>
    </row>
    <row r="1365" spans="1:4" x14ac:dyDescent="0.25">
      <c r="A1365" s="5" t="s">
        <v>83</v>
      </c>
      <c r="B1365" s="4"/>
      <c r="C1365" s="9" t="s">
        <v>52</v>
      </c>
      <c r="D1365" s="9">
        <v>1</v>
      </c>
    </row>
    <row r="1366" spans="1:4" x14ac:dyDescent="0.25">
      <c r="A1366" s="4" t="s">
        <v>84</v>
      </c>
      <c r="B1366" s="4"/>
      <c r="C1366" s="9" t="s">
        <v>33</v>
      </c>
      <c r="D1366" s="9">
        <v>1</v>
      </c>
    </row>
    <row r="1367" spans="1:4" ht="41.25" customHeight="1" x14ac:dyDescent="0.25">
      <c r="A1367" s="271" t="s">
        <v>43</v>
      </c>
      <c r="B1367" s="271"/>
      <c r="C1367" s="271"/>
      <c r="D1367" s="4"/>
    </row>
    <row r="1368" spans="1:4" x14ac:dyDescent="0.25">
      <c r="A1368" s="270" t="s">
        <v>85</v>
      </c>
      <c r="B1368" s="270"/>
      <c r="C1368" s="9" t="s">
        <v>86</v>
      </c>
      <c r="D1368" s="9">
        <f>D1353*D1356*D1358*D1359*D1363*D1361*(1-D1364)*D1366</f>
        <v>8.0640000000000028E-6</v>
      </c>
    </row>
    <row r="1369" spans="1:4" x14ac:dyDescent="0.25">
      <c r="A1369" s="270" t="s">
        <v>87</v>
      </c>
      <c r="B1369" s="270"/>
      <c r="C1369" s="9" t="s">
        <v>50</v>
      </c>
      <c r="D1369" s="9">
        <f>D1353*3.6*D1356*D1358*D1359*D1357*D1363*D1361*(1-D1364)*D1365*0.001</f>
        <v>3.7449216000000012E-6</v>
      </c>
    </row>
    <row r="1370" spans="1:4" x14ac:dyDescent="0.25">
      <c r="A1370" s="44"/>
      <c r="B1370" s="4"/>
      <c r="C1370" s="4"/>
      <c r="D1370" s="4"/>
    </row>
    <row r="1371" spans="1:4" x14ac:dyDescent="0.25">
      <c r="A1371" s="44" t="s">
        <v>190</v>
      </c>
      <c r="B1371" s="4"/>
      <c r="C1371" s="4"/>
      <c r="D1371" s="9"/>
    </row>
    <row r="1372" spans="1:4" x14ac:dyDescent="0.25">
      <c r="A1372" s="5" t="s">
        <v>67</v>
      </c>
      <c r="B1372" s="4"/>
      <c r="C1372" s="9" t="s">
        <v>68</v>
      </c>
      <c r="D1372" s="9">
        <v>0.4</v>
      </c>
    </row>
    <row r="1373" spans="1:4" x14ac:dyDescent="0.25">
      <c r="A1373" s="5" t="s">
        <v>69</v>
      </c>
      <c r="B1373" s="4"/>
      <c r="C1373" s="4"/>
      <c r="D1373" s="9"/>
    </row>
    <row r="1374" spans="1:4" x14ac:dyDescent="0.25">
      <c r="A1374" s="5" t="s">
        <v>70</v>
      </c>
      <c r="B1374" s="4"/>
      <c r="C1374" s="4"/>
      <c r="D1374" s="9"/>
    </row>
    <row r="1375" spans="1:4" x14ac:dyDescent="0.25">
      <c r="A1375" s="5" t="s">
        <v>71</v>
      </c>
      <c r="B1375" s="4"/>
      <c r="C1375" s="9" t="s">
        <v>35</v>
      </c>
      <c r="D1375" s="9">
        <v>3.0000000000000001E-3</v>
      </c>
    </row>
    <row r="1376" spans="1:4" x14ac:dyDescent="0.25">
      <c r="A1376" s="5" t="s">
        <v>72</v>
      </c>
      <c r="B1376" s="4"/>
      <c r="C1376" s="9" t="s">
        <v>73</v>
      </c>
      <c r="D1376" s="9">
        <v>129</v>
      </c>
    </row>
    <row r="1377" spans="1:4" x14ac:dyDescent="0.25">
      <c r="A1377" s="5" t="s">
        <v>74</v>
      </c>
      <c r="B1377" s="4"/>
      <c r="C1377" s="9" t="s">
        <v>75</v>
      </c>
      <c r="D1377" s="9">
        <v>0.8</v>
      </c>
    </row>
    <row r="1378" spans="1:4" x14ac:dyDescent="0.25">
      <c r="A1378" s="5" t="s">
        <v>76</v>
      </c>
      <c r="B1378" s="4"/>
      <c r="C1378" s="9" t="s">
        <v>77</v>
      </c>
      <c r="D1378" s="9">
        <v>11.75</v>
      </c>
    </row>
    <row r="1379" spans="1:4" x14ac:dyDescent="0.25">
      <c r="A1379" s="5" t="s">
        <v>91</v>
      </c>
      <c r="B1379" s="4"/>
      <c r="C1379" s="9"/>
      <c r="D1379" s="9"/>
    </row>
    <row r="1380" spans="1:4" x14ac:dyDescent="0.25">
      <c r="A1380" s="5" t="s">
        <v>78</v>
      </c>
      <c r="B1380" s="4"/>
      <c r="C1380" s="9" t="s">
        <v>79</v>
      </c>
      <c r="D1380" s="9">
        <v>0.5</v>
      </c>
    </row>
    <row r="1381" spans="1:4" x14ac:dyDescent="0.25">
      <c r="A1381" s="5" t="s">
        <v>80</v>
      </c>
      <c r="B1381" s="4"/>
      <c r="C1381" s="9" t="s">
        <v>40</v>
      </c>
      <c r="D1381" s="9">
        <v>11</v>
      </c>
    </row>
    <row r="1382" spans="1:4" x14ac:dyDescent="0.25">
      <c r="A1382" s="5" t="s">
        <v>41</v>
      </c>
      <c r="B1382" s="4"/>
      <c r="C1382" s="9" t="s">
        <v>42</v>
      </c>
      <c r="D1382" s="9">
        <v>0.01</v>
      </c>
    </row>
    <row r="1383" spans="1:4" x14ac:dyDescent="0.25">
      <c r="A1383" s="5" t="s">
        <v>81</v>
      </c>
      <c r="B1383" s="4"/>
      <c r="C1383" s="9" t="s">
        <v>82</v>
      </c>
      <c r="D1383" s="9">
        <v>0.7</v>
      </c>
    </row>
    <row r="1384" spans="1:4" x14ac:dyDescent="0.25">
      <c r="A1384" s="5" t="s">
        <v>83</v>
      </c>
      <c r="B1384" s="4"/>
      <c r="C1384" s="9" t="s">
        <v>52</v>
      </c>
      <c r="D1384" s="9">
        <v>1</v>
      </c>
    </row>
    <row r="1385" spans="1:4" x14ac:dyDescent="0.25">
      <c r="A1385" s="4" t="s">
        <v>84</v>
      </c>
      <c r="B1385" s="4"/>
      <c r="C1385" s="9" t="s">
        <v>33</v>
      </c>
      <c r="D1385" s="9">
        <v>1</v>
      </c>
    </row>
    <row r="1386" spans="1:4" ht="44.25" customHeight="1" x14ac:dyDescent="0.25">
      <c r="A1386" s="271" t="s">
        <v>43</v>
      </c>
      <c r="B1386" s="271"/>
      <c r="C1386" s="271"/>
      <c r="D1386" s="4"/>
    </row>
    <row r="1387" spans="1:4" x14ac:dyDescent="0.25">
      <c r="A1387" s="270" t="s">
        <v>85</v>
      </c>
      <c r="B1387" s="270"/>
      <c r="C1387" s="45" t="s">
        <v>86</v>
      </c>
      <c r="D1387" s="45">
        <f>D1372*D1375*D1377*D1378*D1382*D1380*(1-D1383)*D1385</f>
        <v>1.6920000000000004E-5</v>
      </c>
    </row>
    <row r="1388" spans="1:4" x14ac:dyDescent="0.25">
      <c r="A1388" s="270" t="s">
        <v>87</v>
      </c>
      <c r="B1388" s="270"/>
      <c r="C1388" s="45" t="s">
        <v>50</v>
      </c>
      <c r="D1388" s="45">
        <f>D1372*3.6*D1375*D1377*D1378*D1376*D1382*D1380*(1-D1383)*D1384*0.001</f>
        <v>7.8576480000000021E-6</v>
      </c>
    </row>
    <row r="1389" spans="1:4" x14ac:dyDescent="0.25">
      <c r="A1389" s="4"/>
      <c r="B1389" s="4"/>
      <c r="C1389" s="4"/>
      <c r="D1389" s="4"/>
    </row>
    <row r="1390" spans="1:4" x14ac:dyDescent="0.25">
      <c r="A1390" s="44" t="s">
        <v>191</v>
      </c>
      <c r="B1390" s="4"/>
      <c r="C1390" s="9"/>
      <c r="D1390" s="9"/>
    </row>
    <row r="1391" spans="1:4" x14ac:dyDescent="0.25">
      <c r="A1391" s="5" t="s">
        <v>67</v>
      </c>
      <c r="B1391" s="4"/>
      <c r="C1391" s="9" t="s">
        <v>68</v>
      </c>
      <c r="D1391" s="9">
        <v>0.4</v>
      </c>
    </row>
    <row r="1392" spans="1:4" x14ac:dyDescent="0.25">
      <c r="A1392" s="5" t="s">
        <v>69</v>
      </c>
      <c r="B1392" s="4"/>
      <c r="C1392" s="9"/>
      <c r="D1392" s="9"/>
    </row>
    <row r="1393" spans="1:4" x14ac:dyDescent="0.25">
      <c r="A1393" s="5" t="s">
        <v>70</v>
      </c>
      <c r="B1393" s="4"/>
      <c r="C1393" s="9"/>
      <c r="D1393" s="9"/>
    </row>
    <row r="1394" spans="1:4" x14ac:dyDescent="0.25">
      <c r="A1394" s="5" t="s">
        <v>71</v>
      </c>
      <c r="B1394" s="4"/>
      <c r="C1394" s="9" t="s">
        <v>35</v>
      </c>
      <c r="D1394" s="9">
        <v>3.0000000000000001E-3</v>
      </c>
    </row>
    <row r="1395" spans="1:4" x14ac:dyDescent="0.25">
      <c r="A1395" s="5" t="s">
        <v>72</v>
      </c>
      <c r="B1395" s="4"/>
      <c r="C1395" s="9" t="s">
        <v>73</v>
      </c>
      <c r="D1395" s="9">
        <v>129</v>
      </c>
    </row>
    <row r="1396" spans="1:4" x14ac:dyDescent="0.25">
      <c r="A1396" s="5" t="s">
        <v>74</v>
      </c>
      <c r="B1396" s="4"/>
      <c r="C1396" s="9" t="s">
        <v>75</v>
      </c>
      <c r="D1396" s="9">
        <v>1.4</v>
      </c>
    </row>
    <row r="1397" spans="1:4" x14ac:dyDescent="0.25">
      <c r="A1397" s="5" t="s">
        <v>76</v>
      </c>
      <c r="B1397" s="4"/>
      <c r="C1397" s="9" t="s">
        <v>77</v>
      </c>
      <c r="D1397" s="9">
        <v>44.25</v>
      </c>
    </row>
    <row r="1398" spans="1:4" x14ac:dyDescent="0.25">
      <c r="A1398" s="5" t="s">
        <v>91</v>
      </c>
      <c r="B1398" s="4"/>
      <c r="C1398" s="9"/>
      <c r="D1398" s="9"/>
    </row>
    <row r="1399" spans="1:4" x14ac:dyDescent="0.25">
      <c r="A1399" s="5" t="s">
        <v>78</v>
      </c>
      <c r="B1399" s="4"/>
      <c r="C1399" s="9" t="s">
        <v>79</v>
      </c>
      <c r="D1399" s="9">
        <v>0.5</v>
      </c>
    </row>
    <row r="1400" spans="1:4" x14ac:dyDescent="0.25">
      <c r="A1400" s="5" t="s">
        <v>80</v>
      </c>
      <c r="B1400" s="4"/>
      <c r="C1400" s="9" t="s">
        <v>40</v>
      </c>
      <c r="D1400" s="9">
        <v>11</v>
      </c>
    </row>
    <row r="1401" spans="1:4" x14ac:dyDescent="0.25">
      <c r="A1401" s="5" t="s">
        <v>41</v>
      </c>
      <c r="B1401" s="4"/>
      <c r="C1401" s="9" t="s">
        <v>42</v>
      </c>
      <c r="D1401" s="9">
        <v>0.01</v>
      </c>
    </row>
    <row r="1402" spans="1:4" x14ac:dyDescent="0.25">
      <c r="A1402" s="5" t="s">
        <v>81</v>
      </c>
      <c r="B1402" s="4"/>
      <c r="C1402" s="9" t="s">
        <v>82</v>
      </c>
      <c r="D1402" s="9">
        <v>0.7</v>
      </c>
    </row>
    <row r="1403" spans="1:4" x14ac:dyDescent="0.25">
      <c r="A1403" s="5" t="s">
        <v>83</v>
      </c>
      <c r="B1403" s="4"/>
      <c r="C1403" s="9" t="s">
        <v>52</v>
      </c>
      <c r="D1403" s="9">
        <v>1</v>
      </c>
    </row>
    <row r="1404" spans="1:4" x14ac:dyDescent="0.25">
      <c r="A1404" s="4" t="s">
        <v>84</v>
      </c>
      <c r="B1404" s="4"/>
      <c r="C1404" s="9" t="s">
        <v>33</v>
      </c>
      <c r="D1404" s="9">
        <v>1</v>
      </c>
    </row>
    <row r="1405" spans="1:4" ht="45" customHeight="1" x14ac:dyDescent="0.25">
      <c r="A1405" s="271" t="s">
        <v>43</v>
      </c>
      <c r="B1405" s="271"/>
      <c r="C1405" s="271"/>
      <c r="D1405" s="4"/>
    </row>
    <row r="1406" spans="1:4" x14ac:dyDescent="0.25">
      <c r="A1406" s="270" t="s">
        <v>85</v>
      </c>
      <c r="B1406" s="270"/>
      <c r="C1406" s="9" t="s">
        <v>86</v>
      </c>
      <c r="D1406" s="9">
        <f>D1391*D1394*D1396*D1397*D1401*D1399*(1-D1402)*D1404</f>
        <v>1.1151000000000002E-4</v>
      </c>
    </row>
    <row r="1407" spans="1:4" x14ac:dyDescent="0.25">
      <c r="A1407" s="270" t="s">
        <v>87</v>
      </c>
      <c r="B1407" s="270"/>
      <c r="C1407" s="9" t="s">
        <v>50</v>
      </c>
      <c r="D1407" s="9">
        <f>D1391*3.6*D1394*D1396*D1397*D1395*D1401*D1399*(1-D1402)*D1403*0.001</f>
        <v>5.1785244000000021E-5</v>
      </c>
    </row>
    <row r="1408" spans="1:4" x14ac:dyDescent="0.25">
      <c r="A1408" s="44"/>
      <c r="B1408" s="4"/>
      <c r="C1408" s="4"/>
      <c r="D1408" s="4"/>
    </row>
    <row r="1409" spans="1:4" x14ac:dyDescent="0.25">
      <c r="A1409" s="44" t="s">
        <v>192</v>
      </c>
      <c r="B1409" s="4"/>
      <c r="C1409" s="4"/>
      <c r="D1409" s="9"/>
    </row>
    <row r="1410" spans="1:4" x14ac:dyDescent="0.25">
      <c r="A1410" s="5" t="s">
        <v>67</v>
      </c>
      <c r="B1410" s="4"/>
      <c r="C1410" s="9" t="s">
        <v>68</v>
      </c>
      <c r="D1410" s="9">
        <v>0.4</v>
      </c>
    </row>
    <row r="1411" spans="1:4" x14ac:dyDescent="0.25">
      <c r="A1411" s="5" t="s">
        <v>69</v>
      </c>
      <c r="B1411" s="4"/>
      <c r="C1411" s="4"/>
      <c r="D1411" s="9"/>
    </row>
    <row r="1412" spans="1:4" x14ac:dyDescent="0.25">
      <c r="A1412" s="5" t="s">
        <v>70</v>
      </c>
      <c r="B1412" s="4"/>
      <c r="C1412" s="4"/>
      <c r="D1412" s="9"/>
    </row>
    <row r="1413" spans="1:4" x14ac:dyDescent="0.25">
      <c r="A1413" s="5" t="s">
        <v>71</v>
      </c>
      <c r="B1413" s="4"/>
      <c r="C1413" s="9" t="s">
        <v>35</v>
      </c>
      <c r="D1413" s="9">
        <v>3.0000000000000001E-3</v>
      </c>
    </row>
    <row r="1414" spans="1:4" x14ac:dyDescent="0.25">
      <c r="A1414" s="5" t="s">
        <v>72</v>
      </c>
      <c r="B1414" s="4"/>
      <c r="C1414" s="9" t="s">
        <v>73</v>
      </c>
      <c r="D1414" s="9">
        <v>129</v>
      </c>
    </row>
    <row r="1415" spans="1:4" x14ac:dyDescent="0.25">
      <c r="A1415" s="5" t="s">
        <v>74</v>
      </c>
      <c r="B1415" s="4"/>
      <c r="C1415" s="9" t="s">
        <v>75</v>
      </c>
      <c r="D1415" s="9">
        <v>0.8</v>
      </c>
    </row>
    <row r="1416" spans="1:4" x14ac:dyDescent="0.25">
      <c r="A1416" s="5" t="s">
        <v>76</v>
      </c>
      <c r="B1416" s="4"/>
      <c r="C1416" s="9" t="s">
        <v>77</v>
      </c>
      <c r="D1416" s="9">
        <v>17</v>
      </c>
    </row>
    <row r="1417" spans="1:4" x14ac:dyDescent="0.25">
      <c r="A1417" s="5" t="s">
        <v>91</v>
      </c>
      <c r="B1417" s="4"/>
      <c r="C1417" s="9"/>
      <c r="D1417" s="9"/>
    </row>
    <row r="1418" spans="1:4" x14ac:dyDescent="0.25">
      <c r="A1418" s="5" t="s">
        <v>78</v>
      </c>
      <c r="B1418" s="4"/>
      <c r="C1418" s="9" t="s">
        <v>79</v>
      </c>
      <c r="D1418" s="9">
        <v>0.5</v>
      </c>
    </row>
    <row r="1419" spans="1:4" x14ac:dyDescent="0.25">
      <c r="A1419" s="5" t="s">
        <v>80</v>
      </c>
      <c r="B1419" s="4"/>
      <c r="C1419" s="9" t="s">
        <v>40</v>
      </c>
      <c r="D1419" s="9">
        <v>11</v>
      </c>
    </row>
    <row r="1420" spans="1:4" x14ac:dyDescent="0.25">
      <c r="A1420" s="5" t="s">
        <v>41</v>
      </c>
      <c r="B1420" s="4"/>
      <c r="C1420" s="9" t="s">
        <v>42</v>
      </c>
      <c r="D1420" s="9">
        <v>0.01</v>
      </c>
    </row>
    <row r="1421" spans="1:4" x14ac:dyDescent="0.25">
      <c r="A1421" s="5" t="s">
        <v>81</v>
      </c>
      <c r="B1421" s="4"/>
      <c r="C1421" s="9" t="s">
        <v>82</v>
      </c>
      <c r="D1421" s="9">
        <v>0.7</v>
      </c>
    </row>
    <row r="1422" spans="1:4" x14ac:dyDescent="0.25">
      <c r="A1422" s="5" t="s">
        <v>83</v>
      </c>
      <c r="B1422" s="4"/>
      <c r="C1422" s="9" t="s">
        <v>52</v>
      </c>
      <c r="D1422" s="9">
        <v>1</v>
      </c>
    </row>
    <row r="1423" spans="1:4" x14ac:dyDescent="0.25">
      <c r="A1423" s="4" t="s">
        <v>84</v>
      </c>
      <c r="B1423" s="4"/>
      <c r="C1423" s="9" t="s">
        <v>33</v>
      </c>
      <c r="D1423" s="9">
        <v>1</v>
      </c>
    </row>
    <row r="1424" spans="1:4" ht="46.5" customHeight="1" x14ac:dyDescent="0.25">
      <c r="A1424" s="271" t="s">
        <v>43</v>
      </c>
      <c r="B1424" s="271"/>
      <c r="C1424" s="271"/>
      <c r="D1424" s="4"/>
    </row>
    <row r="1425" spans="1:4" x14ac:dyDescent="0.25">
      <c r="A1425" s="270" t="s">
        <v>85</v>
      </c>
      <c r="B1425" s="270"/>
      <c r="C1425" s="45" t="s">
        <v>86</v>
      </c>
      <c r="D1425" s="45">
        <f>D1410*D1413*D1415*D1416*D1420*D1418*(1-D1421)*D1423</f>
        <v>2.4480000000000006E-5</v>
      </c>
    </row>
    <row r="1426" spans="1:4" x14ac:dyDescent="0.25">
      <c r="A1426" s="270" t="s">
        <v>87</v>
      </c>
      <c r="B1426" s="270"/>
      <c r="C1426" s="45" t="s">
        <v>50</v>
      </c>
      <c r="D1426" s="45">
        <f>D1410*3.6*D1413*D1415*D1416*D1414*D1420*D1418*(1-D1421)*D1422*0.001</f>
        <v>1.1368512000000006E-5</v>
      </c>
    </row>
    <row r="1427" spans="1:4" x14ac:dyDescent="0.25">
      <c r="A1427" s="71"/>
      <c r="B1427" s="71"/>
      <c r="C1427" s="45"/>
      <c r="D1427" s="45"/>
    </row>
    <row r="1428" spans="1:4" ht="15.75" customHeight="1" x14ac:dyDescent="0.25">
      <c r="A1428" s="276" t="s">
        <v>196</v>
      </c>
      <c r="B1428" s="276"/>
      <c r="C1428" s="45"/>
      <c r="D1428" s="45"/>
    </row>
    <row r="1429" spans="1:4" x14ac:dyDescent="0.25">
      <c r="A1429" s="5" t="s">
        <v>67</v>
      </c>
      <c r="B1429" s="4"/>
      <c r="C1429" s="9" t="s">
        <v>68</v>
      </c>
      <c r="D1429" s="9">
        <v>0.4</v>
      </c>
    </row>
    <row r="1430" spans="1:4" x14ac:dyDescent="0.25">
      <c r="A1430" s="5" t="s">
        <v>69</v>
      </c>
      <c r="B1430" s="4"/>
      <c r="C1430" s="9"/>
      <c r="D1430" s="9"/>
    </row>
    <row r="1431" spans="1:4" x14ac:dyDescent="0.25">
      <c r="A1431" s="5" t="s">
        <v>70</v>
      </c>
      <c r="B1431" s="4"/>
      <c r="C1431" s="9"/>
      <c r="D1431" s="9"/>
    </row>
    <row r="1432" spans="1:4" x14ac:dyDescent="0.25">
      <c r="A1432" s="5" t="s">
        <v>71</v>
      </c>
      <c r="B1432" s="4"/>
      <c r="C1432" s="9" t="s">
        <v>35</v>
      </c>
      <c r="D1432" s="9">
        <v>3.0000000000000001E-3</v>
      </c>
    </row>
    <row r="1433" spans="1:4" x14ac:dyDescent="0.25">
      <c r="A1433" s="5" t="s">
        <v>72</v>
      </c>
      <c r="B1433" s="4"/>
      <c r="C1433" s="9" t="s">
        <v>73</v>
      </c>
      <c r="D1433" s="9">
        <v>129</v>
      </c>
    </row>
    <row r="1434" spans="1:4" x14ac:dyDescent="0.25">
      <c r="A1434" s="5" t="s">
        <v>74</v>
      </c>
      <c r="B1434" s="4"/>
      <c r="C1434" s="9" t="s">
        <v>75</v>
      </c>
      <c r="D1434" s="9">
        <v>0.8</v>
      </c>
    </row>
    <row r="1435" spans="1:4" x14ac:dyDescent="0.25">
      <c r="A1435" s="5" t="s">
        <v>76</v>
      </c>
      <c r="B1435" s="4"/>
      <c r="C1435" s="9" t="s">
        <v>77</v>
      </c>
      <c r="D1435" s="9">
        <v>11.75</v>
      </c>
    </row>
    <row r="1436" spans="1:4" x14ac:dyDescent="0.25">
      <c r="A1436" s="5" t="s">
        <v>91</v>
      </c>
      <c r="B1436" s="4"/>
      <c r="C1436" s="9"/>
      <c r="D1436" s="9"/>
    </row>
    <row r="1437" spans="1:4" x14ac:dyDescent="0.25">
      <c r="A1437" s="5" t="s">
        <v>78</v>
      </c>
      <c r="B1437" s="4"/>
      <c r="C1437" s="9" t="s">
        <v>79</v>
      </c>
      <c r="D1437" s="9">
        <v>0.5</v>
      </c>
    </row>
    <row r="1438" spans="1:4" x14ac:dyDescent="0.25">
      <c r="A1438" s="5" t="s">
        <v>80</v>
      </c>
      <c r="B1438" s="4"/>
      <c r="C1438" s="9" t="s">
        <v>40</v>
      </c>
      <c r="D1438" s="9">
        <v>11</v>
      </c>
    </row>
    <row r="1439" spans="1:4" x14ac:dyDescent="0.25">
      <c r="A1439" s="5" t="s">
        <v>41</v>
      </c>
      <c r="B1439" s="4"/>
      <c r="C1439" s="9" t="s">
        <v>42</v>
      </c>
      <c r="D1439" s="9">
        <v>0.01</v>
      </c>
    </row>
    <row r="1440" spans="1:4" x14ac:dyDescent="0.25">
      <c r="A1440" s="5" t="s">
        <v>81</v>
      </c>
      <c r="B1440" s="4"/>
      <c r="C1440" s="9" t="s">
        <v>82</v>
      </c>
      <c r="D1440" s="9">
        <v>0.7</v>
      </c>
    </row>
    <row r="1441" spans="1:4" x14ac:dyDescent="0.25">
      <c r="A1441" s="5" t="s">
        <v>83</v>
      </c>
      <c r="B1441" s="4"/>
      <c r="C1441" s="9" t="s">
        <v>52</v>
      </c>
      <c r="D1441" s="9">
        <v>1</v>
      </c>
    </row>
    <row r="1442" spans="1:4" x14ac:dyDescent="0.25">
      <c r="A1442" s="4" t="s">
        <v>84</v>
      </c>
      <c r="B1442" s="4"/>
      <c r="C1442" s="9" t="s">
        <v>33</v>
      </c>
      <c r="D1442" s="9">
        <v>1</v>
      </c>
    </row>
    <row r="1443" spans="1:4" ht="42.75" customHeight="1" x14ac:dyDescent="0.25">
      <c r="A1443" s="271" t="s">
        <v>43</v>
      </c>
      <c r="B1443" s="271"/>
      <c r="C1443" s="271"/>
      <c r="D1443" s="4"/>
    </row>
    <row r="1444" spans="1:4" x14ac:dyDescent="0.25">
      <c r="A1444" s="270" t="s">
        <v>85</v>
      </c>
      <c r="B1444" s="270"/>
      <c r="C1444" s="9" t="s">
        <v>86</v>
      </c>
      <c r="D1444" s="9">
        <f>D1429*D1432*D1434*D1435*D1439*D1437*(1-D1440)*D1442</f>
        <v>1.6920000000000004E-5</v>
      </c>
    </row>
    <row r="1445" spans="1:4" x14ac:dyDescent="0.25">
      <c r="A1445" s="270" t="s">
        <v>87</v>
      </c>
      <c r="B1445" s="270"/>
      <c r="C1445" s="9" t="s">
        <v>50</v>
      </c>
      <c r="D1445" s="9">
        <f>D1429*3.6*D1432*D1434*D1435*D1433*D1439*D1437*(1-D1440)*D1441*0.001</f>
        <v>7.8576480000000021E-6</v>
      </c>
    </row>
    <row r="1446" spans="1:4" x14ac:dyDescent="0.25">
      <c r="A1446" s="44"/>
      <c r="B1446" s="4"/>
      <c r="C1446" s="4"/>
      <c r="D1446" s="4"/>
    </row>
    <row r="1447" spans="1:4" x14ac:dyDescent="0.25">
      <c r="A1447" s="44" t="s">
        <v>197</v>
      </c>
      <c r="B1447" s="4"/>
      <c r="C1447" s="4"/>
      <c r="D1447" s="9"/>
    </row>
    <row r="1448" spans="1:4" x14ac:dyDescent="0.25">
      <c r="A1448" s="5" t="s">
        <v>67</v>
      </c>
      <c r="B1448" s="4"/>
      <c r="C1448" s="9" t="s">
        <v>68</v>
      </c>
      <c r="D1448" s="9">
        <v>0.4</v>
      </c>
    </row>
    <row r="1449" spans="1:4" x14ac:dyDescent="0.25">
      <c r="A1449" s="5" t="s">
        <v>69</v>
      </c>
      <c r="B1449" s="4"/>
      <c r="C1449" s="4"/>
      <c r="D1449" s="9"/>
    </row>
    <row r="1450" spans="1:4" x14ac:dyDescent="0.25">
      <c r="A1450" s="5" t="s">
        <v>70</v>
      </c>
      <c r="B1450" s="4"/>
      <c r="C1450" s="4"/>
      <c r="D1450" s="9"/>
    </row>
    <row r="1451" spans="1:4" x14ac:dyDescent="0.25">
      <c r="A1451" s="5" t="s">
        <v>71</v>
      </c>
      <c r="B1451" s="4"/>
      <c r="C1451" s="9" t="s">
        <v>35</v>
      </c>
      <c r="D1451" s="9">
        <v>3.0000000000000001E-3</v>
      </c>
    </row>
    <row r="1452" spans="1:4" x14ac:dyDescent="0.25">
      <c r="A1452" s="5" t="s">
        <v>72</v>
      </c>
      <c r="B1452" s="4"/>
      <c r="C1452" s="9" t="s">
        <v>73</v>
      </c>
      <c r="D1452" s="9">
        <v>129</v>
      </c>
    </row>
    <row r="1453" spans="1:4" x14ac:dyDescent="0.25">
      <c r="A1453" s="5" t="s">
        <v>74</v>
      </c>
      <c r="B1453" s="4"/>
      <c r="C1453" s="9" t="s">
        <v>75</v>
      </c>
      <c r="D1453" s="9">
        <v>0.65</v>
      </c>
    </row>
    <row r="1454" spans="1:4" x14ac:dyDescent="0.25">
      <c r="A1454" s="5" t="s">
        <v>76</v>
      </c>
      <c r="B1454" s="4"/>
      <c r="C1454" s="9" t="s">
        <v>77</v>
      </c>
      <c r="D1454" s="9">
        <v>23</v>
      </c>
    </row>
    <row r="1455" spans="1:4" x14ac:dyDescent="0.25">
      <c r="A1455" s="5" t="s">
        <v>91</v>
      </c>
      <c r="B1455" s="4"/>
      <c r="C1455" s="9"/>
      <c r="D1455" s="9"/>
    </row>
    <row r="1456" spans="1:4" x14ac:dyDescent="0.25">
      <c r="A1456" s="5" t="s">
        <v>78</v>
      </c>
      <c r="B1456" s="4"/>
      <c r="C1456" s="9" t="s">
        <v>79</v>
      </c>
      <c r="D1456" s="9">
        <v>0.5</v>
      </c>
    </row>
    <row r="1457" spans="1:4" x14ac:dyDescent="0.25">
      <c r="A1457" s="5" t="s">
        <v>80</v>
      </c>
      <c r="B1457" s="4"/>
      <c r="C1457" s="9" t="s">
        <v>40</v>
      </c>
      <c r="D1457" s="9">
        <v>11</v>
      </c>
    </row>
    <row r="1458" spans="1:4" x14ac:dyDescent="0.25">
      <c r="A1458" s="5" t="s">
        <v>41</v>
      </c>
      <c r="B1458" s="4"/>
      <c r="C1458" s="9" t="s">
        <v>42</v>
      </c>
      <c r="D1458" s="9">
        <v>0.01</v>
      </c>
    </row>
    <row r="1459" spans="1:4" x14ac:dyDescent="0.25">
      <c r="A1459" s="5" t="s">
        <v>81</v>
      </c>
      <c r="B1459" s="4"/>
      <c r="C1459" s="9" t="s">
        <v>82</v>
      </c>
      <c r="D1459" s="9">
        <v>0.7</v>
      </c>
    </row>
    <row r="1460" spans="1:4" x14ac:dyDescent="0.25">
      <c r="A1460" s="5" t="s">
        <v>83</v>
      </c>
      <c r="B1460" s="4"/>
      <c r="C1460" s="9" t="s">
        <v>52</v>
      </c>
      <c r="D1460" s="9">
        <v>1</v>
      </c>
    </row>
    <row r="1461" spans="1:4" x14ac:dyDescent="0.25">
      <c r="A1461" s="4" t="s">
        <v>84</v>
      </c>
      <c r="B1461" s="4"/>
      <c r="C1461" s="9" t="s">
        <v>33</v>
      </c>
      <c r="D1461" s="9">
        <v>1</v>
      </c>
    </row>
    <row r="1462" spans="1:4" ht="43.5" customHeight="1" x14ac:dyDescent="0.25">
      <c r="A1462" s="271" t="s">
        <v>43</v>
      </c>
      <c r="B1462" s="271"/>
      <c r="C1462" s="271"/>
      <c r="D1462" s="4"/>
    </row>
    <row r="1463" spans="1:4" x14ac:dyDescent="0.25">
      <c r="A1463" s="270" t="s">
        <v>85</v>
      </c>
      <c r="B1463" s="270"/>
      <c r="C1463" s="45" t="s">
        <v>86</v>
      </c>
      <c r="D1463" s="45">
        <f>D1448*D1451*D1453*D1454*D1458*D1456*(1-D1459)*D1461</f>
        <v>2.6910000000000008E-5</v>
      </c>
    </row>
    <row r="1464" spans="1:4" x14ac:dyDescent="0.25">
      <c r="A1464" s="270" t="s">
        <v>87</v>
      </c>
      <c r="B1464" s="270"/>
      <c r="C1464" s="45" t="s">
        <v>50</v>
      </c>
      <c r="D1464" s="45">
        <f>D1448*3.6*D1451*D1453*D1454*D1452*D1458*D1456*(1-D1459)*D1460*0.001</f>
        <v>1.2497004000000005E-5</v>
      </c>
    </row>
    <row r="1465" spans="1:4" x14ac:dyDescent="0.25">
      <c r="A1465" s="71"/>
      <c r="B1465" s="71"/>
      <c r="C1465" s="45"/>
      <c r="D1465" s="45"/>
    </row>
    <row r="1466" spans="1:4" ht="14.25" customHeight="1" thickBot="1" x14ac:dyDescent="0.3">
      <c r="A1466" s="5" t="s">
        <v>55</v>
      </c>
      <c r="B1466" s="4"/>
      <c r="C1466" s="4"/>
      <c r="D1466" s="4"/>
    </row>
    <row r="1467" spans="1:4" ht="15.75" thickBot="1" x14ac:dyDescent="0.3">
      <c r="A1467" s="20" t="s">
        <v>23</v>
      </c>
      <c r="B1467" s="21" t="s">
        <v>56</v>
      </c>
      <c r="C1467" s="21" t="s">
        <v>25</v>
      </c>
      <c r="D1467" s="21" t="s">
        <v>26</v>
      </c>
    </row>
    <row r="1468" spans="1:4" ht="61.5" customHeight="1" thickBot="1" x14ac:dyDescent="0.3">
      <c r="A1468" s="22">
        <v>2908</v>
      </c>
      <c r="B1468" s="23" t="s">
        <v>57</v>
      </c>
      <c r="C1468" s="46">
        <f>D1368+D1387+D1406+D1425+D1444+D1463</f>
        <v>2.0480400000000003E-4</v>
      </c>
      <c r="D1468" s="47">
        <f>D1369+D1388+D1407+D1426+D1445+D1464</f>
        <v>9.5110977600000045E-5</v>
      </c>
    </row>
    <row r="1469" spans="1:4" ht="18.75" customHeight="1" x14ac:dyDescent="0.25">
      <c r="A1469" s="27"/>
      <c r="B1469" s="27"/>
      <c r="C1469" s="48"/>
      <c r="D1469" s="49"/>
    </row>
    <row r="1470" spans="1:4" ht="13.5" customHeight="1" x14ac:dyDescent="0.25">
      <c r="A1470" s="1" t="s">
        <v>618</v>
      </c>
      <c r="B1470" s="4"/>
      <c r="C1470" s="9"/>
      <c r="D1470" s="9"/>
    </row>
    <row r="1471" spans="1:4" x14ac:dyDescent="0.25">
      <c r="A1471" s="44" t="s">
        <v>195</v>
      </c>
      <c r="B1471" s="4"/>
      <c r="C1471" s="9"/>
      <c r="D1471" s="9"/>
    </row>
    <row r="1472" spans="1:4" x14ac:dyDescent="0.25">
      <c r="A1472" s="5" t="s">
        <v>67</v>
      </c>
      <c r="B1472" s="4"/>
      <c r="C1472" s="9" t="s">
        <v>68</v>
      </c>
      <c r="D1472" s="9">
        <v>0.4</v>
      </c>
    </row>
    <row r="1473" spans="1:4" x14ac:dyDescent="0.25">
      <c r="A1473" s="5" t="s">
        <v>69</v>
      </c>
      <c r="B1473" s="4"/>
      <c r="C1473" s="9"/>
      <c r="D1473" s="9"/>
    </row>
    <row r="1474" spans="1:4" x14ac:dyDescent="0.25">
      <c r="A1474" s="5" t="s">
        <v>70</v>
      </c>
      <c r="B1474" s="4"/>
      <c r="C1474" s="9"/>
      <c r="D1474" s="9"/>
    </row>
    <row r="1475" spans="1:4" x14ac:dyDescent="0.25">
      <c r="A1475" s="5" t="s">
        <v>71</v>
      </c>
      <c r="B1475" s="4"/>
      <c r="C1475" s="9" t="s">
        <v>35</v>
      </c>
      <c r="D1475" s="9">
        <v>3.0000000000000001E-3</v>
      </c>
    </row>
    <row r="1476" spans="1:4" x14ac:dyDescent="0.25">
      <c r="A1476" s="5" t="s">
        <v>72</v>
      </c>
      <c r="B1476" s="4"/>
      <c r="C1476" s="9" t="s">
        <v>73</v>
      </c>
      <c r="D1476" s="9">
        <v>3124</v>
      </c>
    </row>
    <row r="1477" spans="1:4" x14ac:dyDescent="0.25">
      <c r="A1477" s="5" t="s">
        <v>74</v>
      </c>
      <c r="B1477" s="4"/>
      <c r="C1477" s="9" t="s">
        <v>75</v>
      </c>
      <c r="D1477" s="9">
        <v>0.8</v>
      </c>
    </row>
    <row r="1478" spans="1:4" x14ac:dyDescent="0.25">
      <c r="A1478" s="5" t="s">
        <v>76</v>
      </c>
      <c r="B1478" s="4"/>
      <c r="C1478" s="9" t="s">
        <v>77</v>
      </c>
      <c r="D1478" s="9">
        <v>5.6</v>
      </c>
    </row>
    <row r="1479" spans="1:4" x14ac:dyDescent="0.25">
      <c r="A1479" s="5" t="s">
        <v>91</v>
      </c>
      <c r="B1479" s="4"/>
      <c r="C1479" s="9"/>
      <c r="D1479" s="9"/>
    </row>
    <row r="1480" spans="1:4" x14ac:dyDescent="0.25">
      <c r="A1480" s="5" t="s">
        <v>78</v>
      </c>
      <c r="B1480" s="4"/>
      <c r="C1480" s="9" t="s">
        <v>79</v>
      </c>
      <c r="D1480" s="9">
        <v>0.5</v>
      </c>
    </row>
    <row r="1481" spans="1:4" x14ac:dyDescent="0.25">
      <c r="A1481" s="5" t="s">
        <v>80</v>
      </c>
      <c r="B1481" s="4"/>
      <c r="C1481" s="9" t="s">
        <v>40</v>
      </c>
      <c r="D1481" s="9">
        <v>0.5</v>
      </c>
    </row>
    <row r="1482" spans="1:4" x14ac:dyDescent="0.25">
      <c r="A1482" s="5" t="s">
        <v>41</v>
      </c>
      <c r="B1482" s="4"/>
      <c r="C1482" s="9" t="s">
        <v>42</v>
      </c>
      <c r="D1482" s="9">
        <v>1</v>
      </c>
    </row>
    <row r="1483" spans="1:4" x14ac:dyDescent="0.25">
      <c r="A1483" s="5" t="s">
        <v>81</v>
      </c>
      <c r="B1483" s="4"/>
      <c r="C1483" s="9" t="s">
        <v>82</v>
      </c>
      <c r="D1483" s="9">
        <v>0.7</v>
      </c>
    </row>
    <row r="1484" spans="1:4" x14ac:dyDescent="0.25">
      <c r="A1484" s="5" t="s">
        <v>83</v>
      </c>
      <c r="B1484" s="4"/>
      <c r="C1484" s="9" t="s">
        <v>52</v>
      </c>
      <c r="D1484" s="9">
        <v>1</v>
      </c>
    </row>
    <row r="1485" spans="1:4" x14ac:dyDescent="0.25">
      <c r="A1485" s="4" t="s">
        <v>84</v>
      </c>
      <c r="B1485" s="4"/>
      <c r="C1485" s="9" t="s">
        <v>33</v>
      </c>
      <c r="D1485" s="9">
        <v>1</v>
      </c>
    </row>
    <row r="1486" spans="1:4" ht="41.25" customHeight="1" x14ac:dyDescent="0.25">
      <c r="A1486" s="271" t="s">
        <v>43</v>
      </c>
      <c r="B1486" s="271"/>
      <c r="C1486" s="271"/>
      <c r="D1486" s="4"/>
    </row>
    <row r="1487" spans="1:4" x14ac:dyDescent="0.25">
      <c r="A1487" s="270" t="s">
        <v>85</v>
      </c>
      <c r="B1487" s="270"/>
      <c r="C1487" s="9" t="s">
        <v>86</v>
      </c>
      <c r="D1487" s="9">
        <f>D1472*D1475*D1477*D1478*D1482*D1480*(1-D1483)*D1485</f>
        <v>8.0640000000000019E-4</v>
      </c>
    </row>
    <row r="1488" spans="1:4" x14ac:dyDescent="0.25">
      <c r="A1488" s="270" t="s">
        <v>87</v>
      </c>
      <c r="B1488" s="270"/>
      <c r="C1488" s="9" t="s">
        <v>50</v>
      </c>
      <c r="D1488" s="9">
        <f>D1472*3.6*D1475*D1477*D1478*D1476*D1482*D1480*(1-D1483)*D1484*0.001</f>
        <v>9.0690969600000036E-3</v>
      </c>
    </row>
    <row r="1489" spans="1:4" x14ac:dyDescent="0.25">
      <c r="A1489" s="44"/>
      <c r="B1489" s="4"/>
      <c r="C1489" s="4"/>
      <c r="D1489" s="4"/>
    </row>
    <row r="1490" spans="1:4" x14ac:dyDescent="0.25">
      <c r="A1490" s="44" t="s">
        <v>190</v>
      </c>
      <c r="B1490" s="4"/>
      <c r="C1490" s="4"/>
      <c r="D1490" s="9"/>
    </row>
    <row r="1491" spans="1:4" x14ac:dyDescent="0.25">
      <c r="A1491" s="5" t="s">
        <v>67</v>
      </c>
      <c r="B1491" s="4"/>
      <c r="C1491" s="9" t="s">
        <v>68</v>
      </c>
      <c r="D1491" s="9">
        <v>0.4</v>
      </c>
    </row>
    <row r="1492" spans="1:4" x14ac:dyDescent="0.25">
      <c r="A1492" s="5" t="s">
        <v>69</v>
      </c>
      <c r="B1492" s="4"/>
      <c r="C1492" s="4"/>
      <c r="D1492" s="9"/>
    </row>
    <row r="1493" spans="1:4" x14ac:dyDescent="0.25">
      <c r="A1493" s="5" t="s">
        <v>70</v>
      </c>
      <c r="B1493" s="4"/>
      <c r="C1493" s="4"/>
      <c r="D1493" s="9"/>
    </row>
    <row r="1494" spans="1:4" x14ac:dyDescent="0.25">
      <c r="A1494" s="5" t="s">
        <v>71</v>
      </c>
      <c r="B1494" s="4"/>
      <c r="C1494" s="9" t="s">
        <v>35</v>
      </c>
      <c r="D1494" s="9">
        <v>3.0000000000000001E-3</v>
      </c>
    </row>
    <row r="1495" spans="1:4" x14ac:dyDescent="0.25">
      <c r="A1495" s="5" t="s">
        <v>72</v>
      </c>
      <c r="B1495" s="4"/>
      <c r="C1495" s="9" t="s">
        <v>73</v>
      </c>
      <c r="D1495" s="9">
        <v>3124</v>
      </c>
    </row>
    <row r="1496" spans="1:4" x14ac:dyDescent="0.25">
      <c r="A1496" s="5" t="s">
        <v>74</v>
      </c>
      <c r="B1496" s="4"/>
      <c r="C1496" s="9" t="s">
        <v>75</v>
      </c>
      <c r="D1496" s="9">
        <v>0.8</v>
      </c>
    </row>
    <row r="1497" spans="1:4" x14ac:dyDescent="0.25">
      <c r="A1497" s="5" t="s">
        <v>76</v>
      </c>
      <c r="B1497" s="4"/>
      <c r="C1497" s="9" t="s">
        <v>77</v>
      </c>
      <c r="D1497" s="9">
        <v>11.75</v>
      </c>
    </row>
    <row r="1498" spans="1:4" x14ac:dyDescent="0.25">
      <c r="A1498" s="5" t="s">
        <v>91</v>
      </c>
      <c r="B1498" s="4"/>
      <c r="C1498" s="9"/>
      <c r="D1498" s="9"/>
    </row>
    <row r="1499" spans="1:4" x14ac:dyDescent="0.25">
      <c r="A1499" s="5" t="s">
        <v>78</v>
      </c>
      <c r="B1499" s="4"/>
      <c r="C1499" s="9" t="s">
        <v>79</v>
      </c>
      <c r="D1499" s="9">
        <v>0.5</v>
      </c>
    </row>
    <row r="1500" spans="1:4" x14ac:dyDescent="0.25">
      <c r="A1500" s="5" t="s">
        <v>80</v>
      </c>
      <c r="B1500" s="4"/>
      <c r="C1500" s="9" t="s">
        <v>40</v>
      </c>
      <c r="D1500" s="9">
        <v>0.5</v>
      </c>
    </row>
    <row r="1501" spans="1:4" x14ac:dyDescent="0.25">
      <c r="A1501" s="5" t="s">
        <v>41</v>
      </c>
      <c r="B1501" s="4"/>
      <c r="C1501" s="9" t="s">
        <v>42</v>
      </c>
      <c r="D1501" s="9">
        <v>1</v>
      </c>
    </row>
    <row r="1502" spans="1:4" x14ac:dyDescent="0.25">
      <c r="A1502" s="5" t="s">
        <v>81</v>
      </c>
      <c r="B1502" s="4"/>
      <c r="C1502" s="9" t="s">
        <v>82</v>
      </c>
      <c r="D1502" s="9">
        <v>0.7</v>
      </c>
    </row>
    <row r="1503" spans="1:4" x14ac:dyDescent="0.25">
      <c r="A1503" s="5" t="s">
        <v>83</v>
      </c>
      <c r="B1503" s="4"/>
      <c r="C1503" s="9" t="s">
        <v>52</v>
      </c>
      <c r="D1503" s="9">
        <v>1</v>
      </c>
    </row>
    <row r="1504" spans="1:4" x14ac:dyDescent="0.25">
      <c r="A1504" s="4" t="s">
        <v>84</v>
      </c>
      <c r="B1504" s="4"/>
      <c r="C1504" s="9" t="s">
        <v>33</v>
      </c>
      <c r="D1504" s="9">
        <v>1</v>
      </c>
    </row>
    <row r="1505" spans="1:4" ht="44.25" customHeight="1" x14ac:dyDescent="0.25">
      <c r="A1505" s="271" t="s">
        <v>43</v>
      </c>
      <c r="B1505" s="271"/>
      <c r="C1505" s="271"/>
      <c r="D1505" s="4"/>
    </row>
    <row r="1506" spans="1:4" x14ac:dyDescent="0.25">
      <c r="A1506" s="270" t="s">
        <v>85</v>
      </c>
      <c r="B1506" s="270"/>
      <c r="C1506" s="45" t="s">
        <v>86</v>
      </c>
      <c r="D1506" s="45">
        <f>D1491*D1494*D1496*D1497*D1501*D1499*(1-D1502)*D1504</f>
        <v>1.6920000000000006E-3</v>
      </c>
    </row>
    <row r="1507" spans="1:4" x14ac:dyDescent="0.25">
      <c r="A1507" s="270" t="s">
        <v>87</v>
      </c>
      <c r="B1507" s="270"/>
      <c r="C1507" s="45" t="s">
        <v>50</v>
      </c>
      <c r="D1507" s="45">
        <f>D1491*3.6*D1494*D1496*D1497*D1495*D1501*D1499*(1-D1502)*D1503*0.001</f>
        <v>1.9028908800000004E-2</v>
      </c>
    </row>
    <row r="1508" spans="1:4" x14ac:dyDescent="0.25">
      <c r="A1508" s="4"/>
      <c r="B1508" s="4"/>
      <c r="C1508" s="4"/>
      <c r="D1508" s="4"/>
    </row>
    <row r="1509" spans="1:4" x14ac:dyDescent="0.25">
      <c r="A1509" s="44" t="s">
        <v>191</v>
      </c>
      <c r="B1509" s="4"/>
      <c r="C1509" s="9"/>
      <c r="D1509" s="9"/>
    </row>
    <row r="1510" spans="1:4" x14ac:dyDescent="0.25">
      <c r="A1510" s="5" t="s">
        <v>67</v>
      </c>
      <c r="B1510" s="4"/>
      <c r="C1510" s="9" t="s">
        <v>68</v>
      </c>
      <c r="D1510" s="9">
        <v>0.4</v>
      </c>
    </row>
    <row r="1511" spans="1:4" x14ac:dyDescent="0.25">
      <c r="A1511" s="5" t="s">
        <v>69</v>
      </c>
      <c r="B1511" s="4"/>
      <c r="C1511" s="9"/>
      <c r="D1511" s="9"/>
    </row>
    <row r="1512" spans="1:4" x14ac:dyDescent="0.25">
      <c r="A1512" s="5" t="s">
        <v>70</v>
      </c>
      <c r="B1512" s="4"/>
      <c r="C1512" s="9"/>
      <c r="D1512" s="9"/>
    </row>
    <row r="1513" spans="1:4" x14ac:dyDescent="0.25">
      <c r="A1513" s="5" t="s">
        <v>71</v>
      </c>
      <c r="B1513" s="4"/>
      <c r="C1513" s="9" t="s">
        <v>35</v>
      </c>
      <c r="D1513" s="9">
        <v>3.0000000000000001E-3</v>
      </c>
    </row>
    <row r="1514" spans="1:4" x14ac:dyDescent="0.25">
      <c r="A1514" s="5" t="s">
        <v>72</v>
      </c>
      <c r="B1514" s="4"/>
      <c r="C1514" s="9" t="s">
        <v>73</v>
      </c>
      <c r="D1514" s="9">
        <v>3124</v>
      </c>
    </row>
    <row r="1515" spans="1:4" x14ac:dyDescent="0.25">
      <c r="A1515" s="5" t="s">
        <v>74</v>
      </c>
      <c r="B1515" s="4"/>
      <c r="C1515" s="9" t="s">
        <v>75</v>
      </c>
      <c r="D1515" s="9">
        <v>1.4</v>
      </c>
    </row>
    <row r="1516" spans="1:4" x14ac:dyDescent="0.25">
      <c r="A1516" s="5" t="s">
        <v>76</v>
      </c>
      <c r="B1516" s="4"/>
      <c r="C1516" s="9" t="s">
        <v>77</v>
      </c>
      <c r="D1516" s="9">
        <v>44.25</v>
      </c>
    </row>
    <row r="1517" spans="1:4" x14ac:dyDescent="0.25">
      <c r="A1517" s="5" t="s">
        <v>91</v>
      </c>
      <c r="B1517" s="4"/>
      <c r="C1517" s="9"/>
      <c r="D1517" s="9"/>
    </row>
    <row r="1518" spans="1:4" x14ac:dyDescent="0.25">
      <c r="A1518" s="5" t="s">
        <v>78</v>
      </c>
      <c r="B1518" s="4"/>
      <c r="C1518" s="9" t="s">
        <v>79</v>
      </c>
      <c r="D1518" s="9">
        <v>0.5</v>
      </c>
    </row>
    <row r="1519" spans="1:4" x14ac:dyDescent="0.25">
      <c r="A1519" s="5" t="s">
        <v>80</v>
      </c>
      <c r="B1519" s="4"/>
      <c r="C1519" s="9" t="s">
        <v>40</v>
      </c>
      <c r="D1519" s="9">
        <v>0.5</v>
      </c>
    </row>
    <row r="1520" spans="1:4" x14ac:dyDescent="0.25">
      <c r="A1520" s="5" t="s">
        <v>41</v>
      </c>
      <c r="B1520" s="4"/>
      <c r="C1520" s="9" t="s">
        <v>42</v>
      </c>
      <c r="D1520" s="9">
        <v>1</v>
      </c>
    </row>
    <row r="1521" spans="1:4" x14ac:dyDescent="0.25">
      <c r="A1521" s="5" t="s">
        <v>81</v>
      </c>
      <c r="B1521" s="4"/>
      <c r="C1521" s="9" t="s">
        <v>82</v>
      </c>
      <c r="D1521" s="9">
        <v>0.7</v>
      </c>
    </row>
    <row r="1522" spans="1:4" x14ac:dyDescent="0.25">
      <c r="A1522" s="5" t="s">
        <v>83</v>
      </c>
      <c r="B1522" s="4"/>
      <c r="C1522" s="9" t="s">
        <v>52</v>
      </c>
      <c r="D1522" s="9">
        <v>1</v>
      </c>
    </row>
    <row r="1523" spans="1:4" x14ac:dyDescent="0.25">
      <c r="A1523" s="4" t="s">
        <v>84</v>
      </c>
      <c r="B1523" s="4"/>
      <c r="C1523" s="9" t="s">
        <v>33</v>
      </c>
      <c r="D1523" s="9">
        <v>1</v>
      </c>
    </row>
    <row r="1524" spans="1:4" ht="45" customHeight="1" x14ac:dyDescent="0.25">
      <c r="A1524" s="271" t="s">
        <v>43</v>
      </c>
      <c r="B1524" s="271"/>
      <c r="C1524" s="271"/>
      <c r="D1524" s="4"/>
    </row>
    <row r="1525" spans="1:4" x14ac:dyDescent="0.25">
      <c r="A1525" s="270" t="s">
        <v>85</v>
      </c>
      <c r="B1525" s="270"/>
      <c r="C1525" s="9" t="s">
        <v>86</v>
      </c>
      <c r="D1525" s="9">
        <f>D1510*D1513*D1515*D1516*D1520*D1518*(1-D1521)*D1523</f>
        <v>1.1151000000000003E-2</v>
      </c>
    </row>
    <row r="1526" spans="1:4" x14ac:dyDescent="0.25">
      <c r="A1526" s="270" t="s">
        <v>87</v>
      </c>
      <c r="B1526" s="270"/>
      <c r="C1526" s="9" t="s">
        <v>50</v>
      </c>
      <c r="D1526" s="9">
        <f>D1510*3.6*D1513*D1515*D1516*D1514*D1520*D1518*(1-D1521)*D1522*0.001</f>
        <v>0.12540860640000007</v>
      </c>
    </row>
    <row r="1527" spans="1:4" x14ac:dyDescent="0.25">
      <c r="A1527" s="44"/>
      <c r="B1527" s="4"/>
      <c r="C1527" s="4"/>
      <c r="D1527" s="4"/>
    </row>
    <row r="1528" spans="1:4" x14ac:dyDescent="0.25">
      <c r="A1528" s="44" t="s">
        <v>192</v>
      </c>
      <c r="B1528" s="4"/>
      <c r="C1528" s="4"/>
      <c r="D1528" s="9"/>
    </row>
    <row r="1529" spans="1:4" x14ac:dyDescent="0.25">
      <c r="A1529" s="5" t="s">
        <v>67</v>
      </c>
      <c r="B1529" s="4"/>
      <c r="C1529" s="9" t="s">
        <v>68</v>
      </c>
      <c r="D1529" s="9">
        <v>0.4</v>
      </c>
    </row>
    <row r="1530" spans="1:4" x14ac:dyDescent="0.25">
      <c r="A1530" s="5" t="s">
        <v>69</v>
      </c>
      <c r="B1530" s="4"/>
      <c r="C1530" s="4"/>
      <c r="D1530" s="9"/>
    </row>
    <row r="1531" spans="1:4" x14ac:dyDescent="0.25">
      <c r="A1531" s="5" t="s">
        <v>70</v>
      </c>
      <c r="B1531" s="4"/>
      <c r="C1531" s="4"/>
      <c r="D1531" s="9"/>
    </row>
    <row r="1532" spans="1:4" x14ac:dyDescent="0.25">
      <c r="A1532" s="5" t="s">
        <v>71</v>
      </c>
      <c r="B1532" s="4"/>
      <c r="C1532" s="9" t="s">
        <v>35</v>
      </c>
      <c r="D1532" s="9">
        <v>3.0000000000000001E-3</v>
      </c>
    </row>
    <row r="1533" spans="1:4" x14ac:dyDescent="0.25">
      <c r="A1533" s="5" t="s">
        <v>72</v>
      </c>
      <c r="B1533" s="4"/>
      <c r="C1533" s="9" t="s">
        <v>73</v>
      </c>
      <c r="D1533" s="9">
        <v>3124</v>
      </c>
    </row>
    <row r="1534" spans="1:4" x14ac:dyDescent="0.25">
      <c r="A1534" s="5" t="s">
        <v>74</v>
      </c>
      <c r="B1534" s="4"/>
      <c r="C1534" s="9" t="s">
        <v>75</v>
      </c>
      <c r="D1534" s="9">
        <v>0.8</v>
      </c>
    </row>
    <row r="1535" spans="1:4" x14ac:dyDescent="0.25">
      <c r="A1535" s="5" t="s">
        <v>76</v>
      </c>
      <c r="B1535" s="4"/>
      <c r="C1535" s="9" t="s">
        <v>77</v>
      </c>
      <c r="D1535" s="9">
        <v>17</v>
      </c>
    </row>
    <row r="1536" spans="1:4" x14ac:dyDescent="0.25">
      <c r="A1536" s="5" t="s">
        <v>91</v>
      </c>
      <c r="B1536" s="4"/>
      <c r="C1536" s="9"/>
      <c r="D1536" s="9"/>
    </row>
    <row r="1537" spans="1:4" x14ac:dyDescent="0.25">
      <c r="A1537" s="5" t="s">
        <v>78</v>
      </c>
      <c r="B1537" s="4"/>
      <c r="C1537" s="9" t="s">
        <v>79</v>
      </c>
      <c r="D1537" s="9">
        <v>0.5</v>
      </c>
    </row>
    <row r="1538" spans="1:4" x14ac:dyDescent="0.25">
      <c r="A1538" s="5" t="s">
        <v>80</v>
      </c>
      <c r="B1538" s="4"/>
      <c r="C1538" s="9" t="s">
        <v>40</v>
      </c>
      <c r="D1538" s="9">
        <v>0.5</v>
      </c>
    </row>
    <row r="1539" spans="1:4" x14ac:dyDescent="0.25">
      <c r="A1539" s="5" t="s">
        <v>41</v>
      </c>
      <c r="B1539" s="4"/>
      <c r="C1539" s="9" t="s">
        <v>42</v>
      </c>
      <c r="D1539" s="9">
        <v>1</v>
      </c>
    </row>
    <row r="1540" spans="1:4" x14ac:dyDescent="0.25">
      <c r="A1540" s="5" t="s">
        <v>81</v>
      </c>
      <c r="B1540" s="4"/>
      <c r="C1540" s="9" t="s">
        <v>82</v>
      </c>
      <c r="D1540" s="9">
        <v>0.7</v>
      </c>
    </row>
    <row r="1541" spans="1:4" x14ac:dyDescent="0.25">
      <c r="A1541" s="5" t="s">
        <v>83</v>
      </c>
      <c r="B1541" s="4"/>
      <c r="C1541" s="9" t="s">
        <v>52</v>
      </c>
      <c r="D1541" s="9">
        <v>1</v>
      </c>
    </row>
    <row r="1542" spans="1:4" x14ac:dyDescent="0.25">
      <c r="A1542" s="4" t="s">
        <v>84</v>
      </c>
      <c r="B1542" s="4"/>
      <c r="C1542" s="9" t="s">
        <v>33</v>
      </c>
      <c r="D1542" s="9">
        <v>1</v>
      </c>
    </row>
    <row r="1543" spans="1:4" ht="46.5" customHeight="1" x14ac:dyDescent="0.25">
      <c r="A1543" s="271" t="s">
        <v>43</v>
      </c>
      <c r="B1543" s="271"/>
      <c r="C1543" s="271"/>
      <c r="D1543" s="4"/>
    </row>
    <row r="1544" spans="1:4" x14ac:dyDescent="0.25">
      <c r="A1544" s="270" t="s">
        <v>85</v>
      </c>
      <c r="B1544" s="270"/>
      <c r="C1544" s="45" t="s">
        <v>86</v>
      </c>
      <c r="D1544" s="45">
        <f>D1529*D1532*D1534*D1535*D1539*D1537*(1-D1540)*D1542</f>
        <v>2.4480000000000005E-3</v>
      </c>
    </row>
    <row r="1545" spans="1:4" x14ac:dyDescent="0.25">
      <c r="A1545" s="270" t="s">
        <v>87</v>
      </c>
      <c r="B1545" s="270"/>
      <c r="C1545" s="45" t="s">
        <v>50</v>
      </c>
      <c r="D1545" s="45">
        <f>D1529*3.6*D1532*D1534*D1535*D1533*D1539*D1537*(1-D1540)*D1541*0.001</f>
        <v>2.7531187200000012E-2</v>
      </c>
    </row>
    <row r="1546" spans="1:4" x14ac:dyDescent="0.25">
      <c r="A1546" s="239"/>
      <c r="B1546" s="239"/>
      <c r="C1546" s="45"/>
      <c r="D1546" s="45"/>
    </row>
    <row r="1547" spans="1:4" ht="15.75" customHeight="1" x14ac:dyDescent="0.25">
      <c r="A1547" s="276" t="s">
        <v>196</v>
      </c>
      <c r="B1547" s="276"/>
      <c r="C1547" s="45"/>
      <c r="D1547" s="45"/>
    </row>
    <row r="1548" spans="1:4" x14ac:dyDescent="0.25">
      <c r="A1548" s="5" t="s">
        <v>67</v>
      </c>
      <c r="B1548" s="4"/>
      <c r="C1548" s="9" t="s">
        <v>68</v>
      </c>
      <c r="D1548" s="9">
        <v>0.4</v>
      </c>
    </row>
    <row r="1549" spans="1:4" x14ac:dyDescent="0.25">
      <c r="A1549" s="5" t="s">
        <v>69</v>
      </c>
      <c r="B1549" s="4"/>
      <c r="C1549" s="9"/>
      <c r="D1549" s="9"/>
    </row>
    <row r="1550" spans="1:4" x14ac:dyDescent="0.25">
      <c r="A1550" s="5" t="s">
        <v>70</v>
      </c>
      <c r="B1550" s="4"/>
      <c r="C1550" s="9"/>
      <c r="D1550" s="9"/>
    </row>
    <row r="1551" spans="1:4" x14ac:dyDescent="0.25">
      <c r="A1551" s="5" t="s">
        <v>71</v>
      </c>
      <c r="B1551" s="4"/>
      <c r="C1551" s="9" t="s">
        <v>35</v>
      </c>
      <c r="D1551" s="9">
        <v>3.0000000000000001E-3</v>
      </c>
    </row>
    <row r="1552" spans="1:4" x14ac:dyDescent="0.25">
      <c r="A1552" s="5" t="s">
        <v>72</v>
      </c>
      <c r="B1552" s="4"/>
      <c r="C1552" s="9" t="s">
        <v>73</v>
      </c>
      <c r="D1552" s="9">
        <v>3124</v>
      </c>
    </row>
    <row r="1553" spans="1:4" x14ac:dyDescent="0.25">
      <c r="A1553" s="5" t="s">
        <v>74</v>
      </c>
      <c r="B1553" s="4"/>
      <c r="C1553" s="9" t="s">
        <v>75</v>
      </c>
      <c r="D1553" s="9">
        <v>0.8</v>
      </c>
    </row>
    <row r="1554" spans="1:4" x14ac:dyDescent="0.25">
      <c r="A1554" s="5" t="s">
        <v>76</v>
      </c>
      <c r="B1554" s="4"/>
      <c r="C1554" s="9" t="s">
        <v>77</v>
      </c>
      <c r="D1554" s="9">
        <v>11.75</v>
      </c>
    </row>
    <row r="1555" spans="1:4" x14ac:dyDescent="0.25">
      <c r="A1555" s="5" t="s">
        <v>91</v>
      </c>
      <c r="B1555" s="4"/>
      <c r="C1555" s="9"/>
      <c r="D1555" s="9"/>
    </row>
    <row r="1556" spans="1:4" x14ac:dyDescent="0.25">
      <c r="A1556" s="5" t="s">
        <v>78</v>
      </c>
      <c r="B1556" s="4"/>
      <c r="C1556" s="9" t="s">
        <v>79</v>
      </c>
      <c r="D1556" s="9">
        <v>0.5</v>
      </c>
    </row>
    <row r="1557" spans="1:4" x14ac:dyDescent="0.25">
      <c r="A1557" s="5" t="s">
        <v>80</v>
      </c>
      <c r="B1557" s="4"/>
      <c r="C1557" s="9" t="s">
        <v>40</v>
      </c>
      <c r="D1557" s="9">
        <v>0.5</v>
      </c>
    </row>
    <row r="1558" spans="1:4" x14ac:dyDescent="0.25">
      <c r="A1558" s="5" t="s">
        <v>41</v>
      </c>
      <c r="B1558" s="4"/>
      <c r="C1558" s="9" t="s">
        <v>42</v>
      </c>
      <c r="D1558" s="9">
        <v>1</v>
      </c>
    </row>
    <row r="1559" spans="1:4" x14ac:dyDescent="0.25">
      <c r="A1559" s="5" t="s">
        <v>81</v>
      </c>
      <c r="B1559" s="4"/>
      <c r="C1559" s="9" t="s">
        <v>82</v>
      </c>
      <c r="D1559" s="9">
        <v>0.7</v>
      </c>
    </row>
    <row r="1560" spans="1:4" x14ac:dyDescent="0.25">
      <c r="A1560" s="5" t="s">
        <v>83</v>
      </c>
      <c r="B1560" s="4"/>
      <c r="C1560" s="9" t="s">
        <v>52</v>
      </c>
      <c r="D1560" s="9">
        <v>1</v>
      </c>
    </row>
    <row r="1561" spans="1:4" x14ac:dyDescent="0.25">
      <c r="A1561" s="4" t="s">
        <v>84</v>
      </c>
      <c r="B1561" s="4"/>
      <c r="C1561" s="9" t="s">
        <v>33</v>
      </c>
      <c r="D1561" s="9">
        <v>1</v>
      </c>
    </row>
    <row r="1562" spans="1:4" ht="42.75" customHeight="1" x14ac:dyDescent="0.25">
      <c r="A1562" s="271" t="s">
        <v>43</v>
      </c>
      <c r="B1562" s="271"/>
      <c r="C1562" s="271"/>
      <c r="D1562" s="4"/>
    </row>
    <row r="1563" spans="1:4" x14ac:dyDescent="0.25">
      <c r="A1563" s="270" t="s">
        <v>85</v>
      </c>
      <c r="B1563" s="270"/>
      <c r="C1563" s="9" t="s">
        <v>86</v>
      </c>
      <c r="D1563" s="9">
        <f>D1548*D1551*D1553*D1554*D1558*D1556*(1-D1559)*D1561</f>
        <v>1.6920000000000006E-3</v>
      </c>
    </row>
    <row r="1564" spans="1:4" x14ac:dyDescent="0.25">
      <c r="A1564" s="270" t="s">
        <v>87</v>
      </c>
      <c r="B1564" s="270"/>
      <c r="C1564" s="9" t="s">
        <v>50</v>
      </c>
      <c r="D1564" s="9">
        <f>D1548*3.6*D1551*D1553*D1554*D1552*D1558*D1556*(1-D1559)*D1560*0.001</f>
        <v>1.9028908800000004E-2</v>
      </c>
    </row>
    <row r="1565" spans="1:4" x14ac:dyDescent="0.25">
      <c r="A1565" s="44"/>
      <c r="B1565" s="4"/>
      <c r="C1565" s="4"/>
      <c r="D1565" s="4"/>
    </row>
    <row r="1566" spans="1:4" x14ac:dyDescent="0.25">
      <c r="A1566" s="44" t="s">
        <v>197</v>
      </c>
      <c r="B1566" s="4"/>
      <c r="C1566" s="4"/>
      <c r="D1566" s="9"/>
    </row>
    <row r="1567" spans="1:4" x14ac:dyDescent="0.25">
      <c r="A1567" s="5" t="s">
        <v>67</v>
      </c>
      <c r="B1567" s="4"/>
      <c r="C1567" s="9" t="s">
        <v>68</v>
      </c>
      <c r="D1567" s="9">
        <v>0.4</v>
      </c>
    </row>
    <row r="1568" spans="1:4" x14ac:dyDescent="0.25">
      <c r="A1568" s="5" t="s">
        <v>69</v>
      </c>
      <c r="B1568" s="4"/>
      <c r="C1568" s="4"/>
      <c r="D1568" s="9"/>
    </row>
    <row r="1569" spans="1:4" x14ac:dyDescent="0.25">
      <c r="A1569" s="5" t="s">
        <v>70</v>
      </c>
      <c r="B1569" s="4"/>
      <c r="C1569" s="4"/>
      <c r="D1569" s="9"/>
    </row>
    <row r="1570" spans="1:4" x14ac:dyDescent="0.25">
      <c r="A1570" s="5" t="s">
        <v>71</v>
      </c>
      <c r="B1570" s="4"/>
      <c r="C1570" s="9" t="s">
        <v>35</v>
      </c>
      <c r="D1570" s="9">
        <v>3.0000000000000001E-3</v>
      </c>
    </row>
    <row r="1571" spans="1:4" x14ac:dyDescent="0.25">
      <c r="A1571" s="5" t="s">
        <v>72</v>
      </c>
      <c r="B1571" s="4"/>
      <c r="C1571" s="9" t="s">
        <v>73</v>
      </c>
      <c r="D1571" s="9">
        <v>3124</v>
      </c>
    </row>
    <row r="1572" spans="1:4" x14ac:dyDescent="0.25">
      <c r="A1572" s="5" t="s">
        <v>74</v>
      </c>
      <c r="B1572" s="4"/>
      <c r="C1572" s="9" t="s">
        <v>75</v>
      </c>
      <c r="D1572" s="9">
        <v>0.65</v>
      </c>
    </row>
    <row r="1573" spans="1:4" x14ac:dyDescent="0.25">
      <c r="A1573" s="5" t="s">
        <v>76</v>
      </c>
      <c r="B1573" s="4"/>
      <c r="C1573" s="9" t="s">
        <v>77</v>
      </c>
      <c r="D1573" s="9">
        <v>23</v>
      </c>
    </row>
    <row r="1574" spans="1:4" x14ac:dyDescent="0.25">
      <c r="A1574" s="5" t="s">
        <v>91</v>
      </c>
      <c r="B1574" s="4"/>
      <c r="C1574" s="9"/>
      <c r="D1574" s="9"/>
    </row>
    <row r="1575" spans="1:4" x14ac:dyDescent="0.25">
      <c r="A1575" s="5" t="s">
        <v>78</v>
      </c>
      <c r="B1575" s="4"/>
      <c r="C1575" s="9" t="s">
        <v>79</v>
      </c>
      <c r="D1575" s="9">
        <v>0.5</v>
      </c>
    </row>
    <row r="1576" spans="1:4" x14ac:dyDescent="0.25">
      <c r="A1576" s="5" t="s">
        <v>80</v>
      </c>
      <c r="B1576" s="4"/>
      <c r="C1576" s="9" t="s">
        <v>40</v>
      </c>
      <c r="D1576" s="9">
        <v>0.5</v>
      </c>
    </row>
    <row r="1577" spans="1:4" x14ac:dyDescent="0.25">
      <c r="A1577" s="5" t="s">
        <v>41</v>
      </c>
      <c r="B1577" s="4"/>
      <c r="C1577" s="9" t="s">
        <v>42</v>
      </c>
      <c r="D1577" s="9">
        <v>1</v>
      </c>
    </row>
    <row r="1578" spans="1:4" x14ac:dyDescent="0.25">
      <c r="A1578" s="5" t="s">
        <v>81</v>
      </c>
      <c r="B1578" s="4"/>
      <c r="C1578" s="9" t="s">
        <v>82</v>
      </c>
      <c r="D1578" s="9">
        <v>0.7</v>
      </c>
    </row>
    <row r="1579" spans="1:4" x14ac:dyDescent="0.25">
      <c r="A1579" s="5" t="s">
        <v>83</v>
      </c>
      <c r="B1579" s="4"/>
      <c r="C1579" s="9" t="s">
        <v>52</v>
      </c>
      <c r="D1579" s="9">
        <v>1</v>
      </c>
    </row>
    <row r="1580" spans="1:4" x14ac:dyDescent="0.25">
      <c r="A1580" s="4" t="s">
        <v>84</v>
      </c>
      <c r="B1580" s="4"/>
      <c r="C1580" s="9" t="s">
        <v>33</v>
      </c>
      <c r="D1580" s="9">
        <v>1</v>
      </c>
    </row>
    <row r="1581" spans="1:4" ht="43.5" customHeight="1" x14ac:dyDescent="0.25">
      <c r="A1581" s="271" t="s">
        <v>43</v>
      </c>
      <c r="B1581" s="271"/>
      <c r="C1581" s="271"/>
      <c r="D1581" s="4"/>
    </row>
    <row r="1582" spans="1:4" x14ac:dyDescent="0.25">
      <c r="A1582" s="270" t="s">
        <v>85</v>
      </c>
      <c r="B1582" s="270"/>
      <c r="C1582" s="45" t="s">
        <v>86</v>
      </c>
      <c r="D1582" s="45">
        <f>D1567*D1570*D1572*D1573*D1577*D1575*(1-D1578)*D1580</f>
        <v>2.6910000000000007E-3</v>
      </c>
    </row>
    <row r="1583" spans="1:4" x14ac:dyDescent="0.25">
      <c r="A1583" s="270" t="s">
        <v>87</v>
      </c>
      <c r="B1583" s="270"/>
      <c r="C1583" s="45" t="s">
        <v>50</v>
      </c>
      <c r="D1583" s="45">
        <f>D1567*3.6*D1570*D1572*D1573*D1571*D1577*D1575*(1-D1578)*D1579*0.001</f>
        <v>3.026406240000001E-2</v>
      </c>
    </row>
    <row r="1584" spans="1:4" x14ac:dyDescent="0.25">
      <c r="A1584" s="239"/>
      <c r="B1584" s="239"/>
      <c r="C1584" s="45"/>
      <c r="D1584" s="45"/>
    </row>
    <row r="1585" spans="1:4" ht="14.25" customHeight="1" thickBot="1" x14ac:dyDescent="0.3">
      <c r="A1585" s="5" t="s">
        <v>55</v>
      </c>
      <c r="B1585" s="4"/>
      <c r="C1585" s="4"/>
      <c r="D1585" s="4"/>
    </row>
    <row r="1586" spans="1:4" ht="15.75" thickBot="1" x14ac:dyDescent="0.3">
      <c r="A1586" s="20" t="s">
        <v>23</v>
      </c>
      <c r="B1586" s="21" t="s">
        <v>56</v>
      </c>
      <c r="C1586" s="21" t="s">
        <v>25</v>
      </c>
      <c r="D1586" s="21" t="s">
        <v>26</v>
      </c>
    </row>
    <row r="1587" spans="1:4" ht="61.5" customHeight="1" thickBot="1" x14ac:dyDescent="0.3">
      <c r="A1587" s="22">
        <v>2908</v>
      </c>
      <c r="B1587" s="23" t="s">
        <v>57</v>
      </c>
      <c r="C1587" s="46">
        <f>D1487+D1506+D1525+D1544+D1563+D1582</f>
        <v>2.0480400000000003E-2</v>
      </c>
      <c r="D1587" s="47">
        <f>D1488+D1507+D1526+D1545+D1564+D1583</f>
        <v>0.23033077056000009</v>
      </c>
    </row>
    <row r="1588" spans="1:4" ht="18" customHeight="1" x14ac:dyDescent="0.25">
      <c r="A1588" s="27"/>
      <c r="B1588" s="27"/>
      <c r="C1588" s="48"/>
      <c r="D1588" s="49"/>
    </row>
    <row r="1589" spans="1:4" ht="13.5" customHeight="1" x14ac:dyDescent="0.25">
      <c r="A1589" s="1" t="s">
        <v>619</v>
      </c>
      <c r="B1589" s="4"/>
      <c r="C1589" s="9"/>
      <c r="D1589" s="9"/>
    </row>
    <row r="1590" spans="1:4" x14ac:dyDescent="0.25">
      <c r="A1590" s="44" t="s">
        <v>195</v>
      </c>
      <c r="B1590" s="4"/>
      <c r="C1590" s="9"/>
      <c r="D1590" s="9"/>
    </row>
    <row r="1591" spans="1:4" x14ac:dyDescent="0.25">
      <c r="A1591" s="5" t="s">
        <v>67</v>
      </c>
      <c r="B1591" s="4"/>
      <c r="C1591" s="9" t="s">
        <v>68</v>
      </c>
      <c r="D1591" s="9">
        <v>0.4</v>
      </c>
    </row>
    <row r="1592" spans="1:4" x14ac:dyDescent="0.25">
      <c r="A1592" s="5" t="s">
        <v>69</v>
      </c>
      <c r="B1592" s="4"/>
      <c r="C1592" s="9"/>
      <c r="D1592" s="9"/>
    </row>
    <row r="1593" spans="1:4" x14ac:dyDescent="0.25">
      <c r="A1593" s="5" t="s">
        <v>70</v>
      </c>
      <c r="B1593" s="4"/>
      <c r="C1593" s="9"/>
      <c r="D1593" s="9"/>
    </row>
    <row r="1594" spans="1:4" x14ac:dyDescent="0.25">
      <c r="A1594" s="5" t="s">
        <v>71</v>
      </c>
      <c r="B1594" s="4"/>
      <c r="C1594" s="9" t="s">
        <v>35</v>
      </c>
      <c r="D1594" s="9">
        <v>3.0000000000000001E-3</v>
      </c>
    </row>
    <row r="1595" spans="1:4" x14ac:dyDescent="0.25">
      <c r="A1595" s="5" t="s">
        <v>72</v>
      </c>
      <c r="B1595" s="4"/>
      <c r="C1595" s="9" t="s">
        <v>73</v>
      </c>
      <c r="D1595" s="9">
        <v>3124</v>
      </c>
    </row>
    <row r="1596" spans="1:4" x14ac:dyDescent="0.25">
      <c r="A1596" s="5" t="s">
        <v>74</v>
      </c>
      <c r="B1596" s="4"/>
      <c r="C1596" s="9" t="s">
        <v>75</v>
      </c>
      <c r="D1596" s="9">
        <v>0.8</v>
      </c>
    </row>
    <row r="1597" spans="1:4" x14ac:dyDescent="0.25">
      <c r="A1597" s="5" t="s">
        <v>76</v>
      </c>
      <c r="B1597" s="4"/>
      <c r="C1597" s="9" t="s">
        <v>77</v>
      </c>
      <c r="D1597" s="9">
        <v>5.6</v>
      </c>
    </row>
    <row r="1598" spans="1:4" x14ac:dyDescent="0.25">
      <c r="A1598" s="5" t="s">
        <v>91</v>
      </c>
      <c r="B1598" s="4"/>
      <c r="C1598" s="9"/>
      <c r="D1598" s="9"/>
    </row>
    <row r="1599" spans="1:4" x14ac:dyDescent="0.25">
      <c r="A1599" s="5" t="s">
        <v>78</v>
      </c>
      <c r="B1599" s="4"/>
      <c r="C1599" s="9" t="s">
        <v>79</v>
      </c>
      <c r="D1599" s="9">
        <v>0.5</v>
      </c>
    </row>
    <row r="1600" spans="1:4" x14ac:dyDescent="0.25">
      <c r="A1600" s="5" t="s">
        <v>80</v>
      </c>
      <c r="B1600" s="4"/>
      <c r="C1600" s="9" t="s">
        <v>40</v>
      </c>
      <c r="D1600" s="9">
        <v>0.5</v>
      </c>
    </row>
    <row r="1601" spans="1:4" x14ac:dyDescent="0.25">
      <c r="A1601" s="5" t="s">
        <v>41</v>
      </c>
      <c r="B1601" s="4"/>
      <c r="C1601" s="9" t="s">
        <v>42</v>
      </c>
      <c r="D1601" s="9">
        <v>1</v>
      </c>
    </row>
    <row r="1602" spans="1:4" x14ac:dyDescent="0.25">
      <c r="A1602" s="5" t="s">
        <v>81</v>
      </c>
      <c r="B1602" s="4"/>
      <c r="C1602" s="9" t="s">
        <v>82</v>
      </c>
      <c r="D1602" s="9">
        <v>0.7</v>
      </c>
    </row>
    <row r="1603" spans="1:4" x14ac:dyDescent="0.25">
      <c r="A1603" s="5" t="s">
        <v>83</v>
      </c>
      <c r="B1603" s="4"/>
      <c r="C1603" s="9" t="s">
        <v>52</v>
      </c>
      <c r="D1603" s="9">
        <v>1</v>
      </c>
    </row>
    <row r="1604" spans="1:4" x14ac:dyDescent="0.25">
      <c r="A1604" s="4" t="s">
        <v>84</v>
      </c>
      <c r="B1604" s="4"/>
      <c r="C1604" s="9" t="s">
        <v>33</v>
      </c>
      <c r="D1604" s="9">
        <v>1</v>
      </c>
    </row>
    <row r="1605" spans="1:4" ht="41.25" customHeight="1" x14ac:dyDescent="0.25">
      <c r="A1605" s="271" t="s">
        <v>43</v>
      </c>
      <c r="B1605" s="271"/>
      <c r="C1605" s="271"/>
      <c r="D1605" s="4"/>
    </row>
    <row r="1606" spans="1:4" x14ac:dyDescent="0.25">
      <c r="A1606" s="270" t="s">
        <v>85</v>
      </c>
      <c r="B1606" s="270"/>
      <c r="C1606" s="9" t="s">
        <v>86</v>
      </c>
      <c r="D1606" s="9">
        <f>D1591*D1594*D1596*D1597*D1601*D1599*(1-D1602)*D1604</f>
        <v>8.0640000000000019E-4</v>
      </c>
    </row>
    <row r="1607" spans="1:4" x14ac:dyDescent="0.25">
      <c r="A1607" s="270" t="s">
        <v>87</v>
      </c>
      <c r="B1607" s="270"/>
      <c r="C1607" s="9" t="s">
        <v>50</v>
      </c>
      <c r="D1607" s="9">
        <f>D1591*3.6*D1594*D1596*D1597*D1595*D1601*D1599*(1-D1602)*D1603*0.001</f>
        <v>9.0690969600000036E-3</v>
      </c>
    </row>
    <row r="1608" spans="1:4" x14ac:dyDescent="0.25">
      <c r="A1608" s="44"/>
      <c r="B1608" s="4"/>
      <c r="C1608" s="4"/>
      <c r="D1608" s="4"/>
    </row>
    <row r="1609" spans="1:4" x14ac:dyDescent="0.25">
      <c r="A1609" s="44" t="s">
        <v>190</v>
      </c>
      <c r="B1609" s="4"/>
      <c r="C1609" s="4"/>
      <c r="D1609" s="9"/>
    </row>
    <row r="1610" spans="1:4" x14ac:dyDescent="0.25">
      <c r="A1610" s="5" t="s">
        <v>67</v>
      </c>
      <c r="B1610" s="4"/>
      <c r="C1610" s="9" t="s">
        <v>68</v>
      </c>
      <c r="D1610" s="9">
        <v>0.4</v>
      </c>
    </row>
    <row r="1611" spans="1:4" x14ac:dyDescent="0.25">
      <c r="A1611" s="5" t="s">
        <v>69</v>
      </c>
      <c r="B1611" s="4"/>
      <c r="C1611" s="4"/>
      <c r="D1611" s="9"/>
    </row>
    <row r="1612" spans="1:4" x14ac:dyDescent="0.25">
      <c r="A1612" s="5" t="s">
        <v>70</v>
      </c>
      <c r="B1612" s="4"/>
      <c r="C1612" s="4"/>
      <c r="D1612" s="9"/>
    </row>
    <row r="1613" spans="1:4" x14ac:dyDescent="0.25">
      <c r="A1613" s="5" t="s">
        <v>71</v>
      </c>
      <c r="B1613" s="4"/>
      <c r="C1613" s="9" t="s">
        <v>35</v>
      </c>
      <c r="D1613" s="9">
        <v>3.0000000000000001E-3</v>
      </c>
    </row>
    <row r="1614" spans="1:4" x14ac:dyDescent="0.25">
      <c r="A1614" s="5" t="s">
        <v>72</v>
      </c>
      <c r="B1614" s="4"/>
      <c r="C1614" s="9" t="s">
        <v>73</v>
      </c>
      <c r="D1614" s="9">
        <v>3124</v>
      </c>
    </row>
    <row r="1615" spans="1:4" x14ac:dyDescent="0.25">
      <c r="A1615" s="5" t="s">
        <v>74</v>
      </c>
      <c r="B1615" s="4"/>
      <c r="C1615" s="9" t="s">
        <v>75</v>
      </c>
      <c r="D1615" s="9">
        <v>0.8</v>
      </c>
    </row>
    <row r="1616" spans="1:4" x14ac:dyDescent="0.25">
      <c r="A1616" s="5" t="s">
        <v>76</v>
      </c>
      <c r="B1616" s="4"/>
      <c r="C1616" s="9" t="s">
        <v>77</v>
      </c>
      <c r="D1616" s="9">
        <v>11.75</v>
      </c>
    </row>
    <row r="1617" spans="1:4" x14ac:dyDescent="0.25">
      <c r="A1617" s="5" t="s">
        <v>91</v>
      </c>
      <c r="B1617" s="4"/>
      <c r="C1617" s="9"/>
      <c r="D1617" s="9"/>
    </row>
    <row r="1618" spans="1:4" x14ac:dyDescent="0.25">
      <c r="A1618" s="5" t="s">
        <v>78</v>
      </c>
      <c r="B1618" s="4"/>
      <c r="C1618" s="9" t="s">
        <v>79</v>
      </c>
      <c r="D1618" s="9">
        <v>0.5</v>
      </c>
    </row>
    <row r="1619" spans="1:4" x14ac:dyDescent="0.25">
      <c r="A1619" s="5" t="s">
        <v>80</v>
      </c>
      <c r="B1619" s="4"/>
      <c r="C1619" s="9" t="s">
        <v>40</v>
      </c>
      <c r="D1619" s="9">
        <v>0.5</v>
      </c>
    </row>
    <row r="1620" spans="1:4" x14ac:dyDescent="0.25">
      <c r="A1620" s="5" t="s">
        <v>41</v>
      </c>
      <c r="B1620" s="4"/>
      <c r="C1620" s="9" t="s">
        <v>42</v>
      </c>
      <c r="D1620" s="9">
        <v>1</v>
      </c>
    </row>
    <row r="1621" spans="1:4" x14ac:dyDescent="0.25">
      <c r="A1621" s="5" t="s">
        <v>81</v>
      </c>
      <c r="B1621" s="4"/>
      <c r="C1621" s="9" t="s">
        <v>82</v>
      </c>
      <c r="D1621" s="9">
        <v>0.7</v>
      </c>
    </row>
    <row r="1622" spans="1:4" x14ac:dyDescent="0.25">
      <c r="A1622" s="5" t="s">
        <v>83</v>
      </c>
      <c r="B1622" s="4"/>
      <c r="C1622" s="9" t="s">
        <v>52</v>
      </c>
      <c r="D1622" s="9">
        <v>1</v>
      </c>
    </row>
    <row r="1623" spans="1:4" x14ac:dyDescent="0.25">
      <c r="A1623" s="4" t="s">
        <v>84</v>
      </c>
      <c r="B1623" s="4"/>
      <c r="C1623" s="9" t="s">
        <v>33</v>
      </c>
      <c r="D1623" s="9">
        <v>1</v>
      </c>
    </row>
    <row r="1624" spans="1:4" ht="44.25" customHeight="1" x14ac:dyDescent="0.25">
      <c r="A1624" s="271" t="s">
        <v>43</v>
      </c>
      <c r="B1624" s="271"/>
      <c r="C1624" s="271"/>
      <c r="D1624" s="4"/>
    </row>
    <row r="1625" spans="1:4" x14ac:dyDescent="0.25">
      <c r="A1625" s="270" t="s">
        <v>85</v>
      </c>
      <c r="B1625" s="270"/>
      <c r="C1625" s="45" t="s">
        <v>86</v>
      </c>
      <c r="D1625" s="45">
        <f>D1610*D1613*D1615*D1616*D1620*D1618*(1-D1621)*D1623</f>
        <v>1.6920000000000006E-3</v>
      </c>
    </row>
    <row r="1626" spans="1:4" x14ac:dyDescent="0.25">
      <c r="A1626" s="270" t="s">
        <v>87</v>
      </c>
      <c r="B1626" s="270"/>
      <c r="C1626" s="45" t="s">
        <v>50</v>
      </c>
      <c r="D1626" s="45">
        <f>D1610*3.6*D1613*D1615*D1616*D1614*D1620*D1618*(1-D1621)*D1622*0.001</f>
        <v>1.9028908800000004E-2</v>
      </c>
    </row>
    <row r="1627" spans="1:4" x14ac:dyDescent="0.25">
      <c r="A1627" s="4"/>
      <c r="B1627" s="4"/>
      <c r="C1627" s="4"/>
      <c r="D1627" s="4"/>
    </row>
    <row r="1628" spans="1:4" x14ac:dyDescent="0.25">
      <c r="A1628" s="44" t="s">
        <v>191</v>
      </c>
      <c r="B1628" s="4"/>
      <c r="C1628" s="9"/>
      <c r="D1628" s="9"/>
    </row>
    <row r="1629" spans="1:4" x14ac:dyDescent="0.25">
      <c r="A1629" s="5" t="s">
        <v>67</v>
      </c>
      <c r="B1629" s="4"/>
      <c r="C1629" s="9" t="s">
        <v>68</v>
      </c>
      <c r="D1629" s="9">
        <v>0.4</v>
      </c>
    </row>
    <row r="1630" spans="1:4" x14ac:dyDescent="0.25">
      <c r="A1630" s="5" t="s">
        <v>69</v>
      </c>
      <c r="B1630" s="4"/>
      <c r="C1630" s="9"/>
      <c r="D1630" s="9"/>
    </row>
    <row r="1631" spans="1:4" x14ac:dyDescent="0.25">
      <c r="A1631" s="5" t="s">
        <v>70</v>
      </c>
      <c r="B1631" s="4"/>
      <c r="C1631" s="9"/>
      <c r="D1631" s="9"/>
    </row>
    <row r="1632" spans="1:4" x14ac:dyDescent="0.25">
      <c r="A1632" s="5" t="s">
        <v>71</v>
      </c>
      <c r="B1632" s="4"/>
      <c r="C1632" s="9" t="s">
        <v>35</v>
      </c>
      <c r="D1632" s="9">
        <v>3.0000000000000001E-3</v>
      </c>
    </row>
    <row r="1633" spans="1:4" x14ac:dyDescent="0.25">
      <c r="A1633" s="5" t="s">
        <v>72</v>
      </c>
      <c r="B1633" s="4"/>
      <c r="C1633" s="9" t="s">
        <v>73</v>
      </c>
      <c r="D1633" s="9">
        <v>3124</v>
      </c>
    </row>
    <row r="1634" spans="1:4" x14ac:dyDescent="0.25">
      <c r="A1634" s="5" t="s">
        <v>74</v>
      </c>
      <c r="B1634" s="4"/>
      <c r="C1634" s="9" t="s">
        <v>75</v>
      </c>
      <c r="D1634" s="9">
        <v>1.4</v>
      </c>
    </row>
    <row r="1635" spans="1:4" x14ac:dyDescent="0.25">
      <c r="A1635" s="5" t="s">
        <v>76</v>
      </c>
      <c r="B1635" s="4"/>
      <c r="C1635" s="9" t="s">
        <v>77</v>
      </c>
      <c r="D1635" s="9">
        <v>44.25</v>
      </c>
    </row>
    <row r="1636" spans="1:4" x14ac:dyDescent="0.25">
      <c r="A1636" s="5" t="s">
        <v>91</v>
      </c>
      <c r="B1636" s="4"/>
      <c r="C1636" s="9"/>
      <c r="D1636" s="9"/>
    </row>
    <row r="1637" spans="1:4" x14ac:dyDescent="0.25">
      <c r="A1637" s="5" t="s">
        <v>78</v>
      </c>
      <c r="B1637" s="4"/>
      <c r="C1637" s="9" t="s">
        <v>79</v>
      </c>
      <c r="D1637" s="9">
        <v>0.5</v>
      </c>
    </row>
    <row r="1638" spans="1:4" x14ac:dyDescent="0.25">
      <c r="A1638" s="5" t="s">
        <v>80</v>
      </c>
      <c r="B1638" s="4"/>
      <c r="C1638" s="9" t="s">
        <v>40</v>
      </c>
      <c r="D1638" s="9">
        <v>0.5</v>
      </c>
    </row>
    <row r="1639" spans="1:4" x14ac:dyDescent="0.25">
      <c r="A1639" s="5" t="s">
        <v>41</v>
      </c>
      <c r="B1639" s="4"/>
      <c r="C1639" s="9" t="s">
        <v>42</v>
      </c>
      <c r="D1639" s="9">
        <v>1</v>
      </c>
    </row>
    <row r="1640" spans="1:4" x14ac:dyDescent="0.25">
      <c r="A1640" s="5" t="s">
        <v>81</v>
      </c>
      <c r="B1640" s="4"/>
      <c r="C1640" s="9" t="s">
        <v>82</v>
      </c>
      <c r="D1640" s="9">
        <v>0.7</v>
      </c>
    </row>
    <row r="1641" spans="1:4" x14ac:dyDescent="0.25">
      <c r="A1641" s="5" t="s">
        <v>83</v>
      </c>
      <c r="B1641" s="4"/>
      <c r="C1641" s="9" t="s">
        <v>52</v>
      </c>
      <c r="D1641" s="9">
        <v>1</v>
      </c>
    </row>
    <row r="1642" spans="1:4" x14ac:dyDescent="0.25">
      <c r="A1642" s="4" t="s">
        <v>84</v>
      </c>
      <c r="B1642" s="4"/>
      <c r="C1642" s="9" t="s">
        <v>33</v>
      </c>
      <c r="D1642" s="9">
        <v>1</v>
      </c>
    </row>
    <row r="1643" spans="1:4" ht="45" customHeight="1" x14ac:dyDescent="0.25">
      <c r="A1643" s="271" t="s">
        <v>43</v>
      </c>
      <c r="B1643" s="271"/>
      <c r="C1643" s="271"/>
      <c r="D1643" s="4"/>
    </row>
    <row r="1644" spans="1:4" x14ac:dyDescent="0.25">
      <c r="A1644" s="270" t="s">
        <v>85</v>
      </c>
      <c r="B1644" s="270"/>
      <c r="C1644" s="9" t="s">
        <v>86</v>
      </c>
      <c r="D1644" s="9">
        <f>D1629*D1632*D1634*D1635*D1639*D1637*(1-D1640)*D1642</f>
        <v>1.1151000000000003E-2</v>
      </c>
    </row>
    <row r="1645" spans="1:4" x14ac:dyDescent="0.25">
      <c r="A1645" s="270" t="s">
        <v>87</v>
      </c>
      <c r="B1645" s="270"/>
      <c r="C1645" s="9" t="s">
        <v>50</v>
      </c>
      <c r="D1645" s="9">
        <f>D1629*3.6*D1632*D1634*D1635*D1633*D1639*D1637*(1-D1640)*D1641*0.001</f>
        <v>0.12540860640000007</v>
      </c>
    </row>
    <row r="1646" spans="1:4" x14ac:dyDescent="0.25">
      <c r="A1646" s="44"/>
      <c r="B1646" s="4"/>
      <c r="C1646" s="4"/>
      <c r="D1646" s="4"/>
    </row>
    <row r="1647" spans="1:4" x14ac:dyDescent="0.25">
      <c r="A1647" s="44" t="s">
        <v>192</v>
      </c>
      <c r="B1647" s="4"/>
      <c r="C1647" s="4"/>
      <c r="D1647" s="9"/>
    </row>
    <row r="1648" spans="1:4" x14ac:dyDescent="0.25">
      <c r="A1648" s="5" t="s">
        <v>67</v>
      </c>
      <c r="B1648" s="4"/>
      <c r="C1648" s="9" t="s">
        <v>68</v>
      </c>
      <c r="D1648" s="9">
        <v>0.4</v>
      </c>
    </row>
    <row r="1649" spans="1:4" x14ac:dyDescent="0.25">
      <c r="A1649" s="5" t="s">
        <v>69</v>
      </c>
      <c r="B1649" s="4"/>
      <c r="C1649" s="4"/>
      <c r="D1649" s="9"/>
    </row>
    <row r="1650" spans="1:4" x14ac:dyDescent="0.25">
      <c r="A1650" s="5" t="s">
        <v>70</v>
      </c>
      <c r="B1650" s="4"/>
      <c r="C1650" s="4"/>
      <c r="D1650" s="9"/>
    </row>
    <row r="1651" spans="1:4" x14ac:dyDescent="0.25">
      <c r="A1651" s="5" t="s">
        <v>71</v>
      </c>
      <c r="B1651" s="4"/>
      <c r="C1651" s="9" t="s">
        <v>35</v>
      </c>
      <c r="D1651" s="9">
        <v>3.0000000000000001E-3</v>
      </c>
    </row>
    <row r="1652" spans="1:4" x14ac:dyDescent="0.25">
      <c r="A1652" s="5" t="s">
        <v>72</v>
      </c>
      <c r="B1652" s="4"/>
      <c r="C1652" s="9" t="s">
        <v>73</v>
      </c>
      <c r="D1652" s="9">
        <v>3124</v>
      </c>
    </row>
    <row r="1653" spans="1:4" x14ac:dyDescent="0.25">
      <c r="A1653" s="5" t="s">
        <v>74</v>
      </c>
      <c r="B1653" s="4"/>
      <c r="C1653" s="9" t="s">
        <v>75</v>
      </c>
      <c r="D1653" s="9">
        <v>0.8</v>
      </c>
    </row>
    <row r="1654" spans="1:4" x14ac:dyDescent="0.25">
      <c r="A1654" s="5" t="s">
        <v>76</v>
      </c>
      <c r="B1654" s="4"/>
      <c r="C1654" s="9" t="s">
        <v>77</v>
      </c>
      <c r="D1654" s="9">
        <v>17</v>
      </c>
    </row>
    <row r="1655" spans="1:4" x14ac:dyDescent="0.25">
      <c r="A1655" s="5" t="s">
        <v>91</v>
      </c>
      <c r="B1655" s="4"/>
      <c r="C1655" s="9"/>
      <c r="D1655" s="9"/>
    </row>
    <row r="1656" spans="1:4" x14ac:dyDescent="0.25">
      <c r="A1656" s="5" t="s">
        <v>78</v>
      </c>
      <c r="B1656" s="4"/>
      <c r="C1656" s="9" t="s">
        <v>79</v>
      </c>
      <c r="D1656" s="9">
        <v>0.5</v>
      </c>
    </row>
    <row r="1657" spans="1:4" x14ac:dyDescent="0.25">
      <c r="A1657" s="5" t="s">
        <v>80</v>
      </c>
      <c r="B1657" s="4"/>
      <c r="C1657" s="9" t="s">
        <v>40</v>
      </c>
      <c r="D1657" s="9">
        <v>0.5</v>
      </c>
    </row>
    <row r="1658" spans="1:4" x14ac:dyDescent="0.25">
      <c r="A1658" s="5" t="s">
        <v>41</v>
      </c>
      <c r="B1658" s="4"/>
      <c r="C1658" s="9" t="s">
        <v>42</v>
      </c>
      <c r="D1658" s="9">
        <v>1</v>
      </c>
    </row>
    <row r="1659" spans="1:4" x14ac:dyDescent="0.25">
      <c r="A1659" s="5" t="s">
        <v>81</v>
      </c>
      <c r="B1659" s="4"/>
      <c r="C1659" s="9" t="s">
        <v>82</v>
      </c>
      <c r="D1659" s="9">
        <v>0.7</v>
      </c>
    </row>
    <row r="1660" spans="1:4" x14ac:dyDescent="0.25">
      <c r="A1660" s="5" t="s">
        <v>83</v>
      </c>
      <c r="B1660" s="4"/>
      <c r="C1660" s="9" t="s">
        <v>52</v>
      </c>
      <c r="D1660" s="9">
        <v>1</v>
      </c>
    </row>
    <row r="1661" spans="1:4" x14ac:dyDescent="0.25">
      <c r="A1661" s="4" t="s">
        <v>84</v>
      </c>
      <c r="B1661" s="4"/>
      <c r="C1661" s="9" t="s">
        <v>33</v>
      </c>
      <c r="D1661" s="9">
        <v>1</v>
      </c>
    </row>
    <row r="1662" spans="1:4" ht="46.5" customHeight="1" x14ac:dyDescent="0.25">
      <c r="A1662" s="271" t="s">
        <v>43</v>
      </c>
      <c r="B1662" s="271"/>
      <c r="C1662" s="271"/>
      <c r="D1662" s="4"/>
    </row>
    <row r="1663" spans="1:4" x14ac:dyDescent="0.25">
      <c r="A1663" s="270" t="s">
        <v>85</v>
      </c>
      <c r="B1663" s="270"/>
      <c r="C1663" s="45" t="s">
        <v>86</v>
      </c>
      <c r="D1663" s="45">
        <f>D1648*D1651*D1653*D1654*D1658*D1656*(1-D1659)*D1661</f>
        <v>2.4480000000000005E-3</v>
      </c>
    </row>
    <row r="1664" spans="1:4" x14ac:dyDescent="0.25">
      <c r="A1664" s="270" t="s">
        <v>87</v>
      </c>
      <c r="B1664" s="270"/>
      <c r="C1664" s="45" t="s">
        <v>50</v>
      </c>
      <c r="D1664" s="45">
        <f>D1648*3.6*D1651*D1653*D1654*D1652*D1658*D1656*(1-D1659)*D1660*0.001</f>
        <v>2.7531187200000012E-2</v>
      </c>
    </row>
    <row r="1665" spans="1:4" x14ac:dyDescent="0.25">
      <c r="A1665" s="239"/>
      <c r="B1665" s="239"/>
      <c r="C1665" s="45"/>
      <c r="D1665" s="45"/>
    </row>
    <row r="1666" spans="1:4" ht="15.75" customHeight="1" x14ac:dyDescent="0.25">
      <c r="A1666" s="276" t="s">
        <v>196</v>
      </c>
      <c r="B1666" s="276"/>
      <c r="C1666" s="45"/>
      <c r="D1666" s="45"/>
    </row>
    <row r="1667" spans="1:4" x14ac:dyDescent="0.25">
      <c r="A1667" s="5" t="s">
        <v>67</v>
      </c>
      <c r="B1667" s="4"/>
      <c r="C1667" s="9" t="s">
        <v>68</v>
      </c>
      <c r="D1667" s="9">
        <v>0.4</v>
      </c>
    </row>
    <row r="1668" spans="1:4" x14ac:dyDescent="0.25">
      <c r="A1668" s="5" t="s">
        <v>69</v>
      </c>
      <c r="B1668" s="4"/>
      <c r="C1668" s="9"/>
      <c r="D1668" s="9"/>
    </row>
    <row r="1669" spans="1:4" x14ac:dyDescent="0.25">
      <c r="A1669" s="5" t="s">
        <v>70</v>
      </c>
      <c r="B1669" s="4"/>
      <c r="C1669" s="9"/>
      <c r="D1669" s="9"/>
    </row>
    <row r="1670" spans="1:4" x14ac:dyDescent="0.25">
      <c r="A1670" s="5" t="s">
        <v>71</v>
      </c>
      <c r="B1670" s="4"/>
      <c r="C1670" s="9" t="s">
        <v>35</v>
      </c>
      <c r="D1670" s="9">
        <v>3.0000000000000001E-3</v>
      </c>
    </row>
    <row r="1671" spans="1:4" x14ac:dyDescent="0.25">
      <c r="A1671" s="5" t="s">
        <v>72</v>
      </c>
      <c r="B1671" s="4"/>
      <c r="C1671" s="9" t="s">
        <v>73</v>
      </c>
      <c r="D1671" s="9">
        <v>3124</v>
      </c>
    </row>
    <row r="1672" spans="1:4" x14ac:dyDescent="0.25">
      <c r="A1672" s="5" t="s">
        <v>74</v>
      </c>
      <c r="B1672" s="4"/>
      <c r="C1672" s="9" t="s">
        <v>75</v>
      </c>
      <c r="D1672" s="9">
        <v>0.8</v>
      </c>
    </row>
    <row r="1673" spans="1:4" x14ac:dyDescent="0.25">
      <c r="A1673" s="5" t="s">
        <v>76</v>
      </c>
      <c r="B1673" s="4"/>
      <c r="C1673" s="9" t="s">
        <v>77</v>
      </c>
      <c r="D1673" s="9">
        <v>11.75</v>
      </c>
    </row>
    <row r="1674" spans="1:4" x14ac:dyDescent="0.25">
      <c r="A1674" s="5" t="s">
        <v>91</v>
      </c>
      <c r="B1674" s="4"/>
      <c r="C1674" s="9"/>
      <c r="D1674" s="9"/>
    </row>
    <row r="1675" spans="1:4" x14ac:dyDescent="0.25">
      <c r="A1675" s="5" t="s">
        <v>78</v>
      </c>
      <c r="B1675" s="4"/>
      <c r="C1675" s="9" t="s">
        <v>79</v>
      </c>
      <c r="D1675" s="9">
        <v>0.5</v>
      </c>
    </row>
    <row r="1676" spans="1:4" x14ac:dyDescent="0.25">
      <c r="A1676" s="5" t="s">
        <v>80</v>
      </c>
      <c r="B1676" s="4"/>
      <c r="C1676" s="9" t="s">
        <v>40</v>
      </c>
      <c r="D1676" s="9">
        <v>0.5</v>
      </c>
    </row>
    <row r="1677" spans="1:4" x14ac:dyDescent="0.25">
      <c r="A1677" s="5" t="s">
        <v>41</v>
      </c>
      <c r="B1677" s="4"/>
      <c r="C1677" s="9" t="s">
        <v>42</v>
      </c>
      <c r="D1677" s="9">
        <v>1</v>
      </c>
    </row>
    <row r="1678" spans="1:4" x14ac:dyDescent="0.25">
      <c r="A1678" s="5" t="s">
        <v>81</v>
      </c>
      <c r="B1678" s="4"/>
      <c r="C1678" s="9" t="s">
        <v>82</v>
      </c>
      <c r="D1678" s="9">
        <v>0.7</v>
      </c>
    </row>
    <row r="1679" spans="1:4" x14ac:dyDescent="0.25">
      <c r="A1679" s="5" t="s">
        <v>83</v>
      </c>
      <c r="B1679" s="4"/>
      <c r="C1679" s="9" t="s">
        <v>52</v>
      </c>
      <c r="D1679" s="9">
        <v>1</v>
      </c>
    </row>
    <row r="1680" spans="1:4" x14ac:dyDescent="0.25">
      <c r="A1680" s="4" t="s">
        <v>84</v>
      </c>
      <c r="B1680" s="4"/>
      <c r="C1680" s="9" t="s">
        <v>33</v>
      </c>
      <c r="D1680" s="9">
        <v>1</v>
      </c>
    </row>
    <row r="1681" spans="1:4" ht="42.75" customHeight="1" x14ac:dyDescent="0.25">
      <c r="A1681" s="271" t="s">
        <v>43</v>
      </c>
      <c r="B1681" s="271"/>
      <c r="C1681" s="271"/>
      <c r="D1681" s="4"/>
    </row>
    <row r="1682" spans="1:4" x14ac:dyDescent="0.25">
      <c r="A1682" s="270" t="s">
        <v>85</v>
      </c>
      <c r="B1682" s="270"/>
      <c r="C1682" s="9" t="s">
        <v>86</v>
      </c>
      <c r="D1682" s="9">
        <f>D1667*D1670*D1672*D1673*D1677*D1675*(1-D1678)*D1680</f>
        <v>1.6920000000000006E-3</v>
      </c>
    </row>
    <row r="1683" spans="1:4" x14ac:dyDescent="0.25">
      <c r="A1683" s="270" t="s">
        <v>87</v>
      </c>
      <c r="B1683" s="270"/>
      <c r="C1683" s="9" t="s">
        <v>50</v>
      </c>
      <c r="D1683" s="9">
        <f>D1667*3.6*D1670*D1672*D1673*D1671*D1677*D1675*(1-D1678)*D1679*0.001</f>
        <v>1.9028908800000004E-2</v>
      </c>
    </row>
    <row r="1684" spans="1:4" x14ac:dyDescent="0.25">
      <c r="A1684" s="44"/>
      <c r="B1684" s="4"/>
      <c r="C1684" s="4"/>
      <c r="D1684" s="4"/>
    </row>
    <row r="1685" spans="1:4" x14ac:dyDescent="0.25">
      <c r="A1685" s="44" t="s">
        <v>197</v>
      </c>
      <c r="B1685" s="4"/>
      <c r="C1685" s="4"/>
      <c r="D1685" s="9"/>
    </row>
    <row r="1686" spans="1:4" x14ac:dyDescent="0.25">
      <c r="A1686" s="5" t="s">
        <v>67</v>
      </c>
      <c r="B1686" s="4"/>
      <c r="C1686" s="9" t="s">
        <v>68</v>
      </c>
      <c r="D1686" s="9">
        <v>0.4</v>
      </c>
    </row>
    <row r="1687" spans="1:4" x14ac:dyDescent="0.25">
      <c r="A1687" s="5" t="s">
        <v>69</v>
      </c>
      <c r="B1687" s="4"/>
      <c r="C1687" s="4"/>
      <c r="D1687" s="9"/>
    </row>
    <row r="1688" spans="1:4" x14ac:dyDescent="0.25">
      <c r="A1688" s="5" t="s">
        <v>70</v>
      </c>
      <c r="B1688" s="4"/>
      <c r="C1688" s="4"/>
      <c r="D1688" s="9"/>
    </row>
    <row r="1689" spans="1:4" x14ac:dyDescent="0.25">
      <c r="A1689" s="5" t="s">
        <v>71</v>
      </c>
      <c r="B1689" s="4"/>
      <c r="C1689" s="9" t="s">
        <v>35</v>
      </c>
      <c r="D1689" s="9">
        <v>3.0000000000000001E-3</v>
      </c>
    </row>
    <row r="1690" spans="1:4" x14ac:dyDescent="0.25">
      <c r="A1690" s="5" t="s">
        <v>72</v>
      </c>
      <c r="B1690" s="4"/>
      <c r="C1690" s="9" t="s">
        <v>73</v>
      </c>
      <c r="D1690" s="9">
        <v>3124</v>
      </c>
    </row>
    <row r="1691" spans="1:4" x14ac:dyDescent="0.25">
      <c r="A1691" s="5" t="s">
        <v>74</v>
      </c>
      <c r="B1691" s="4"/>
      <c r="C1691" s="9" t="s">
        <v>75</v>
      </c>
      <c r="D1691" s="9">
        <v>0.65</v>
      </c>
    </row>
    <row r="1692" spans="1:4" x14ac:dyDescent="0.25">
      <c r="A1692" s="5" t="s">
        <v>76</v>
      </c>
      <c r="B1692" s="4"/>
      <c r="C1692" s="9" t="s">
        <v>77</v>
      </c>
      <c r="D1692" s="9">
        <v>23</v>
      </c>
    </row>
    <row r="1693" spans="1:4" x14ac:dyDescent="0.25">
      <c r="A1693" s="5" t="s">
        <v>91</v>
      </c>
      <c r="B1693" s="4"/>
      <c r="C1693" s="9"/>
      <c r="D1693" s="9"/>
    </row>
    <row r="1694" spans="1:4" x14ac:dyDescent="0.25">
      <c r="A1694" s="5" t="s">
        <v>78</v>
      </c>
      <c r="B1694" s="4"/>
      <c r="C1694" s="9" t="s">
        <v>79</v>
      </c>
      <c r="D1694" s="9">
        <v>0.5</v>
      </c>
    </row>
    <row r="1695" spans="1:4" x14ac:dyDescent="0.25">
      <c r="A1695" s="5" t="s">
        <v>80</v>
      </c>
      <c r="B1695" s="4"/>
      <c r="C1695" s="9" t="s">
        <v>40</v>
      </c>
      <c r="D1695" s="9">
        <v>0.5</v>
      </c>
    </row>
    <row r="1696" spans="1:4" x14ac:dyDescent="0.25">
      <c r="A1696" s="5" t="s">
        <v>41</v>
      </c>
      <c r="B1696" s="4"/>
      <c r="C1696" s="9" t="s">
        <v>42</v>
      </c>
      <c r="D1696" s="9">
        <v>1</v>
      </c>
    </row>
    <row r="1697" spans="1:4" x14ac:dyDescent="0.25">
      <c r="A1697" s="5" t="s">
        <v>81</v>
      </c>
      <c r="B1697" s="4"/>
      <c r="C1697" s="9" t="s">
        <v>82</v>
      </c>
      <c r="D1697" s="9">
        <v>0.7</v>
      </c>
    </row>
    <row r="1698" spans="1:4" x14ac:dyDescent="0.25">
      <c r="A1698" s="5" t="s">
        <v>83</v>
      </c>
      <c r="B1698" s="4"/>
      <c r="C1698" s="9" t="s">
        <v>52</v>
      </c>
      <c r="D1698" s="9">
        <v>1</v>
      </c>
    </row>
    <row r="1699" spans="1:4" x14ac:dyDescent="0.25">
      <c r="A1699" s="4" t="s">
        <v>84</v>
      </c>
      <c r="B1699" s="4"/>
      <c r="C1699" s="9" t="s">
        <v>33</v>
      </c>
      <c r="D1699" s="9">
        <v>1</v>
      </c>
    </row>
    <row r="1700" spans="1:4" ht="43.5" customHeight="1" x14ac:dyDescent="0.25">
      <c r="A1700" s="271" t="s">
        <v>43</v>
      </c>
      <c r="B1700" s="271"/>
      <c r="C1700" s="271"/>
      <c r="D1700" s="4"/>
    </row>
    <row r="1701" spans="1:4" x14ac:dyDescent="0.25">
      <c r="A1701" s="270" t="s">
        <v>85</v>
      </c>
      <c r="B1701" s="270"/>
      <c r="C1701" s="45" t="s">
        <v>86</v>
      </c>
      <c r="D1701" s="45">
        <f>D1686*D1689*D1691*D1692*D1696*D1694*(1-D1697)*D1699</f>
        <v>2.6910000000000007E-3</v>
      </c>
    </row>
    <row r="1702" spans="1:4" x14ac:dyDescent="0.25">
      <c r="A1702" s="270" t="s">
        <v>87</v>
      </c>
      <c r="B1702" s="270"/>
      <c r="C1702" s="45" t="s">
        <v>50</v>
      </c>
      <c r="D1702" s="45">
        <f>D1686*3.6*D1689*D1691*D1692*D1690*D1696*D1694*(1-D1697)*D1698*0.001</f>
        <v>3.026406240000001E-2</v>
      </c>
    </row>
    <row r="1703" spans="1:4" x14ac:dyDescent="0.25">
      <c r="A1703" s="239"/>
      <c r="B1703" s="239"/>
      <c r="C1703" s="45"/>
      <c r="D1703" s="45"/>
    </row>
    <row r="1704" spans="1:4" ht="14.25" customHeight="1" thickBot="1" x14ac:dyDescent="0.3">
      <c r="A1704" s="5" t="s">
        <v>55</v>
      </c>
      <c r="B1704" s="4"/>
      <c r="C1704" s="4"/>
      <c r="D1704" s="4"/>
    </row>
    <row r="1705" spans="1:4" ht="15.75" thickBot="1" x14ac:dyDescent="0.3">
      <c r="A1705" s="20" t="s">
        <v>23</v>
      </c>
      <c r="B1705" s="21" t="s">
        <v>56</v>
      </c>
      <c r="C1705" s="21" t="s">
        <v>25</v>
      </c>
      <c r="D1705" s="21" t="s">
        <v>26</v>
      </c>
    </row>
    <row r="1706" spans="1:4" ht="61.5" customHeight="1" thickBot="1" x14ac:dyDescent="0.3">
      <c r="A1706" s="22">
        <v>2908</v>
      </c>
      <c r="B1706" s="23" t="s">
        <v>57</v>
      </c>
      <c r="C1706" s="46">
        <f>D1606+D1625+D1644+D1663+D1682+D1701</f>
        <v>2.0480400000000003E-2</v>
      </c>
      <c r="D1706" s="47">
        <f>D1607+D1626+D1645+D1664+D1683+D1702</f>
        <v>0.23033077056000009</v>
      </c>
    </row>
    <row r="1707" spans="1:4" ht="18" customHeight="1" x14ac:dyDescent="0.25">
      <c r="A1707" s="27"/>
      <c r="B1707" s="27"/>
      <c r="C1707" s="48"/>
      <c r="D1707" s="49"/>
    </row>
    <row r="1708" spans="1:4" ht="13.5" customHeight="1" x14ac:dyDescent="0.25">
      <c r="A1708" s="1" t="s">
        <v>621</v>
      </c>
      <c r="B1708" s="4"/>
      <c r="C1708" s="9"/>
      <c r="D1708" s="9"/>
    </row>
    <row r="1709" spans="1:4" x14ac:dyDescent="0.25">
      <c r="A1709" s="44" t="s">
        <v>195</v>
      </c>
      <c r="B1709" s="4"/>
      <c r="C1709" s="9"/>
      <c r="D1709" s="9"/>
    </row>
    <row r="1710" spans="1:4" x14ac:dyDescent="0.25">
      <c r="A1710" s="5" t="s">
        <v>67</v>
      </c>
      <c r="B1710" s="4"/>
      <c r="C1710" s="9" t="s">
        <v>68</v>
      </c>
      <c r="D1710" s="9">
        <v>0.4</v>
      </c>
    </row>
    <row r="1711" spans="1:4" x14ac:dyDescent="0.25">
      <c r="A1711" s="5" t="s">
        <v>69</v>
      </c>
      <c r="B1711" s="4"/>
      <c r="C1711" s="9"/>
      <c r="D1711" s="9"/>
    </row>
    <row r="1712" spans="1:4" x14ac:dyDescent="0.25">
      <c r="A1712" s="5" t="s">
        <v>70</v>
      </c>
      <c r="B1712" s="4"/>
      <c r="C1712" s="9"/>
      <c r="D1712" s="9"/>
    </row>
    <row r="1713" spans="1:4" x14ac:dyDescent="0.25">
      <c r="A1713" s="5" t="s">
        <v>71</v>
      </c>
      <c r="B1713" s="4"/>
      <c r="C1713" s="9" t="s">
        <v>35</v>
      </c>
      <c r="D1713" s="9">
        <v>3.0000000000000001E-3</v>
      </c>
    </row>
    <row r="1714" spans="1:4" x14ac:dyDescent="0.25">
      <c r="A1714" s="5" t="s">
        <v>72</v>
      </c>
      <c r="B1714" s="4"/>
      <c r="C1714" s="9" t="s">
        <v>73</v>
      </c>
      <c r="D1714" s="9">
        <v>3124</v>
      </c>
    </row>
    <row r="1715" spans="1:4" x14ac:dyDescent="0.25">
      <c r="A1715" s="5" t="s">
        <v>74</v>
      </c>
      <c r="B1715" s="4"/>
      <c r="C1715" s="9" t="s">
        <v>75</v>
      </c>
      <c r="D1715" s="9">
        <v>0.8</v>
      </c>
    </row>
    <row r="1716" spans="1:4" x14ac:dyDescent="0.25">
      <c r="A1716" s="5" t="s">
        <v>76</v>
      </c>
      <c r="B1716" s="4"/>
      <c r="C1716" s="9" t="s">
        <v>77</v>
      </c>
      <c r="D1716" s="9">
        <v>5.6</v>
      </c>
    </row>
    <row r="1717" spans="1:4" x14ac:dyDescent="0.25">
      <c r="A1717" s="5" t="s">
        <v>91</v>
      </c>
      <c r="B1717" s="4"/>
      <c r="C1717" s="9"/>
      <c r="D1717" s="9"/>
    </row>
    <row r="1718" spans="1:4" x14ac:dyDescent="0.25">
      <c r="A1718" s="5" t="s">
        <v>78</v>
      </c>
      <c r="B1718" s="4"/>
      <c r="C1718" s="9" t="s">
        <v>79</v>
      </c>
      <c r="D1718" s="9">
        <v>0.5</v>
      </c>
    </row>
    <row r="1719" spans="1:4" x14ac:dyDescent="0.25">
      <c r="A1719" s="5" t="s">
        <v>80</v>
      </c>
      <c r="B1719" s="4"/>
      <c r="C1719" s="9" t="s">
        <v>40</v>
      </c>
      <c r="D1719" s="9">
        <v>16</v>
      </c>
    </row>
    <row r="1720" spans="1:4" x14ac:dyDescent="0.25">
      <c r="A1720" s="5" t="s">
        <v>41</v>
      </c>
      <c r="B1720" s="4"/>
      <c r="C1720" s="9" t="s">
        <v>42</v>
      </c>
      <c r="D1720" s="9">
        <v>0.01</v>
      </c>
    </row>
    <row r="1721" spans="1:4" x14ac:dyDescent="0.25">
      <c r="A1721" s="5" t="s">
        <v>81</v>
      </c>
      <c r="B1721" s="4"/>
      <c r="C1721" s="9" t="s">
        <v>82</v>
      </c>
      <c r="D1721" s="9">
        <v>0.7</v>
      </c>
    </row>
    <row r="1722" spans="1:4" x14ac:dyDescent="0.25">
      <c r="A1722" s="5" t="s">
        <v>83</v>
      </c>
      <c r="B1722" s="4"/>
      <c r="C1722" s="9" t="s">
        <v>52</v>
      </c>
      <c r="D1722" s="9">
        <v>1</v>
      </c>
    </row>
    <row r="1723" spans="1:4" x14ac:dyDescent="0.25">
      <c r="A1723" s="4" t="s">
        <v>84</v>
      </c>
      <c r="B1723" s="4"/>
      <c r="C1723" s="9" t="s">
        <v>33</v>
      </c>
      <c r="D1723" s="9">
        <v>1</v>
      </c>
    </row>
    <row r="1724" spans="1:4" ht="41.25" customHeight="1" x14ac:dyDescent="0.25">
      <c r="A1724" s="271" t="s">
        <v>43</v>
      </c>
      <c r="B1724" s="271"/>
      <c r="C1724" s="271"/>
      <c r="D1724" s="4"/>
    </row>
    <row r="1725" spans="1:4" x14ac:dyDescent="0.25">
      <c r="A1725" s="270" t="s">
        <v>85</v>
      </c>
      <c r="B1725" s="270"/>
      <c r="C1725" s="9" t="s">
        <v>86</v>
      </c>
      <c r="D1725" s="9">
        <f>D1710*D1713*D1715*D1716*D1720*D1718*(1-D1721)*D1723</f>
        <v>8.0640000000000028E-6</v>
      </c>
    </row>
    <row r="1726" spans="1:4" x14ac:dyDescent="0.25">
      <c r="A1726" s="270" t="s">
        <v>87</v>
      </c>
      <c r="B1726" s="270"/>
      <c r="C1726" s="9" t="s">
        <v>50</v>
      </c>
      <c r="D1726" s="9">
        <f>D1710*3.6*D1713*D1715*D1716*D1714*D1720*D1718*(1-D1721)*D1722*0.001</f>
        <v>9.0690969600000021E-5</v>
      </c>
    </row>
    <row r="1727" spans="1:4" x14ac:dyDescent="0.25">
      <c r="A1727" s="44"/>
      <c r="B1727" s="4"/>
      <c r="C1727" s="4"/>
      <c r="D1727" s="4"/>
    </row>
    <row r="1728" spans="1:4" x14ac:dyDescent="0.25">
      <c r="A1728" s="44" t="s">
        <v>190</v>
      </c>
      <c r="B1728" s="4"/>
      <c r="C1728" s="4"/>
      <c r="D1728" s="9"/>
    </row>
    <row r="1729" spans="1:4" x14ac:dyDescent="0.25">
      <c r="A1729" s="5" t="s">
        <v>67</v>
      </c>
      <c r="B1729" s="4"/>
      <c r="C1729" s="9" t="s">
        <v>68</v>
      </c>
      <c r="D1729" s="9">
        <v>0.4</v>
      </c>
    </row>
    <row r="1730" spans="1:4" x14ac:dyDescent="0.25">
      <c r="A1730" s="5" t="s">
        <v>69</v>
      </c>
      <c r="B1730" s="4"/>
      <c r="C1730" s="4"/>
      <c r="D1730" s="9"/>
    </row>
    <row r="1731" spans="1:4" x14ac:dyDescent="0.25">
      <c r="A1731" s="5" t="s">
        <v>70</v>
      </c>
      <c r="B1731" s="4"/>
      <c r="C1731" s="4"/>
      <c r="D1731" s="9"/>
    </row>
    <row r="1732" spans="1:4" x14ac:dyDescent="0.25">
      <c r="A1732" s="5" t="s">
        <v>71</v>
      </c>
      <c r="B1732" s="4"/>
      <c r="C1732" s="9" t="s">
        <v>35</v>
      </c>
      <c r="D1732" s="9">
        <v>3.0000000000000001E-3</v>
      </c>
    </row>
    <row r="1733" spans="1:4" x14ac:dyDescent="0.25">
      <c r="A1733" s="5" t="s">
        <v>72</v>
      </c>
      <c r="B1733" s="4"/>
      <c r="C1733" s="9" t="s">
        <v>73</v>
      </c>
      <c r="D1733" s="9">
        <v>3124</v>
      </c>
    </row>
    <row r="1734" spans="1:4" x14ac:dyDescent="0.25">
      <c r="A1734" s="5" t="s">
        <v>74</v>
      </c>
      <c r="B1734" s="4"/>
      <c r="C1734" s="9" t="s">
        <v>75</v>
      </c>
      <c r="D1734" s="9">
        <v>0.8</v>
      </c>
    </row>
    <row r="1735" spans="1:4" x14ac:dyDescent="0.25">
      <c r="A1735" s="5" t="s">
        <v>76</v>
      </c>
      <c r="B1735" s="4"/>
      <c r="C1735" s="9" t="s">
        <v>77</v>
      </c>
      <c r="D1735" s="9">
        <v>11.75</v>
      </c>
    </row>
    <row r="1736" spans="1:4" x14ac:dyDescent="0.25">
      <c r="A1736" s="5" t="s">
        <v>91</v>
      </c>
      <c r="B1736" s="4"/>
      <c r="C1736" s="9"/>
      <c r="D1736" s="9"/>
    </row>
    <row r="1737" spans="1:4" x14ac:dyDescent="0.25">
      <c r="A1737" s="5" t="s">
        <v>78</v>
      </c>
      <c r="B1737" s="4"/>
      <c r="C1737" s="9" t="s">
        <v>79</v>
      </c>
      <c r="D1737" s="9">
        <v>0.5</v>
      </c>
    </row>
    <row r="1738" spans="1:4" x14ac:dyDescent="0.25">
      <c r="A1738" s="5" t="s">
        <v>80</v>
      </c>
      <c r="B1738" s="4"/>
      <c r="C1738" s="9" t="s">
        <v>40</v>
      </c>
      <c r="D1738" s="9">
        <v>16</v>
      </c>
    </row>
    <row r="1739" spans="1:4" x14ac:dyDescent="0.25">
      <c r="A1739" s="5" t="s">
        <v>41</v>
      </c>
      <c r="B1739" s="4"/>
      <c r="C1739" s="9" t="s">
        <v>42</v>
      </c>
      <c r="D1739" s="9">
        <v>0.01</v>
      </c>
    </row>
    <row r="1740" spans="1:4" x14ac:dyDescent="0.25">
      <c r="A1740" s="5" t="s">
        <v>81</v>
      </c>
      <c r="B1740" s="4"/>
      <c r="C1740" s="9" t="s">
        <v>82</v>
      </c>
      <c r="D1740" s="9">
        <v>0.7</v>
      </c>
    </row>
    <row r="1741" spans="1:4" x14ac:dyDescent="0.25">
      <c r="A1741" s="5" t="s">
        <v>83</v>
      </c>
      <c r="B1741" s="4"/>
      <c r="C1741" s="9" t="s">
        <v>52</v>
      </c>
      <c r="D1741" s="9">
        <v>1</v>
      </c>
    </row>
    <row r="1742" spans="1:4" x14ac:dyDescent="0.25">
      <c r="A1742" s="4" t="s">
        <v>84</v>
      </c>
      <c r="B1742" s="4"/>
      <c r="C1742" s="9" t="s">
        <v>33</v>
      </c>
      <c r="D1742" s="9">
        <v>1</v>
      </c>
    </row>
    <row r="1743" spans="1:4" ht="44.25" customHeight="1" x14ac:dyDescent="0.25">
      <c r="A1743" s="271" t="s">
        <v>43</v>
      </c>
      <c r="B1743" s="271"/>
      <c r="C1743" s="271"/>
      <c r="D1743" s="4"/>
    </row>
    <row r="1744" spans="1:4" x14ac:dyDescent="0.25">
      <c r="A1744" s="270" t="s">
        <v>85</v>
      </c>
      <c r="B1744" s="270"/>
      <c r="C1744" s="45" t="s">
        <v>86</v>
      </c>
      <c r="D1744" s="45">
        <f>D1729*D1732*D1734*D1735*D1739*D1737*(1-D1740)*D1742</f>
        <v>1.6920000000000004E-5</v>
      </c>
    </row>
    <row r="1745" spans="1:4" x14ac:dyDescent="0.25">
      <c r="A1745" s="270" t="s">
        <v>87</v>
      </c>
      <c r="B1745" s="270"/>
      <c r="C1745" s="45" t="s">
        <v>50</v>
      </c>
      <c r="D1745" s="45">
        <f>D1729*3.6*D1732*D1734*D1735*D1733*D1739*D1737*(1-D1740)*D1741*0.001</f>
        <v>1.9028908800000009E-4</v>
      </c>
    </row>
    <row r="1746" spans="1:4" x14ac:dyDescent="0.25">
      <c r="A1746" s="4"/>
      <c r="B1746" s="4"/>
      <c r="C1746" s="4"/>
      <c r="D1746" s="4"/>
    </row>
    <row r="1747" spans="1:4" x14ac:dyDescent="0.25">
      <c r="A1747" s="44" t="s">
        <v>191</v>
      </c>
      <c r="B1747" s="4"/>
      <c r="C1747" s="9"/>
      <c r="D1747" s="9"/>
    </row>
    <row r="1748" spans="1:4" x14ac:dyDescent="0.25">
      <c r="A1748" s="5" t="s">
        <v>67</v>
      </c>
      <c r="B1748" s="4"/>
      <c r="C1748" s="9" t="s">
        <v>68</v>
      </c>
      <c r="D1748" s="9">
        <v>0.4</v>
      </c>
    </row>
    <row r="1749" spans="1:4" x14ac:dyDescent="0.25">
      <c r="A1749" s="5" t="s">
        <v>69</v>
      </c>
      <c r="B1749" s="4"/>
      <c r="C1749" s="9"/>
      <c r="D1749" s="9"/>
    </row>
    <row r="1750" spans="1:4" x14ac:dyDescent="0.25">
      <c r="A1750" s="5" t="s">
        <v>70</v>
      </c>
      <c r="B1750" s="4"/>
      <c r="C1750" s="9"/>
      <c r="D1750" s="9"/>
    </row>
    <row r="1751" spans="1:4" x14ac:dyDescent="0.25">
      <c r="A1751" s="5" t="s">
        <v>71</v>
      </c>
      <c r="B1751" s="4"/>
      <c r="C1751" s="9" t="s">
        <v>35</v>
      </c>
      <c r="D1751" s="9">
        <v>3.0000000000000001E-3</v>
      </c>
    </row>
    <row r="1752" spans="1:4" x14ac:dyDescent="0.25">
      <c r="A1752" s="5" t="s">
        <v>72</v>
      </c>
      <c r="B1752" s="4"/>
      <c r="C1752" s="9" t="s">
        <v>73</v>
      </c>
      <c r="D1752" s="9">
        <v>3124</v>
      </c>
    </row>
    <row r="1753" spans="1:4" x14ac:dyDescent="0.25">
      <c r="A1753" s="5" t="s">
        <v>74</v>
      </c>
      <c r="B1753" s="4"/>
      <c r="C1753" s="9" t="s">
        <v>75</v>
      </c>
      <c r="D1753" s="9">
        <v>1.4</v>
      </c>
    </row>
    <row r="1754" spans="1:4" x14ac:dyDescent="0.25">
      <c r="A1754" s="5" t="s">
        <v>76</v>
      </c>
      <c r="B1754" s="4"/>
      <c r="C1754" s="9" t="s">
        <v>77</v>
      </c>
      <c r="D1754" s="9">
        <v>44.25</v>
      </c>
    </row>
    <row r="1755" spans="1:4" x14ac:dyDescent="0.25">
      <c r="A1755" s="5" t="s">
        <v>91</v>
      </c>
      <c r="B1755" s="4"/>
      <c r="C1755" s="9"/>
      <c r="D1755" s="9"/>
    </row>
    <row r="1756" spans="1:4" x14ac:dyDescent="0.25">
      <c r="A1756" s="5" t="s">
        <v>78</v>
      </c>
      <c r="B1756" s="4"/>
      <c r="C1756" s="9" t="s">
        <v>79</v>
      </c>
      <c r="D1756" s="9">
        <v>0.5</v>
      </c>
    </row>
    <row r="1757" spans="1:4" x14ac:dyDescent="0.25">
      <c r="A1757" s="5" t="s">
        <v>80</v>
      </c>
      <c r="B1757" s="4"/>
      <c r="C1757" s="9" t="s">
        <v>40</v>
      </c>
      <c r="D1757" s="9">
        <v>16</v>
      </c>
    </row>
    <row r="1758" spans="1:4" x14ac:dyDescent="0.25">
      <c r="A1758" s="5" t="s">
        <v>41</v>
      </c>
      <c r="B1758" s="4"/>
      <c r="C1758" s="9" t="s">
        <v>42</v>
      </c>
      <c r="D1758" s="9">
        <v>0.01</v>
      </c>
    </row>
    <row r="1759" spans="1:4" x14ac:dyDescent="0.25">
      <c r="A1759" s="5" t="s">
        <v>81</v>
      </c>
      <c r="B1759" s="4"/>
      <c r="C1759" s="9" t="s">
        <v>82</v>
      </c>
      <c r="D1759" s="9">
        <v>0.7</v>
      </c>
    </row>
    <row r="1760" spans="1:4" x14ac:dyDescent="0.25">
      <c r="A1760" s="5" t="s">
        <v>83</v>
      </c>
      <c r="B1760" s="4"/>
      <c r="C1760" s="9" t="s">
        <v>52</v>
      </c>
      <c r="D1760" s="9">
        <v>1</v>
      </c>
    </row>
    <row r="1761" spans="1:4" x14ac:dyDescent="0.25">
      <c r="A1761" s="4" t="s">
        <v>84</v>
      </c>
      <c r="B1761" s="4"/>
      <c r="C1761" s="9" t="s">
        <v>33</v>
      </c>
      <c r="D1761" s="9">
        <v>1</v>
      </c>
    </row>
    <row r="1762" spans="1:4" ht="45" customHeight="1" x14ac:dyDescent="0.25">
      <c r="A1762" s="271" t="s">
        <v>43</v>
      </c>
      <c r="B1762" s="271"/>
      <c r="C1762" s="271"/>
      <c r="D1762" s="4"/>
    </row>
    <row r="1763" spans="1:4" x14ac:dyDescent="0.25">
      <c r="A1763" s="270" t="s">
        <v>85</v>
      </c>
      <c r="B1763" s="270"/>
      <c r="C1763" s="9" t="s">
        <v>86</v>
      </c>
      <c r="D1763" s="9">
        <f>D1748*D1751*D1753*D1754*D1758*D1756*(1-D1759)*D1761</f>
        <v>1.1151000000000002E-4</v>
      </c>
    </row>
    <row r="1764" spans="1:4" x14ac:dyDescent="0.25">
      <c r="A1764" s="270" t="s">
        <v>87</v>
      </c>
      <c r="B1764" s="270"/>
      <c r="C1764" s="9" t="s">
        <v>50</v>
      </c>
      <c r="D1764" s="9">
        <f>D1748*3.6*D1751*D1753*D1754*D1752*D1758*D1756*(1-D1759)*D1760*0.001</f>
        <v>1.2540860640000008E-3</v>
      </c>
    </row>
    <row r="1765" spans="1:4" x14ac:dyDescent="0.25">
      <c r="A1765" s="44"/>
      <c r="B1765" s="4"/>
      <c r="C1765" s="4"/>
      <c r="D1765" s="4"/>
    </row>
    <row r="1766" spans="1:4" x14ac:dyDescent="0.25">
      <c r="A1766" s="44" t="s">
        <v>192</v>
      </c>
      <c r="B1766" s="4"/>
      <c r="C1766" s="4"/>
      <c r="D1766" s="9"/>
    </row>
    <row r="1767" spans="1:4" x14ac:dyDescent="0.25">
      <c r="A1767" s="5" t="s">
        <v>67</v>
      </c>
      <c r="B1767" s="4"/>
      <c r="C1767" s="9" t="s">
        <v>68</v>
      </c>
      <c r="D1767" s="9">
        <v>0.4</v>
      </c>
    </row>
    <row r="1768" spans="1:4" x14ac:dyDescent="0.25">
      <c r="A1768" s="5" t="s">
        <v>69</v>
      </c>
      <c r="B1768" s="4"/>
      <c r="C1768" s="4"/>
      <c r="D1768" s="9"/>
    </row>
    <row r="1769" spans="1:4" x14ac:dyDescent="0.25">
      <c r="A1769" s="5" t="s">
        <v>70</v>
      </c>
      <c r="B1769" s="4"/>
      <c r="C1769" s="4"/>
      <c r="D1769" s="9"/>
    </row>
    <row r="1770" spans="1:4" x14ac:dyDescent="0.25">
      <c r="A1770" s="5" t="s">
        <v>71</v>
      </c>
      <c r="B1770" s="4"/>
      <c r="C1770" s="9" t="s">
        <v>35</v>
      </c>
      <c r="D1770" s="9">
        <v>3.0000000000000001E-3</v>
      </c>
    </row>
    <row r="1771" spans="1:4" x14ac:dyDescent="0.25">
      <c r="A1771" s="5" t="s">
        <v>72</v>
      </c>
      <c r="B1771" s="4"/>
      <c r="C1771" s="9" t="s">
        <v>73</v>
      </c>
      <c r="D1771" s="9">
        <v>3124</v>
      </c>
    </row>
    <row r="1772" spans="1:4" x14ac:dyDescent="0.25">
      <c r="A1772" s="5" t="s">
        <v>74</v>
      </c>
      <c r="B1772" s="4"/>
      <c r="C1772" s="9" t="s">
        <v>75</v>
      </c>
      <c r="D1772" s="9">
        <v>0.8</v>
      </c>
    </row>
    <row r="1773" spans="1:4" x14ac:dyDescent="0.25">
      <c r="A1773" s="5" t="s">
        <v>76</v>
      </c>
      <c r="B1773" s="4"/>
      <c r="C1773" s="9" t="s">
        <v>77</v>
      </c>
      <c r="D1773" s="9">
        <v>17</v>
      </c>
    </row>
    <row r="1774" spans="1:4" x14ac:dyDescent="0.25">
      <c r="A1774" s="5" t="s">
        <v>91</v>
      </c>
      <c r="B1774" s="4"/>
      <c r="C1774" s="9"/>
      <c r="D1774" s="9"/>
    </row>
    <row r="1775" spans="1:4" x14ac:dyDescent="0.25">
      <c r="A1775" s="5" t="s">
        <v>78</v>
      </c>
      <c r="B1775" s="4"/>
      <c r="C1775" s="9" t="s">
        <v>79</v>
      </c>
      <c r="D1775" s="9">
        <v>0.5</v>
      </c>
    </row>
    <row r="1776" spans="1:4" x14ac:dyDescent="0.25">
      <c r="A1776" s="5" t="s">
        <v>80</v>
      </c>
      <c r="B1776" s="4"/>
      <c r="C1776" s="9" t="s">
        <v>40</v>
      </c>
      <c r="D1776" s="9">
        <v>16</v>
      </c>
    </row>
    <row r="1777" spans="1:4" x14ac:dyDescent="0.25">
      <c r="A1777" s="5" t="s">
        <v>41</v>
      </c>
      <c r="B1777" s="4"/>
      <c r="C1777" s="9" t="s">
        <v>42</v>
      </c>
      <c r="D1777" s="9">
        <v>0.01</v>
      </c>
    </row>
    <row r="1778" spans="1:4" x14ac:dyDescent="0.25">
      <c r="A1778" s="5" t="s">
        <v>81</v>
      </c>
      <c r="B1778" s="4"/>
      <c r="C1778" s="9" t="s">
        <v>82</v>
      </c>
      <c r="D1778" s="9">
        <v>0.7</v>
      </c>
    </row>
    <row r="1779" spans="1:4" x14ac:dyDescent="0.25">
      <c r="A1779" s="5" t="s">
        <v>83</v>
      </c>
      <c r="B1779" s="4"/>
      <c r="C1779" s="9" t="s">
        <v>52</v>
      </c>
      <c r="D1779" s="9">
        <v>1</v>
      </c>
    </row>
    <row r="1780" spans="1:4" x14ac:dyDescent="0.25">
      <c r="A1780" s="4" t="s">
        <v>84</v>
      </c>
      <c r="B1780" s="4"/>
      <c r="C1780" s="9" t="s">
        <v>33</v>
      </c>
      <c r="D1780" s="9">
        <v>1</v>
      </c>
    </row>
    <row r="1781" spans="1:4" ht="46.5" customHeight="1" x14ac:dyDescent="0.25">
      <c r="A1781" s="271" t="s">
        <v>43</v>
      </c>
      <c r="B1781" s="271"/>
      <c r="C1781" s="271"/>
      <c r="D1781" s="4"/>
    </row>
    <row r="1782" spans="1:4" x14ac:dyDescent="0.25">
      <c r="A1782" s="270" t="s">
        <v>85</v>
      </c>
      <c r="B1782" s="270"/>
      <c r="C1782" s="45" t="s">
        <v>86</v>
      </c>
      <c r="D1782" s="45">
        <f>D1767*D1770*D1772*D1773*D1777*D1775*(1-D1778)*D1780</f>
        <v>2.4480000000000006E-5</v>
      </c>
    </row>
    <row r="1783" spans="1:4" x14ac:dyDescent="0.25">
      <c r="A1783" s="270" t="s">
        <v>87</v>
      </c>
      <c r="B1783" s="270"/>
      <c r="C1783" s="45" t="s">
        <v>50</v>
      </c>
      <c r="D1783" s="45">
        <f>D1767*3.6*D1770*D1772*D1773*D1771*D1777*D1775*(1-D1778)*D1779*0.001</f>
        <v>2.7531187200000013E-4</v>
      </c>
    </row>
    <row r="1784" spans="1:4" x14ac:dyDescent="0.25">
      <c r="A1784" s="239"/>
      <c r="B1784" s="239"/>
      <c r="C1784" s="45"/>
      <c r="D1784" s="45"/>
    </row>
    <row r="1785" spans="1:4" ht="15.75" customHeight="1" x14ac:dyDescent="0.25">
      <c r="A1785" s="276" t="s">
        <v>196</v>
      </c>
      <c r="B1785" s="276"/>
      <c r="C1785" s="45"/>
      <c r="D1785" s="45"/>
    </row>
    <row r="1786" spans="1:4" x14ac:dyDescent="0.25">
      <c r="A1786" s="5" t="s">
        <v>67</v>
      </c>
      <c r="B1786" s="4"/>
      <c r="C1786" s="9" t="s">
        <v>68</v>
      </c>
      <c r="D1786" s="9">
        <v>0.4</v>
      </c>
    </row>
    <row r="1787" spans="1:4" x14ac:dyDescent="0.25">
      <c r="A1787" s="5" t="s">
        <v>69</v>
      </c>
      <c r="B1787" s="4"/>
      <c r="C1787" s="9"/>
      <c r="D1787" s="9"/>
    </row>
    <row r="1788" spans="1:4" x14ac:dyDescent="0.25">
      <c r="A1788" s="5" t="s">
        <v>70</v>
      </c>
      <c r="B1788" s="4"/>
      <c r="C1788" s="9"/>
      <c r="D1788" s="9"/>
    </row>
    <row r="1789" spans="1:4" x14ac:dyDescent="0.25">
      <c r="A1789" s="5" t="s">
        <v>71</v>
      </c>
      <c r="B1789" s="4"/>
      <c r="C1789" s="9" t="s">
        <v>35</v>
      </c>
      <c r="D1789" s="9">
        <v>3.0000000000000001E-3</v>
      </c>
    </row>
    <row r="1790" spans="1:4" x14ac:dyDescent="0.25">
      <c r="A1790" s="5" t="s">
        <v>72</v>
      </c>
      <c r="B1790" s="4"/>
      <c r="C1790" s="9" t="s">
        <v>73</v>
      </c>
      <c r="D1790" s="9">
        <v>3124</v>
      </c>
    </row>
    <row r="1791" spans="1:4" x14ac:dyDescent="0.25">
      <c r="A1791" s="5" t="s">
        <v>74</v>
      </c>
      <c r="B1791" s="4"/>
      <c r="C1791" s="9" t="s">
        <v>75</v>
      </c>
      <c r="D1791" s="9">
        <v>0.8</v>
      </c>
    </row>
    <row r="1792" spans="1:4" x14ac:dyDescent="0.25">
      <c r="A1792" s="5" t="s">
        <v>76</v>
      </c>
      <c r="B1792" s="4"/>
      <c r="C1792" s="9" t="s">
        <v>77</v>
      </c>
      <c r="D1792" s="9">
        <v>11.75</v>
      </c>
    </row>
    <row r="1793" spans="1:4" x14ac:dyDescent="0.25">
      <c r="A1793" s="5" t="s">
        <v>91</v>
      </c>
      <c r="B1793" s="4"/>
      <c r="C1793" s="9"/>
      <c r="D1793" s="9"/>
    </row>
    <row r="1794" spans="1:4" x14ac:dyDescent="0.25">
      <c r="A1794" s="5" t="s">
        <v>78</v>
      </c>
      <c r="B1794" s="4"/>
      <c r="C1794" s="9" t="s">
        <v>79</v>
      </c>
      <c r="D1794" s="9">
        <v>0.5</v>
      </c>
    </row>
    <row r="1795" spans="1:4" x14ac:dyDescent="0.25">
      <c r="A1795" s="5" t="s">
        <v>80</v>
      </c>
      <c r="B1795" s="4"/>
      <c r="C1795" s="9" t="s">
        <v>40</v>
      </c>
      <c r="D1795" s="9">
        <v>16</v>
      </c>
    </row>
    <row r="1796" spans="1:4" x14ac:dyDescent="0.25">
      <c r="A1796" s="5" t="s">
        <v>41</v>
      </c>
      <c r="B1796" s="4"/>
      <c r="C1796" s="9" t="s">
        <v>42</v>
      </c>
      <c r="D1796" s="9">
        <v>0.01</v>
      </c>
    </row>
    <row r="1797" spans="1:4" x14ac:dyDescent="0.25">
      <c r="A1797" s="5" t="s">
        <v>81</v>
      </c>
      <c r="B1797" s="4"/>
      <c r="C1797" s="9" t="s">
        <v>82</v>
      </c>
      <c r="D1797" s="9">
        <v>0.7</v>
      </c>
    </row>
    <row r="1798" spans="1:4" x14ac:dyDescent="0.25">
      <c r="A1798" s="5" t="s">
        <v>83</v>
      </c>
      <c r="B1798" s="4"/>
      <c r="C1798" s="9" t="s">
        <v>52</v>
      </c>
      <c r="D1798" s="9">
        <v>1</v>
      </c>
    </row>
    <row r="1799" spans="1:4" x14ac:dyDescent="0.25">
      <c r="A1799" s="4" t="s">
        <v>84</v>
      </c>
      <c r="B1799" s="4"/>
      <c r="C1799" s="9" t="s">
        <v>33</v>
      </c>
      <c r="D1799" s="9">
        <v>1</v>
      </c>
    </row>
    <row r="1800" spans="1:4" ht="42.75" customHeight="1" x14ac:dyDescent="0.25">
      <c r="A1800" s="271" t="s">
        <v>43</v>
      </c>
      <c r="B1800" s="271"/>
      <c r="C1800" s="271"/>
      <c r="D1800" s="4"/>
    </row>
    <row r="1801" spans="1:4" x14ac:dyDescent="0.25">
      <c r="A1801" s="270" t="s">
        <v>85</v>
      </c>
      <c r="B1801" s="270"/>
      <c r="C1801" s="9" t="s">
        <v>86</v>
      </c>
      <c r="D1801" s="9">
        <f>D1786*D1789*D1791*D1792*D1796*D1794*(1-D1797)*D1799</f>
        <v>1.6920000000000004E-5</v>
      </c>
    </row>
    <row r="1802" spans="1:4" x14ac:dyDescent="0.25">
      <c r="A1802" s="270" t="s">
        <v>87</v>
      </c>
      <c r="B1802" s="270"/>
      <c r="C1802" s="9" t="s">
        <v>50</v>
      </c>
      <c r="D1802" s="9">
        <f>D1786*3.6*D1789*D1791*D1792*D1790*D1796*D1794*(1-D1797)*D1798*0.001</f>
        <v>1.9028908800000009E-4</v>
      </c>
    </row>
    <row r="1803" spans="1:4" x14ac:dyDescent="0.25">
      <c r="A1803" s="44"/>
      <c r="B1803" s="4"/>
      <c r="C1803" s="4"/>
      <c r="D1803" s="4"/>
    </row>
    <row r="1804" spans="1:4" x14ac:dyDescent="0.25">
      <c r="A1804" s="44" t="s">
        <v>197</v>
      </c>
      <c r="B1804" s="4"/>
      <c r="C1804" s="4"/>
      <c r="D1804" s="9"/>
    </row>
    <row r="1805" spans="1:4" x14ac:dyDescent="0.25">
      <c r="A1805" s="5" t="s">
        <v>67</v>
      </c>
      <c r="B1805" s="4"/>
      <c r="C1805" s="9" t="s">
        <v>68</v>
      </c>
      <c r="D1805" s="9">
        <v>0.4</v>
      </c>
    </row>
    <row r="1806" spans="1:4" x14ac:dyDescent="0.25">
      <c r="A1806" s="5" t="s">
        <v>69</v>
      </c>
      <c r="B1806" s="4"/>
      <c r="C1806" s="4"/>
      <c r="D1806" s="9"/>
    </row>
    <row r="1807" spans="1:4" x14ac:dyDescent="0.25">
      <c r="A1807" s="5" t="s">
        <v>70</v>
      </c>
      <c r="B1807" s="4"/>
      <c r="C1807" s="4"/>
      <c r="D1807" s="9"/>
    </row>
    <row r="1808" spans="1:4" x14ac:dyDescent="0.25">
      <c r="A1808" s="5" t="s">
        <v>71</v>
      </c>
      <c r="B1808" s="4"/>
      <c r="C1808" s="9" t="s">
        <v>35</v>
      </c>
      <c r="D1808" s="9">
        <v>3.0000000000000001E-3</v>
      </c>
    </row>
    <row r="1809" spans="1:4" x14ac:dyDescent="0.25">
      <c r="A1809" s="5" t="s">
        <v>72</v>
      </c>
      <c r="B1809" s="4"/>
      <c r="C1809" s="9" t="s">
        <v>73</v>
      </c>
      <c r="D1809" s="9">
        <v>3124</v>
      </c>
    </row>
    <row r="1810" spans="1:4" x14ac:dyDescent="0.25">
      <c r="A1810" s="5" t="s">
        <v>74</v>
      </c>
      <c r="B1810" s="4"/>
      <c r="C1810" s="9" t="s">
        <v>75</v>
      </c>
      <c r="D1810" s="9">
        <v>0.65</v>
      </c>
    </row>
    <row r="1811" spans="1:4" x14ac:dyDescent="0.25">
      <c r="A1811" s="5" t="s">
        <v>76</v>
      </c>
      <c r="B1811" s="4"/>
      <c r="C1811" s="9" t="s">
        <v>77</v>
      </c>
      <c r="D1811" s="9">
        <v>23</v>
      </c>
    </row>
    <row r="1812" spans="1:4" x14ac:dyDescent="0.25">
      <c r="A1812" s="5" t="s">
        <v>91</v>
      </c>
      <c r="B1812" s="4"/>
      <c r="C1812" s="9"/>
      <c r="D1812" s="9"/>
    </row>
    <row r="1813" spans="1:4" x14ac:dyDescent="0.25">
      <c r="A1813" s="5" t="s">
        <v>78</v>
      </c>
      <c r="B1813" s="4"/>
      <c r="C1813" s="9" t="s">
        <v>79</v>
      </c>
      <c r="D1813" s="9">
        <v>0.5</v>
      </c>
    </row>
    <row r="1814" spans="1:4" x14ac:dyDescent="0.25">
      <c r="A1814" s="5" t="s">
        <v>80</v>
      </c>
      <c r="B1814" s="4"/>
      <c r="C1814" s="9" t="s">
        <v>40</v>
      </c>
      <c r="D1814" s="9">
        <v>16</v>
      </c>
    </row>
    <row r="1815" spans="1:4" x14ac:dyDescent="0.25">
      <c r="A1815" s="5" t="s">
        <v>41</v>
      </c>
      <c r="B1815" s="4"/>
      <c r="C1815" s="9" t="s">
        <v>42</v>
      </c>
      <c r="D1815" s="9">
        <v>0.01</v>
      </c>
    </row>
    <row r="1816" spans="1:4" x14ac:dyDescent="0.25">
      <c r="A1816" s="5" t="s">
        <v>81</v>
      </c>
      <c r="B1816" s="4"/>
      <c r="C1816" s="9" t="s">
        <v>82</v>
      </c>
      <c r="D1816" s="9">
        <v>0.7</v>
      </c>
    </row>
    <row r="1817" spans="1:4" x14ac:dyDescent="0.25">
      <c r="A1817" s="5" t="s">
        <v>83</v>
      </c>
      <c r="B1817" s="4"/>
      <c r="C1817" s="9" t="s">
        <v>52</v>
      </c>
      <c r="D1817" s="9">
        <v>1</v>
      </c>
    </row>
    <row r="1818" spans="1:4" x14ac:dyDescent="0.25">
      <c r="A1818" s="4" t="s">
        <v>84</v>
      </c>
      <c r="B1818" s="4"/>
      <c r="C1818" s="9" t="s">
        <v>33</v>
      </c>
      <c r="D1818" s="9">
        <v>1</v>
      </c>
    </row>
    <row r="1819" spans="1:4" ht="43.5" customHeight="1" x14ac:dyDescent="0.25">
      <c r="A1819" s="271" t="s">
        <v>43</v>
      </c>
      <c r="B1819" s="271"/>
      <c r="C1819" s="271"/>
      <c r="D1819" s="4"/>
    </row>
    <row r="1820" spans="1:4" x14ac:dyDescent="0.25">
      <c r="A1820" s="270" t="s">
        <v>85</v>
      </c>
      <c r="B1820" s="270"/>
      <c r="C1820" s="45" t="s">
        <v>86</v>
      </c>
      <c r="D1820" s="45">
        <f>D1805*D1808*D1810*D1811*D1815*D1813*(1-D1816)*D1818</f>
        <v>2.6910000000000008E-5</v>
      </c>
    </row>
    <row r="1821" spans="1:4" x14ac:dyDescent="0.25">
      <c r="A1821" s="270" t="s">
        <v>87</v>
      </c>
      <c r="B1821" s="270"/>
      <c r="C1821" s="45" t="s">
        <v>50</v>
      </c>
      <c r="D1821" s="45">
        <f>D1805*3.6*D1808*D1810*D1811*D1809*D1815*D1813*(1-D1816)*D1817*0.001</f>
        <v>3.0264062400000007E-4</v>
      </c>
    </row>
    <row r="1822" spans="1:4" x14ac:dyDescent="0.25">
      <c r="A1822" s="239"/>
      <c r="B1822" s="239"/>
      <c r="C1822" s="45"/>
      <c r="D1822" s="45"/>
    </row>
    <row r="1823" spans="1:4" ht="14.25" customHeight="1" thickBot="1" x14ac:dyDescent="0.3">
      <c r="A1823" s="5" t="s">
        <v>55</v>
      </c>
      <c r="B1823" s="4"/>
      <c r="C1823" s="4"/>
      <c r="D1823" s="4"/>
    </row>
    <row r="1824" spans="1:4" ht="15.75" thickBot="1" x14ac:dyDescent="0.3">
      <c r="A1824" s="20" t="s">
        <v>23</v>
      </c>
      <c r="B1824" s="21" t="s">
        <v>56</v>
      </c>
      <c r="C1824" s="21" t="s">
        <v>25</v>
      </c>
      <c r="D1824" s="21" t="s">
        <v>26</v>
      </c>
    </row>
    <row r="1825" spans="1:4" ht="61.5" customHeight="1" thickBot="1" x14ac:dyDescent="0.3">
      <c r="A1825" s="22">
        <v>2908</v>
      </c>
      <c r="B1825" s="23" t="s">
        <v>57</v>
      </c>
      <c r="C1825" s="46">
        <f>D1725+D1744+D1763+D1782+D1801+D1820</f>
        <v>2.0480400000000003E-4</v>
      </c>
      <c r="D1825" s="47">
        <f>D1726+D1745+D1764+D1783+D1802+D1821</f>
        <v>2.3033077056000008E-3</v>
      </c>
    </row>
    <row r="1826" spans="1:4" ht="18" customHeight="1" x14ac:dyDescent="0.25">
      <c r="A1826" s="27"/>
      <c r="B1826" s="27"/>
      <c r="C1826" s="48"/>
      <c r="D1826" s="49"/>
    </row>
    <row r="1827" spans="1:4" ht="13.5" customHeight="1" x14ac:dyDescent="0.25">
      <c r="A1827" s="1" t="s">
        <v>620</v>
      </c>
      <c r="B1827" s="4"/>
      <c r="C1827" s="9"/>
      <c r="D1827" s="9"/>
    </row>
    <row r="1828" spans="1:4" x14ac:dyDescent="0.25">
      <c r="A1828" s="44" t="s">
        <v>195</v>
      </c>
      <c r="B1828" s="4"/>
      <c r="C1828" s="9"/>
      <c r="D1828" s="9"/>
    </row>
    <row r="1829" spans="1:4" x14ac:dyDescent="0.25">
      <c r="A1829" s="5" t="s">
        <v>67</v>
      </c>
      <c r="B1829" s="4"/>
      <c r="C1829" s="9" t="s">
        <v>68</v>
      </c>
      <c r="D1829" s="9">
        <v>0.4</v>
      </c>
    </row>
    <row r="1830" spans="1:4" x14ac:dyDescent="0.25">
      <c r="A1830" s="5" t="s">
        <v>69</v>
      </c>
      <c r="B1830" s="4"/>
      <c r="C1830" s="9"/>
      <c r="D1830" s="9"/>
    </row>
    <row r="1831" spans="1:4" x14ac:dyDescent="0.25">
      <c r="A1831" s="5" t="s">
        <v>70</v>
      </c>
      <c r="B1831" s="4"/>
      <c r="C1831" s="9"/>
      <c r="D1831" s="9"/>
    </row>
    <row r="1832" spans="1:4" x14ac:dyDescent="0.25">
      <c r="A1832" s="5" t="s">
        <v>71</v>
      </c>
      <c r="B1832" s="4"/>
      <c r="C1832" s="9" t="s">
        <v>35</v>
      </c>
      <c r="D1832" s="9">
        <v>3.0000000000000001E-3</v>
      </c>
    </row>
    <row r="1833" spans="1:4" x14ac:dyDescent="0.25">
      <c r="A1833" s="5" t="s">
        <v>72</v>
      </c>
      <c r="B1833" s="4"/>
      <c r="C1833" s="9" t="s">
        <v>73</v>
      </c>
      <c r="D1833" s="9">
        <v>3124</v>
      </c>
    </row>
    <row r="1834" spans="1:4" x14ac:dyDescent="0.25">
      <c r="A1834" s="5" t="s">
        <v>74</v>
      </c>
      <c r="B1834" s="4"/>
      <c r="C1834" s="9" t="s">
        <v>75</v>
      </c>
      <c r="D1834" s="9">
        <v>0.8</v>
      </c>
    </row>
    <row r="1835" spans="1:4" x14ac:dyDescent="0.25">
      <c r="A1835" s="5" t="s">
        <v>76</v>
      </c>
      <c r="B1835" s="4"/>
      <c r="C1835" s="9" t="s">
        <v>77</v>
      </c>
      <c r="D1835" s="9">
        <v>5.6</v>
      </c>
    </row>
    <row r="1836" spans="1:4" x14ac:dyDescent="0.25">
      <c r="A1836" s="5" t="s">
        <v>91</v>
      </c>
      <c r="B1836" s="4"/>
      <c r="C1836" s="9"/>
      <c r="D1836" s="9"/>
    </row>
    <row r="1837" spans="1:4" x14ac:dyDescent="0.25">
      <c r="A1837" s="5" t="s">
        <v>78</v>
      </c>
      <c r="B1837" s="4"/>
      <c r="C1837" s="9" t="s">
        <v>79</v>
      </c>
      <c r="D1837" s="9">
        <v>0.5</v>
      </c>
    </row>
    <row r="1838" spans="1:4" x14ac:dyDescent="0.25">
      <c r="A1838" s="5" t="s">
        <v>80</v>
      </c>
      <c r="B1838" s="4"/>
      <c r="C1838" s="9" t="s">
        <v>40</v>
      </c>
      <c r="D1838" s="9">
        <v>1</v>
      </c>
    </row>
    <row r="1839" spans="1:4" x14ac:dyDescent="0.25">
      <c r="A1839" s="5" t="s">
        <v>41</v>
      </c>
      <c r="B1839" s="4"/>
      <c r="C1839" s="9" t="s">
        <v>42</v>
      </c>
      <c r="D1839" s="9">
        <v>0.9</v>
      </c>
    </row>
    <row r="1840" spans="1:4" x14ac:dyDescent="0.25">
      <c r="A1840" s="5" t="s">
        <v>81</v>
      </c>
      <c r="B1840" s="4"/>
      <c r="C1840" s="9" t="s">
        <v>82</v>
      </c>
      <c r="D1840" s="9">
        <v>0.7</v>
      </c>
    </row>
    <row r="1841" spans="1:4" x14ac:dyDescent="0.25">
      <c r="A1841" s="5" t="s">
        <v>83</v>
      </c>
      <c r="B1841" s="4"/>
      <c r="C1841" s="9" t="s">
        <v>52</v>
      </c>
      <c r="D1841" s="9">
        <v>1</v>
      </c>
    </row>
    <row r="1842" spans="1:4" x14ac:dyDescent="0.25">
      <c r="A1842" s="4" t="s">
        <v>84</v>
      </c>
      <c r="B1842" s="4"/>
      <c r="C1842" s="9" t="s">
        <v>33</v>
      </c>
      <c r="D1842" s="9">
        <v>1</v>
      </c>
    </row>
    <row r="1843" spans="1:4" ht="41.25" customHeight="1" x14ac:dyDescent="0.25">
      <c r="A1843" s="271" t="s">
        <v>43</v>
      </c>
      <c r="B1843" s="271"/>
      <c r="C1843" s="271"/>
      <c r="D1843" s="4"/>
    </row>
    <row r="1844" spans="1:4" x14ac:dyDescent="0.25">
      <c r="A1844" s="270" t="s">
        <v>85</v>
      </c>
      <c r="B1844" s="270"/>
      <c r="C1844" s="9" t="s">
        <v>86</v>
      </c>
      <c r="D1844" s="9">
        <f>D1829*D1832*D1834*D1835*D1839*D1837*(1-D1840)*D1842</f>
        <v>7.2576000000000021E-4</v>
      </c>
    </row>
    <row r="1845" spans="1:4" x14ac:dyDescent="0.25">
      <c r="A1845" s="270" t="s">
        <v>87</v>
      </c>
      <c r="B1845" s="270"/>
      <c r="C1845" s="9" t="s">
        <v>50</v>
      </c>
      <c r="D1845" s="9">
        <f>D1829*3.6*D1832*D1834*D1835*D1833*D1839*D1837*(1-D1840)*D1841*0.001</f>
        <v>8.1621872640000037E-3</v>
      </c>
    </row>
    <row r="1846" spans="1:4" x14ac:dyDescent="0.25">
      <c r="A1846" s="44"/>
      <c r="B1846" s="4"/>
      <c r="C1846" s="4"/>
      <c r="D1846" s="4"/>
    </row>
    <row r="1847" spans="1:4" x14ac:dyDescent="0.25">
      <c r="A1847" s="44" t="s">
        <v>190</v>
      </c>
      <c r="B1847" s="4"/>
      <c r="C1847" s="4"/>
      <c r="D1847" s="9"/>
    </row>
    <row r="1848" spans="1:4" x14ac:dyDescent="0.25">
      <c r="A1848" s="5" t="s">
        <v>67</v>
      </c>
      <c r="B1848" s="4"/>
      <c r="C1848" s="9" t="s">
        <v>68</v>
      </c>
      <c r="D1848" s="9">
        <v>0.4</v>
      </c>
    </row>
    <row r="1849" spans="1:4" x14ac:dyDescent="0.25">
      <c r="A1849" s="5" t="s">
        <v>69</v>
      </c>
      <c r="B1849" s="4"/>
      <c r="C1849" s="4"/>
      <c r="D1849" s="9"/>
    </row>
    <row r="1850" spans="1:4" x14ac:dyDescent="0.25">
      <c r="A1850" s="5" t="s">
        <v>70</v>
      </c>
      <c r="B1850" s="4"/>
      <c r="C1850" s="4"/>
      <c r="D1850" s="9"/>
    </row>
    <row r="1851" spans="1:4" x14ac:dyDescent="0.25">
      <c r="A1851" s="5" t="s">
        <v>71</v>
      </c>
      <c r="B1851" s="4"/>
      <c r="C1851" s="9" t="s">
        <v>35</v>
      </c>
      <c r="D1851" s="9">
        <v>3.0000000000000001E-3</v>
      </c>
    </row>
    <row r="1852" spans="1:4" x14ac:dyDescent="0.25">
      <c r="A1852" s="5" t="s">
        <v>72</v>
      </c>
      <c r="B1852" s="4"/>
      <c r="C1852" s="9" t="s">
        <v>73</v>
      </c>
      <c r="D1852" s="9">
        <v>3124</v>
      </c>
    </row>
    <row r="1853" spans="1:4" x14ac:dyDescent="0.25">
      <c r="A1853" s="5" t="s">
        <v>74</v>
      </c>
      <c r="B1853" s="4"/>
      <c r="C1853" s="9" t="s">
        <v>75</v>
      </c>
      <c r="D1853" s="9">
        <v>0.8</v>
      </c>
    </row>
    <row r="1854" spans="1:4" x14ac:dyDescent="0.25">
      <c r="A1854" s="5" t="s">
        <v>76</v>
      </c>
      <c r="B1854" s="4"/>
      <c r="C1854" s="9" t="s">
        <v>77</v>
      </c>
      <c r="D1854" s="9">
        <v>11.75</v>
      </c>
    </row>
    <row r="1855" spans="1:4" x14ac:dyDescent="0.25">
      <c r="A1855" s="5" t="s">
        <v>91</v>
      </c>
      <c r="B1855" s="4"/>
      <c r="C1855" s="9"/>
      <c r="D1855" s="9"/>
    </row>
    <row r="1856" spans="1:4" x14ac:dyDescent="0.25">
      <c r="A1856" s="5" t="s">
        <v>78</v>
      </c>
      <c r="B1856" s="4"/>
      <c r="C1856" s="9" t="s">
        <v>79</v>
      </c>
      <c r="D1856" s="9">
        <v>0.5</v>
      </c>
    </row>
    <row r="1857" spans="1:4" x14ac:dyDescent="0.25">
      <c r="A1857" s="5" t="s">
        <v>80</v>
      </c>
      <c r="B1857" s="4"/>
      <c r="C1857" s="9" t="s">
        <v>40</v>
      </c>
      <c r="D1857" s="9">
        <v>1</v>
      </c>
    </row>
    <row r="1858" spans="1:4" x14ac:dyDescent="0.25">
      <c r="A1858" s="5" t="s">
        <v>41</v>
      </c>
      <c r="B1858" s="4"/>
      <c r="C1858" s="9" t="s">
        <v>42</v>
      </c>
      <c r="D1858" s="9">
        <v>0.9</v>
      </c>
    </row>
    <row r="1859" spans="1:4" x14ac:dyDescent="0.25">
      <c r="A1859" s="5" t="s">
        <v>81</v>
      </c>
      <c r="B1859" s="4"/>
      <c r="C1859" s="9" t="s">
        <v>82</v>
      </c>
      <c r="D1859" s="9">
        <v>0.7</v>
      </c>
    </row>
    <row r="1860" spans="1:4" x14ac:dyDescent="0.25">
      <c r="A1860" s="5" t="s">
        <v>83</v>
      </c>
      <c r="B1860" s="4"/>
      <c r="C1860" s="9" t="s">
        <v>52</v>
      </c>
      <c r="D1860" s="9">
        <v>1</v>
      </c>
    </row>
    <row r="1861" spans="1:4" x14ac:dyDescent="0.25">
      <c r="A1861" s="4" t="s">
        <v>84</v>
      </c>
      <c r="B1861" s="4"/>
      <c r="C1861" s="9" t="s">
        <v>33</v>
      </c>
      <c r="D1861" s="9">
        <v>1</v>
      </c>
    </row>
    <row r="1862" spans="1:4" ht="44.25" customHeight="1" x14ac:dyDescent="0.25">
      <c r="A1862" s="271" t="s">
        <v>43</v>
      </c>
      <c r="B1862" s="271"/>
      <c r="C1862" s="271"/>
      <c r="D1862" s="4"/>
    </row>
    <row r="1863" spans="1:4" x14ac:dyDescent="0.25">
      <c r="A1863" s="270" t="s">
        <v>85</v>
      </c>
      <c r="B1863" s="270"/>
      <c r="C1863" s="45" t="s">
        <v>86</v>
      </c>
      <c r="D1863" s="45">
        <f>D1848*D1851*D1853*D1854*D1858*D1856*(1-D1859)*D1861</f>
        <v>1.5228000000000004E-3</v>
      </c>
    </row>
    <row r="1864" spans="1:4" x14ac:dyDescent="0.25">
      <c r="A1864" s="270" t="s">
        <v>87</v>
      </c>
      <c r="B1864" s="270"/>
      <c r="C1864" s="45" t="s">
        <v>50</v>
      </c>
      <c r="D1864" s="45">
        <f>D1848*3.6*D1851*D1853*D1854*D1852*D1858*D1856*(1-D1859)*D1860*0.001</f>
        <v>1.7126017920000007E-2</v>
      </c>
    </row>
    <row r="1865" spans="1:4" x14ac:dyDescent="0.25">
      <c r="A1865" s="4"/>
      <c r="B1865" s="4"/>
      <c r="C1865" s="4"/>
      <c r="D1865" s="4"/>
    </row>
    <row r="1866" spans="1:4" x14ac:dyDescent="0.25">
      <c r="A1866" s="44" t="s">
        <v>191</v>
      </c>
      <c r="B1866" s="4"/>
      <c r="C1866" s="9"/>
      <c r="D1866" s="9"/>
    </row>
    <row r="1867" spans="1:4" x14ac:dyDescent="0.25">
      <c r="A1867" s="5" t="s">
        <v>67</v>
      </c>
      <c r="B1867" s="4"/>
      <c r="C1867" s="9" t="s">
        <v>68</v>
      </c>
      <c r="D1867" s="9">
        <v>0.4</v>
      </c>
    </row>
    <row r="1868" spans="1:4" x14ac:dyDescent="0.25">
      <c r="A1868" s="5" t="s">
        <v>69</v>
      </c>
      <c r="B1868" s="4"/>
      <c r="C1868" s="9"/>
      <c r="D1868" s="9"/>
    </row>
    <row r="1869" spans="1:4" x14ac:dyDescent="0.25">
      <c r="A1869" s="5" t="s">
        <v>70</v>
      </c>
      <c r="B1869" s="4"/>
      <c r="C1869" s="9"/>
      <c r="D1869" s="9"/>
    </row>
    <row r="1870" spans="1:4" x14ac:dyDescent="0.25">
      <c r="A1870" s="5" t="s">
        <v>71</v>
      </c>
      <c r="B1870" s="4"/>
      <c r="C1870" s="9" t="s">
        <v>35</v>
      </c>
      <c r="D1870" s="9">
        <v>3.0000000000000001E-3</v>
      </c>
    </row>
    <row r="1871" spans="1:4" x14ac:dyDescent="0.25">
      <c r="A1871" s="5" t="s">
        <v>72</v>
      </c>
      <c r="B1871" s="4"/>
      <c r="C1871" s="9" t="s">
        <v>73</v>
      </c>
      <c r="D1871" s="9">
        <v>3124</v>
      </c>
    </row>
    <row r="1872" spans="1:4" x14ac:dyDescent="0.25">
      <c r="A1872" s="5" t="s">
        <v>74</v>
      </c>
      <c r="B1872" s="4"/>
      <c r="C1872" s="9" t="s">
        <v>75</v>
      </c>
      <c r="D1872" s="9">
        <v>1.4</v>
      </c>
    </row>
    <row r="1873" spans="1:4" x14ac:dyDescent="0.25">
      <c r="A1873" s="5" t="s">
        <v>76</v>
      </c>
      <c r="B1873" s="4"/>
      <c r="C1873" s="9" t="s">
        <v>77</v>
      </c>
      <c r="D1873" s="9">
        <v>44.25</v>
      </c>
    </row>
    <row r="1874" spans="1:4" x14ac:dyDescent="0.25">
      <c r="A1874" s="5" t="s">
        <v>91</v>
      </c>
      <c r="B1874" s="4"/>
      <c r="C1874" s="9"/>
      <c r="D1874" s="9"/>
    </row>
    <row r="1875" spans="1:4" x14ac:dyDescent="0.25">
      <c r="A1875" s="5" t="s">
        <v>78</v>
      </c>
      <c r="B1875" s="4"/>
      <c r="C1875" s="9" t="s">
        <v>79</v>
      </c>
      <c r="D1875" s="9">
        <v>0.5</v>
      </c>
    </row>
    <row r="1876" spans="1:4" x14ac:dyDescent="0.25">
      <c r="A1876" s="5" t="s">
        <v>80</v>
      </c>
      <c r="B1876" s="4"/>
      <c r="C1876" s="9" t="s">
        <v>40</v>
      </c>
      <c r="D1876" s="9">
        <v>1</v>
      </c>
    </row>
    <row r="1877" spans="1:4" x14ac:dyDescent="0.25">
      <c r="A1877" s="5" t="s">
        <v>41</v>
      </c>
      <c r="B1877" s="4"/>
      <c r="C1877" s="9" t="s">
        <v>42</v>
      </c>
      <c r="D1877" s="9">
        <v>0.9</v>
      </c>
    </row>
    <row r="1878" spans="1:4" x14ac:dyDescent="0.25">
      <c r="A1878" s="5" t="s">
        <v>81</v>
      </c>
      <c r="B1878" s="4"/>
      <c r="C1878" s="9" t="s">
        <v>82</v>
      </c>
      <c r="D1878" s="9">
        <v>0.7</v>
      </c>
    </row>
    <row r="1879" spans="1:4" x14ac:dyDescent="0.25">
      <c r="A1879" s="5" t="s">
        <v>83</v>
      </c>
      <c r="B1879" s="4"/>
      <c r="C1879" s="9" t="s">
        <v>52</v>
      </c>
      <c r="D1879" s="9">
        <v>1</v>
      </c>
    </row>
    <row r="1880" spans="1:4" x14ac:dyDescent="0.25">
      <c r="A1880" s="4" t="s">
        <v>84</v>
      </c>
      <c r="B1880" s="4"/>
      <c r="C1880" s="9" t="s">
        <v>33</v>
      </c>
      <c r="D1880" s="9">
        <v>1</v>
      </c>
    </row>
    <row r="1881" spans="1:4" ht="45" customHeight="1" x14ac:dyDescent="0.25">
      <c r="A1881" s="271" t="s">
        <v>43</v>
      </c>
      <c r="B1881" s="271"/>
      <c r="C1881" s="271"/>
      <c r="D1881" s="4"/>
    </row>
    <row r="1882" spans="1:4" x14ac:dyDescent="0.25">
      <c r="A1882" s="270" t="s">
        <v>85</v>
      </c>
      <c r="B1882" s="270"/>
      <c r="C1882" s="9" t="s">
        <v>86</v>
      </c>
      <c r="D1882" s="9">
        <f>D1867*D1870*D1872*D1873*D1877*D1875*(1-D1878)*D1880</f>
        <v>1.0035900000000002E-2</v>
      </c>
    </row>
    <row r="1883" spans="1:4" x14ac:dyDescent="0.25">
      <c r="A1883" s="270" t="s">
        <v>87</v>
      </c>
      <c r="B1883" s="270"/>
      <c r="C1883" s="9" t="s">
        <v>50</v>
      </c>
      <c r="D1883" s="9">
        <f>D1867*3.6*D1870*D1872*D1873*D1871*D1877*D1875*(1-D1878)*D1879*0.001</f>
        <v>0.11286774576000007</v>
      </c>
    </row>
    <row r="1884" spans="1:4" x14ac:dyDescent="0.25">
      <c r="A1884" s="44"/>
      <c r="B1884" s="4"/>
      <c r="C1884" s="4"/>
      <c r="D1884" s="4"/>
    </row>
    <row r="1885" spans="1:4" x14ac:dyDescent="0.25">
      <c r="A1885" s="44" t="s">
        <v>192</v>
      </c>
      <c r="B1885" s="4"/>
      <c r="C1885" s="4"/>
      <c r="D1885" s="9"/>
    </row>
    <row r="1886" spans="1:4" x14ac:dyDescent="0.25">
      <c r="A1886" s="5" t="s">
        <v>67</v>
      </c>
      <c r="B1886" s="4"/>
      <c r="C1886" s="9" t="s">
        <v>68</v>
      </c>
      <c r="D1886" s="9">
        <v>0.4</v>
      </c>
    </row>
    <row r="1887" spans="1:4" x14ac:dyDescent="0.25">
      <c r="A1887" s="5" t="s">
        <v>69</v>
      </c>
      <c r="B1887" s="4"/>
      <c r="C1887" s="4"/>
      <c r="D1887" s="9"/>
    </row>
    <row r="1888" spans="1:4" x14ac:dyDescent="0.25">
      <c r="A1888" s="5" t="s">
        <v>70</v>
      </c>
      <c r="B1888" s="4"/>
      <c r="C1888" s="4"/>
      <c r="D1888" s="9"/>
    </row>
    <row r="1889" spans="1:4" x14ac:dyDescent="0.25">
      <c r="A1889" s="5" t="s">
        <v>71</v>
      </c>
      <c r="B1889" s="4"/>
      <c r="C1889" s="9" t="s">
        <v>35</v>
      </c>
      <c r="D1889" s="9">
        <v>3.0000000000000001E-3</v>
      </c>
    </row>
    <row r="1890" spans="1:4" x14ac:dyDescent="0.25">
      <c r="A1890" s="5" t="s">
        <v>72</v>
      </c>
      <c r="B1890" s="4"/>
      <c r="C1890" s="9" t="s">
        <v>73</v>
      </c>
      <c r="D1890" s="9">
        <v>3124</v>
      </c>
    </row>
    <row r="1891" spans="1:4" x14ac:dyDescent="0.25">
      <c r="A1891" s="5" t="s">
        <v>74</v>
      </c>
      <c r="B1891" s="4"/>
      <c r="C1891" s="9" t="s">
        <v>75</v>
      </c>
      <c r="D1891" s="9">
        <v>0.8</v>
      </c>
    </row>
    <row r="1892" spans="1:4" x14ac:dyDescent="0.25">
      <c r="A1892" s="5" t="s">
        <v>76</v>
      </c>
      <c r="B1892" s="4"/>
      <c r="C1892" s="9" t="s">
        <v>77</v>
      </c>
      <c r="D1892" s="9">
        <v>17</v>
      </c>
    </row>
    <row r="1893" spans="1:4" x14ac:dyDescent="0.25">
      <c r="A1893" s="5" t="s">
        <v>91</v>
      </c>
      <c r="B1893" s="4"/>
      <c r="C1893" s="9"/>
      <c r="D1893" s="9"/>
    </row>
    <row r="1894" spans="1:4" x14ac:dyDescent="0.25">
      <c r="A1894" s="5" t="s">
        <v>78</v>
      </c>
      <c r="B1894" s="4"/>
      <c r="C1894" s="9" t="s">
        <v>79</v>
      </c>
      <c r="D1894" s="9">
        <v>0.5</v>
      </c>
    </row>
    <row r="1895" spans="1:4" x14ac:dyDescent="0.25">
      <c r="A1895" s="5" t="s">
        <v>80</v>
      </c>
      <c r="B1895" s="4"/>
      <c r="C1895" s="9" t="s">
        <v>40</v>
      </c>
      <c r="D1895" s="9">
        <v>1</v>
      </c>
    </row>
    <row r="1896" spans="1:4" x14ac:dyDescent="0.25">
      <c r="A1896" s="5" t="s">
        <v>41</v>
      </c>
      <c r="B1896" s="4"/>
      <c r="C1896" s="9" t="s">
        <v>42</v>
      </c>
      <c r="D1896" s="9">
        <v>0.9</v>
      </c>
    </row>
    <row r="1897" spans="1:4" x14ac:dyDescent="0.25">
      <c r="A1897" s="5" t="s">
        <v>81</v>
      </c>
      <c r="B1897" s="4"/>
      <c r="C1897" s="9" t="s">
        <v>82</v>
      </c>
      <c r="D1897" s="9">
        <v>0.7</v>
      </c>
    </row>
    <row r="1898" spans="1:4" x14ac:dyDescent="0.25">
      <c r="A1898" s="5" t="s">
        <v>83</v>
      </c>
      <c r="B1898" s="4"/>
      <c r="C1898" s="9" t="s">
        <v>52</v>
      </c>
      <c r="D1898" s="9">
        <v>1</v>
      </c>
    </row>
    <row r="1899" spans="1:4" x14ac:dyDescent="0.25">
      <c r="A1899" s="4" t="s">
        <v>84</v>
      </c>
      <c r="B1899" s="4"/>
      <c r="C1899" s="9" t="s">
        <v>33</v>
      </c>
      <c r="D1899" s="9">
        <v>1</v>
      </c>
    </row>
    <row r="1900" spans="1:4" ht="46.5" customHeight="1" x14ac:dyDescent="0.25">
      <c r="A1900" s="271" t="s">
        <v>43</v>
      </c>
      <c r="B1900" s="271"/>
      <c r="C1900" s="271"/>
      <c r="D1900" s="4"/>
    </row>
    <row r="1901" spans="1:4" x14ac:dyDescent="0.25">
      <c r="A1901" s="270" t="s">
        <v>85</v>
      </c>
      <c r="B1901" s="270"/>
      <c r="C1901" s="45" t="s">
        <v>86</v>
      </c>
      <c r="D1901" s="45">
        <f>D1886*D1889*D1891*D1892*D1896*D1894*(1-D1897)*D1899</f>
        <v>2.2032000000000006E-3</v>
      </c>
    </row>
    <row r="1902" spans="1:4" x14ac:dyDescent="0.25">
      <c r="A1902" s="270" t="s">
        <v>87</v>
      </c>
      <c r="B1902" s="270"/>
      <c r="C1902" s="45" t="s">
        <v>50</v>
      </c>
      <c r="D1902" s="45">
        <f>D1886*3.6*D1889*D1891*D1892*D1890*D1896*D1894*(1-D1897)*D1898*0.001</f>
        <v>2.4778068480000012E-2</v>
      </c>
    </row>
    <row r="1903" spans="1:4" x14ac:dyDescent="0.25">
      <c r="A1903" s="239"/>
      <c r="B1903" s="239"/>
      <c r="C1903" s="45"/>
      <c r="D1903" s="45"/>
    </row>
    <row r="1904" spans="1:4" ht="15.75" customHeight="1" x14ac:dyDescent="0.25">
      <c r="A1904" s="276" t="s">
        <v>196</v>
      </c>
      <c r="B1904" s="276"/>
      <c r="C1904" s="45"/>
      <c r="D1904" s="45"/>
    </row>
    <row r="1905" spans="1:4" x14ac:dyDescent="0.25">
      <c r="A1905" s="5" t="s">
        <v>67</v>
      </c>
      <c r="B1905" s="4"/>
      <c r="C1905" s="9" t="s">
        <v>68</v>
      </c>
      <c r="D1905" s="9">
        <v>0.4</v>
      </c>
    </row>
    <row r="1906" spans="1:4" x14ac:dyDescent="0.25">
      <c r="A1906" s="5" t="s">
        <v>69</v>
      </c>
      <c r="B1906" s="4"/>
      <c r="C1906" s="9"/>
      <c r="D1906" s="9"/>
    </row>
    <row r="1907" spans="1:4" x14ac:dyDescent="0.25">
      <c r="A1907" s="5" t="s">
        <v>70</v>
      </c>
      <c r="B1907" s="4"/>
      <c r="C1907" s="9"/>
      <c r="D1907" s="9"/>
    </row>
    <row r="1908" spans="1:4" x14ac:dyDescent="0.25">
      <c r="A1908" s="5" t="s">
        <v>71</v>
      </c>
      <c r="B1908" s="4"/>
      <c r="C1908" s="9" t="s">
        <v>35</v>
      </c>
      <c r="D1908" s="9">
        <v>3.0000000000000001E-3</v>
      </c>
    </row>
    <row r="1909" spans="1:4" x14ac:dyDescent="0.25">
      <c r="A1909" s="5" t="s">
        <v>72</v>
      </c>
      <c r="B1909" s="4"/>
      <c r="C1909" s="9" t="s">
        <v>73</v>
      </c>
      <c r="D1909" s="9">
        <v>3124</v>
      </c>
    </row>
    <row r="1910" spans="1:4" x14ac:dyDescent="0.25">
      <c r="A1910" s="5" t="s">
        <v>74</v>
      </c>
      <c r="B1910" s="4"/>
      <c r="C1910" s="9" t="s">
        <v>75</v>
      </c>
      <c r="D1910" s="9">
        <v>0.8</v>
      </c>
    </row>
    <row r="1911" spans="1:4" x14ac:dyDescent="0.25">
      <c r="A1911" s="5" t="s">
        <v>76</v>
      </c>
      <c r="B1911" s="4"/>
      <c r="C1911" s="9" t="s">
        <v>77</v>
      </c>
      <c r="D1911" s="9">
        <v>11.75</v>
      </c>
    </row>
    <row r="1912" spans="1:4" x14ac:dyDescent="0.25">
      <c r="A1912" s="5" t="s">
        <v>91</v>
      </c>
      <c r="B1912" s="4"/>
      <c r="C1912" s="9"/>
      <c r="D1912" s="9"/>
    </row>
    <row r="1913" spans="1:4" x14ac:dyDescent="0.25">
      <c r="A1913" s="5" t="s">
        <v>78</v>
      </c>
      <c r="B1913" s="4"/>
      <c r="C1913" s="9" t="s">
        <v>79</v>
      </c>
      <c r="D1913" s="9">
        <v>0.5</v>
      </c>
    </row>
    <row r="1914" spans="1:4" x14ac:dyDescent="0.25">
      <c r="A1914" s="5" t="s">
        <v>80</v>
      </c>
      <c r="B1914" s="4"/>
      <c r="C1914" s="9" t="s">
        <v>40</v>
      </c>
      <c r="D1914" s="9">
        <v>1</v>
      </c>
    </row>
    <row r="1915" spans="1:4" x14ac:dyDescent="0.25">
      <c r="A1915" s="5" t="s">
        <v>41</v>
      </c>
      <c r="B1915" s="4"/>
      <c r="C1915" s="9" t="s">
        <v>42</v>
      </c>
      <c r="D1915" s="9">
        <v>0.9</v>
      </c>
    </row>
    <row r="1916" spans="1:4" x14ac:dyDescent="0.25">
      <c r="A1916" s="5" t="s">
        <v>81</v>
      </c>
      <c r="B1916" s="4"/>
      <c r="C1916" s="9" t="s">
        <v>82</v>
      </c>
      <c r="D1916" s="9">
        <v>0.7</v>
      </c>
    </row>
    <row r="1917" spans="1:4" x14ac:dyDescent="0.25">
      <c r="A1917" s="5" t="s">
        <v>83</v>
      </c>
      <c r="B1917" s="4"/>
      <c r="C1917" s="9" t="s">
        <v>52</v>
      </c>
      <c r="D1917" s="9">
        <v>1</v>
      </c>
    </row>
    <row r="1918" spans="1:4" x14ac:dyDescent="0.25">
      <c r="A1918" s="4" t="s">
        <v>84</v>
      </c>
      <c r="B1918" s="4"/>
      <c r="C1918" s="9" t="s">
        <v>33</v>
      </c>
      <c r="D1918" s="9">
        <v>1</v>
      </c>
    </row>
    <row r="1919" spans="1:4" ht="42.75" customHeight="1" x14ac:dyDescent="0.25">
      <c r="A1919" s="271" t="s">
        <v>43</v>
      </c>
      <c r="B1919" s="271"/>
      <c r="C1919" s="271"/>
      <c r="D1919" s="4"/>
    </row>
    <row r="1920" spans="1:4" x14ac:dyDescent="0.25">
      <c r="A1920" s="270" t="s">
        <v>85</v>
      </c>
      <c r="B1920" s="270"/>
      <c r="C1920" s="9" t="s">
        <v>86</v>
      </c>
      <c r="D1920" s="9">
        <f>D1905*D1908*D1910*D1911*D1915*D1913*(1-D1916)*D1918</f>
        <v>1.5228000000000004E-3</v>
      </c>
    </row>
    <row r="1921" spans="1:4" x14ac:dyDescent="0.25">
      <c r="A1921" s="270" t="s">
        <v>87</v>
      </c>
      <c r="B1921" s="270"/>
      <c r="C1921" s="9" t="s">
        <v>50</v>
      </c>
      <c r="D1921" s="9">
        <f>D1905*3.6*D1908*D1910*D1911*D1909*D1915*D1913*(1-D1916)*D1917*0.001</f>
        <v>1.7126017920000007E-2</v>
      </c>
    </row>
    <row r="1922" spans="1:4" x14ac:dyDescent="0.25">
      <c r="A1922" s="44"/>
      <c r="B1922" s="4"/>
      <c r="C1922" s="4"/>
      <c r="D1922" s="4"/>
    </row>
    <row r="1923" spans="1:4" x14ac:dyDescent="0.25">
      <c r="A1923" s="44" t="s">
        <v>197</v>
      </c>
      <c r="B1923" s="4"/>
      <c r="C1923" s="4"/>
      <c r="D1923" s="9"/>
    </row>
    <row r="1924" spans="1:4" x14ac:dyDescent="0.25">
      <c r="A1924" s="5" t="s">
        <v>67</v>
      </c>
      <c r="B1924" s="4"/>
      <c r="C1924" s="9" t="s">
        <v>68</v>
      </c>
      <c r="D1924" s="9">
        <v>0.4</v>
      </c>
    </row>
    <row r="1925" spans="1:4" x14ac:dyDescent="0.25">
      <c r="A1925" s="5" t="s">
        <v>69</v>
      </c>
      <c r="B1925" s="4"/>
      <c r="C1925" s="4"/>
      <c r="D1925" s="9"/>
    </row>
    <row r="1926" spans="1:4" x14ac:dyDescent="0.25">
      <c r="A1926" s="5" t="s">
        <v>70</v>
      </c>
      <c r="B1926" s="4"/>
      <c r="C1926" s="4"/>
      <c r="D1926" s="9"/>
    </row>
    <row r="1927" spans="1:4" x14ac:dyDescent="0.25">
      <c r="A1927" s="5" t="s">
        <v>71</v>
      </c>
      <c r="B1927" s="4"/>
      <c r="C1927" s="9" t="s">
        <v>35</v>
      </c>
      <c r="D1927" s="9">
        <v>3.0000000000000001E-3</v>
      </c>
    </row>
    <row r="1928" spans="1:4" x14ac:dyDescent="0.25">
      <c r="A1928" s="5" t="s">
        <v>72</v>
      </c>
      <c r="B1928" s="4"/>
      <c r="C1928" s="9" t="s">
        <v>73</v>
      </c>
      <c r="D1928" s="9">
        <v>3124</v>
      </c>
    </row>
    <row r="1929" spans="1:4" x14ac:dyDescent="0.25">
      <c r="A1929" s="5" t="s">
        <v>74</v>
      </c>
      <c r="B1929" s="4"/>
      <c r="C1929" s="9" t="s">
        <v>75</v>
      </c>
      <c r="D1929" s="9">
        <v>0.65</v>
      </c>
    </row>
    <row r="1930" spans="1:4" x14ac:dyDescent="0.25">
      <c r="A1930" s="5" t="s">
        <v>76</v>
      </c>
      <c r="B1930" s="4"/>
      <c r="C1930" s="9" t="s">
        <v>77</v>
      </c>
      <c r="D1930" s="9">
        <v>23</v>
      </c>
    </row>
    <row r="1931" spans="1:4" x14ac:dyDescent="0.25">
      <c r="A1931" s="5" t="s">
        <v>91</v>
      </c>
      <c r="B1931" s="4"/>
      <c r="C1931" s="9"/>
      <c r="D1931" s="9"/>
    </row>
    <row r="1932" spans="1:4" x14ac:dyDescent="0.25">
      <c r="A1932" s="5" t="s">
        <v>78</v>
      </c>
      <c r="B1932" s="4"/>
      <c r="C1932" s="9" t="s">
        <v>79</v>
      </c>
      <c r="D1932" s="9">
        <v>0.5</v>
      </c>
    </row>
    <row r="1933" spans="1:4" x14ac:dyDescent="0.25">
      <c r="A1933" s="5" t="s">
        <v>80</v>
      </c>
      <c r="B1933" s="4"/>
      <c r="C1933" s="9" t="s">
        <v>40</v>
      </c>
      <c r="D1933" s="9">
        <v>1</v>
      </c>
    </row>
    <row r="1934" spans="1:4" x14ac:dyDescent="0.25">
      <c r="A1934" s="5" t="s">
        <v>41</v>
      </c>
      <c r="B1934" s="4"/>
      <c r="C1934" s="9" t="s">
        <v>42</v>
      </c>
      <c r="D1934" s="9">
        <v>0.9</v>
      </c>
    </row>
    <row r="1935" spans="1:4" x14ac:dyDescent="0.25">
      <c r="A1935" s="5" t="s">
        <v>81</v>
      </c>
      <c r="B1935" s="4"/>
      <c r="C1935" s="9" t="s">
        <v>82</v>
      </c>
      <c r="D1935" s="9">
        <v>0.7</v>
      </c>
    </row>
    <row r="1936" spans="1:4" x14ac:dyDescent="0.25">
      <c r="A1936" s="5" t="s">
        <v>83</v>
      </c>
      <c r="B1936" s="4"/>
      <c r="C1936" s="9" t="s">
        <v>52</v>
      </c>
      <c r="D1936" s="9">
        <v>1</v>
      </c>
    </row>
    <row r="1937" spans="1:4" x14ac:dyDescent="0.25">
      <c r="A1937" s="4" t="s">
        <v>84</v>
      </c>
      <c r="B1937" s="4"/>
      <c r="C1937" s="9" t="s">
        <v>33</v>
      </c>
      <c r="D1937" s="9">
        <v>1</v>
      </c>
    </row>
    <row r="1938" spans="1:4" ht="43.5" customHeight="1" x14ac:dyDescent="0.25">
      <c r="A1938" s="271" t="s">
        <v>43</v>
      </c>
      <c r="B1938" s="271"/>
      <c r="C1938" s="271"/>
      <c r="D1938" s="4"/>
    </row>
    <row r="1939" spans="1:4" x14ac:dyDescent="0.25">
      <c r="A1939" s="270" t="s">
        <v>85</v>
      </c>
      <c r="B1939" s="270"/>
      <c r="C1939" s="45" t="s">
        <v>86</v>
      </c>
      <c r="D1939" s="45">
        <f>D1924*D1927*D1929*D1930*D1934*D1932*(1-D1935)*D1937</f>
        <v>2.4219000000000003E-3</v>
      </c>
    </row>
    <row r="1940" spans="1:4" x14ac:dyDescent="0.25">
      <c r="A1940" s="270" t="s">
        <v>87</v>
      </c>
      <c r="B1940" s="270"/>
      <c r="C1940" s="45" t="s">
        <v>50</v>
      </c>
      <c r="D1940" s="45">
        <f>D1924*3.6*D1927*D1929*D1930*D1928*D1934*D1932*(1-D1935)*D1936*0.001</f>
        <v>2.7237656160000016E-2</v>
      </c>
    </row>
    <row r="1941" spans="1:4" x14ac:dyDescent="0.25">
      <c r="A1941" s="239"/>
      <c r="B1941" s="239"/>
      <c r="C1941" s="45"/>
      <c r="D1941" s="45"/>
    </row>
    <row r="1942" spans="1:4" ht="14.25" customHeight="1" thickBot="1" x14ac:dyDescent="0.3">
      <c r="A1942" s="5" t="s">
        <v>55</v>
      </c>
      <c r="B1942" s="4"/>
      <c r="C1942" s="4"/>
      <c r="D1942" s="4"/>
    </row>
    <row r="1943" spans="1:4" ht="15.75" thickBot="1" x14ac:dyDescent="0.3">
      <c r="A1943" s="20" t="s">
        <v>23</v>
      </c>
      <c r="B1943" s="21" t="s">
        <v>56</v>
      </c>
      <c r="C1943" s="21" t="s">
        <v>25</v>
      </c>
      <c r="D1943" s="21" t="s">
        <v>26</v>
      </c>
    </row>
    <row r="1944" spans="1:4" ht="61.5" customHeight="1" thickBot="1" x14ac:dyDescent="0.3">
      <c r="A1944" s="22">
        <v>2908</v>
      </c>
      <c r="B1944" s="23" t="s">
        <v>57</v>
      </c>
      <c r="C1944" s="46">
        <f>D1844+D1863+D1882+D1901+D1920+D1939</f>
        <v>1.8432360000000005E-2</v>
      </c>
      <c r="D1944" s="47">
        <f>D1845+D1864+D1883+D1902+D1921+D1940</f>
        <v>0.20729769350400012</v>
      </c>
    </row>
    <row r="1945" spans="1:4" ht="18" customHeight="1" x14ac:dyDescent="0.25">
      <c r="A1945" s="27"/>
      <c r="B1945" s="27"/>
      <c r="C1945" s="48"/>
      <c r="D1945" s="49"/>
    </row>
    <row r="1946" spans="1:4" ht="13.5" customHeight="1" x14ac:dyDescent="0.25">
      <c r="A1946" s="1" t="s">
        <v>622</v>
      </c>
      <c r="B1946" s="4"/>
      <c r="C1946" s="9"/>
      <c r="D1946" s="9"/>
    </row>
    <row r="1947" spans="1:4" x14ac:dyDescent="0.25">
      <c r="A1947" s="44" t="s">
        <v>195</v>
      </c>
      <c r="B1947" s="4"/>
      <c r="C1947" s="9"/>
      <c r="D1947" s="9"/>
    </row>
    <row r="1948" spans="1:4" x14ac:dyDescent="0.25">
      <c r="A1948" s="5" t="s">
        <v>67</v>
      </c>
      <c r="B1948" s="4"/>
      <c r="C1948" s="9" t="s">
        <v>68</v>
      </c>
      <c r="D1948" s="9">
        <v>0.4</v>
      </c>
    </row>
    <row r="1949" spans="1:4" x14ac:dyDescent="0.25">
      <c r="A1949" s="5" t="s">
        <v>69</v>
      </c>
      <c r="B1949" s="4"/>
      <c r="C1949" s="9"/>
      <c r="D1949" s="9"/>
    </row>
    <row r="1950" spans="1:4" x14ac:dyDescent="0.25">
      <c r="A1950" s="5" t="s">
        <v>70</v>
      </c>
      <c r="B1950" s="4"/>
      <c r="C1950" s="9"/>
      <c r="D1950" s="9"/>
    </row>
    <row r="1951" spans="1:4" x14ac:dyDescent="0.25">
      <c r="A1951" s="5" t="s">
        <v>71</v>
      </c>
      <c r="B1951" s="4"/>
      <c r="C1951" s="9" t="s">
        <v>35</v>
      </c>
      <c r="D1951" s="9">
        <v>3.0000000000000001E-3</v>
      </c>
    </row>
    <row r="1952" spans="1:4" x14ac:dyDescent="0.25">
      <c r="A1952" s="5" t="s">
        <v>72</v>
      </c>
      <c r="B1952" s="4"/>
      <c r="C1952" s="9" t="s">
        <v>73</v>
      </c>
      <c r="D1952" s="9">
        <v>3124</v>
      </c>
    </row>
    <row r="1953" spans="1:4" x14ac:dyDescent="0.25">
      <c r="A1953" s="5" t="s">
        <v>74</v>
      </c>
      <c r="B1953" s="4"/>
      <c r="C1953" s="9" t="s">
        <v>75</v>
      </c>
      <c r="D1953" s="9">
        <v>0.8</v>
      </c>
    </row>
    <row r="1954" spans="1:4" x14ac:dyDescent="0.25">
      <c r="A1954" s="5" t="s">
        <v>76</v>
      </c>
      <c r="B1954" s="4"/>
      <c r="C1954" s="9" t="s">
        <v>77</v>
      </c>
      <c r="D1954" s="9">
        <v>5.6</v>
      </c>
    </row>
    <row r="1955" spans="1:4" x14ac:dyDescent="0.25">
      <c r="A1955" s="5" t="s">
        <v>91</v>
      </c>
      <c r="B1955" s="4"/>
      <c r="C1955" s="9"/>
      <c r="D1955" s="9"/>
    </row>
    <row r="1956" spans="1:4" x14ac:dyDescent="0.25">
      <c r="A1956" s="5" t="s">
        <v>78</v>
      </c>
      <c r="B1956" s="4"/>
      <c r="C1956" s="9" t="s">
        <v>79</v>
      </c>
      <c r="D1956" s="9">
        <v>0.5</v>
      </c>
    </row>
    <row r="1957" spans="1:4" x14ac:dyDescent="0.25">
      <c r="A1957" s="5" t="s">
        <v>80</v>
      </c>
      <c r="B1957" s="4"/>
      <c r="C1957" s="9" t="s">
        <v>40</v>
      </c>
      <c r="D1957" s="9">
        <v>17</v>
      </c>
    </row>
    <row r="1958" spans="1:4" x14ac:dyDescent="0.25">
      <c r="A1958" s="5" t="s">
        <v>41</v>
      </c>
      <c r="B1958" s="4"/>
      <c r="C1958" s="9" t="s">
        <v>42</v>
      </c>
      <c r="D1958" s="9">
        <v>0.01</v>
      </c>
    </row>
    <row r="1959" spans="1:4" x14ac:dyDescent="0.25">
      <c r="A1959" s="5" t="s">
        <v>81</v>
      </c>
      <c r="B1959" s="4"/>
      <c r="C1959" s="9" t="s">
        <v>82</v>
      </c>
      <c r="D1959" s="9">
        <v>0.7</v>
      </c>
    </row>
    <row r="1960" spans="1:4" x14ac:dyDescent="0.25">
      <c r="A1960" s="5" t="s">
        <v>83</v>
      </c>
      <c r="B1960" s="4"/>
      <c r="C1960" s="9" t="s">
        <v>52</v>
      </c>
      <c r="D1960" s="9">
        <v>1</v>
      </c>
    </row>
    <row r="1961" spans="1:4" x14ac:dyDescent="0.25">
      <c r="A1961" s="4" t="s">
        <v>84</v>
      </c>
      <c r="B1961" s="4"/>
      <c r="C1961" s="9" t="s">
        <v>33</v>
      </c>
      <c r="D1961" s="9">
        <v>1</v>
      </c>
    </row>
    <row r="1962" spans="1:4" ht="41.25" customHeight="1" x14ac:dyDescent="0.25">
      <c r="A1962" s="271" t="s">
        <v>43</v>
      </c>
      <c r="B1962" s="271"/>
      <c r="C1962" s="271"/>
      <c r="D1962" s="4"/>
    </row>
    <row r="1963" spans="1:4" x14ac:dyDescent="0.25">
      <c r="A1963" s="270" t="s">
        <v>85</v>
      </c>
      <c r="B1963" s="270"/>
      <c r="C1963" s="9" t="s">
        <v>86</v>
      </c>
      <c r="D1963" s="9">
        <f>D1948*D1951*D1953*D1954*D1958*D1956*(1-D1959)*D1961</f>
        <v>8.0640000000000028E-6</v>
      </c>
    </row>
    <row r="1964" spans="1:4" x14ac:dyDescent="0.25">
      <c r="A1964" s="270" t="s">
        <v>87</v>
      </c>
      <c r="B1964" s="270"/>
      <c r="C1964" s="9" t="s">
        <v>50</v>
      </c>
      <c r="D1964" s="9">
        <f>D1948*3.6*D1951*D1953*D1954*D1952*D1958*D1956*(1-D1959)*D1960*0.001</f>
        <v>9.0690969600000021E-5</v>
      </c>
    </row>
    <row r="1965" spans="1:4" x14ac:dyDescent="0.25">
      <c r="A1965" s="44"/>
      <c r="B1965" s="4"/>
      <c r="C1965" s="4"/>
      <c r="D1965" s="4"/>
    </row>
    <row r="1966" spans="1:4" x14ac:dyDescent="0.25">
      <c r="A1966" s="44" t="s">
        <v>190</v>
      </c>
      <c r="B1966" s="4"/>
      <c r="C1966" s="4"/>
      <c r="D1966" s="9"/>
    </row>
    <row r="1967" spans="1:4" x14ac:dyDescent="0.25">
      <c r="A1967" s="5" t="s">
        <v>67</v>
      </c>
      <c r="B1967" s="4"/>
      <c r="C1967" s="9" t="s">
        <v>68</v>
      </c>
      <c r="D1967" s="9">
        <v>0.4</v>
      </c>
    </row>
    <row r="1968" spans="1:4" x14ac:dyDescent="0.25">
      <c r="A1968" s="5" t="s">
        <v>69</v>
      </c>
      <c r="B1968" s="4"/>
      <c r="C1968" s="4"/>
      <c r="D1968" s="9"/>
    </row>
    <row r="1969" spans="1:4" x14ac:dyDescent="0.25">
      <c r="A1969" s="5" t="s">
        <v>70</v>
      </c>
      <c r="B1969" s="4"/>
      <c r="C1969" s="4"/>
      <c r="D1969" s="9"/>
    </row>
    <row r="1970" spans="1:4" x14ac:dyDescent="0.25">
      <c r="A1970" s="5" t="s">
        <v>71</v>
      </c>
      <c r="B1970" s="4"/>
      <c r="C1970" s="9" t="s">
        <v>35</v>
      </c>
      <c r="D1970" s="9">
        <v>3.0000000000000001E-3</v>
      </c>
    </row>
    <row r="1971" spans="1:4" x14ac:dyDescent="0.25">
      <c r="A1971" s="5" t="s">
        <v>72</v>
      </c>
      <c r="B1971" s="4"/>
      <c r="C1971" s="9" t="s">
        <v>73</v>
      </c>
      <c r="D1971" s="9">
        <v>3124</v>
      </c>
    </row>
    <row r="1972" spans="1:4" x14ac:dyDescent="0.25">
      <c r="A1972" s="5" t="s">
        <v>74</v>
      </c>
      <c r="B1972" s="4"/>
      <c r="C1972" s="9" t="s">
        <v>75</v>
      </c>
      <c r="D1972" s="9">
        <v>0.8</v>
      </c>
    </row>
    <row r="1973" spans="1:4" x14ac:dyDescent="0.25">
      <c r="A1973" s="5" t="s">
        <v>76</v>
      </c>
      <c r="B1973" s="4"/>
      <c r="C1973" s="9" t="s">
        <v>77</v>
      </c>
      <c r="D1973" s="9">
        <v>11.75</v>
      </c>
    </row>
    <row r="1974" spans="1:4" x14ac:dyDescent="0.25">
      <c r="A1974" s="5" t="s">
        <v>91</v>
      </c>
      <c r="B1974" s="4"/>
      <c r="C1974" s="9"/>
      <c r="D1974" s="9"/>
    </row>
    <row r="1975" spans="1:4" x14ac:dyDescent="0.25">
      <c r="A1975" s="5" t="s">
        <v>78</v>
      </c>
      <c r="B1975" s="4"/>
      <c r="C1975" s="9" t="s">
        <v>79</v>
      </c>
      <c r="D1975" s="9">
        <v>0.5</v>
      </c>
    </row>
    <row r="1976" spans="1:4" x14ac:dyDescent="0.25">
      <c r="A1976" s="5" t="s">
        <v>80</v>
      </c>
      <c r="B1976" s="4"/>
      <c r="C1976" s="9" t="s">
        <v>40</v>
      </c>
      <c r="D1976" s="9">
        <v>1</v>
      </c>
    </row>
    <row r="1977" spans="1:4" x14ac:dyDescent="0.25">
      <c r="A1977" s="5" t="s">
        <v>41</v>
      </c>
      <c r="B1977" s="4"/>
      <c r="C1977" s="9" t="s">
        <v>42</v>
      </c>
      <c r="D1977" s="9">
        <v>0.9</v>
      </c>
    </row>
    <row r="1978" spans="1:4" x14ac:dyDescent="0.25">
      <c r="A1978" s="5" t="s">
        <v>81</v>
      </c>
      <c r="B1978" s="4"/>
      <c r="C1978" s="9" t="s">
        <v>82</v>
      </c>
      <c r="D1978" s="9">
        <v>0.7</v>
      </c>
    </row>
    <row r="1979" spans="1:4" x14ac:dyDescent="0.25">
      <c r="A1979" s="5" t="s">
        <v>83</v>
      </c>
      <c r="B1979" s="4"/>
      <c r="C1979" s="9" t="s">
        <v>52</v>
      </c>
      <c r="D1979" s="9">
        <v>1</v>
      </c>
    </row>
    <row r="1980" spans="1:4" x14ac:dyDescent="0.25">
      <c r="A1980" s="4" t="s">
        <v>84</v>
      </c>
      <c r="B1980" s="4"/>
      <c r="C1980" s="9" t="s">
        <v>33</v>
      </c>
      <c r="D1980" s="9">
        <v>1</v>
      </c>
    </row>
    <row r="1981" spans="1:4" ht="44.25" customHeight="1" x14ac:dyDescent="0.25">
      <c r="A1981" s="271" t="s">
        <v>43</v>
      </c>
      <c r="B1981" s="271"/>
      <c r="C1981" s="271"/>
      <c r="D1981" s="4"/>
    </row>
    <row r="1982" spans="1:4" x14ac:dyDescent="0.25">
      <c r="A1982" s="270" t="s">
        <v>85</v>
      </c>
      <c r="B1982" s="270"/>
      <c r="C1982" s="45" t="s">
        <v>86</v>
      </c>
      <c r="D1982" s="45">
        <f>D1967*D1970*D1972*D1973*D1977*D1975*(1-D1978)*D1980</f>
        <v>1.5228000000000004E-3</v>
      </c>
    </row>
    <row r="1983" spans="1:4" x14ac:dyDescent="0.25">
      <c r="A1983" s="270" t="s">
        <v>87</v>
      </c>
      <c r="B1983" s="270"/>
      <c r="C1983" s="45" t="s">
        <v>50</v>
      </c>
      <c r="D1983" s="45">
        <f>D1967*3.6*D1970*D1972*D1973*D1971*D1977*D1975*(1-D1978)*D1979*0.001</f>
        <v>1.7126017920000007E-2</v>
      </c>
    </row>
    <row r="1984" spans="1:4" x14ac:dyDescent="0.25">
      <c r="A1984" s="4"/>
      <c r="B1984" s="4"/>
      <c r="C1984" s="4"/>
      <c r="D1984" s="4"/>
    </row>
    <row r="1985" spans="1:4" x14ac:dyDescent="0.25">
      <c r="A1985" s="44" t="s">
        <v>191</v>
      </c>
      <c r="B1985" s="4"/>
      <c r="C1985" s="9"/>
      <c r="D1985" s="9"/>
    </row>
    <row r="1986" spans="1:4" x14ac:dyDescent="0.25">
      <c r="A1986" s="5" t="s">
        <v>67</v>
      </c>
      <c r="B1986" s="4"/>
      <c r="C1986" s="9" t="s">
        <v>68</v>
      </c>
      <c r="D1986" s="9">
        <v>0.4</v>
      </c>
    </row>
    <row r="1987" spans="1:4" x14ac:dyDescent="0.25">
      <c r="A1987" s="5" t="s">
        <v>69</v>
      </c>
      <c r="B1987" s="4"/>
      <c r="C1987" s="9"/>
      <c r="D1987" s="9"/>
    </row>
    <row r="1988" spans="1:4" x14ac:dyDescent="0.25">
      <c r="A1988" s="5" t="s">
        <v>70</v>
      </c>
      <c r="B1988" s="4"/>
      <c r="C1988" s="9"/>
      <c r="D1988" s="9"/>
    </row>
    <row r="1989" spans="1:4" x14ac:dyDescent="0.25">
      <c r="A1989" s="5" t="s">
        <v>71</v>
      </c>
      <c r="B1989" s="4"/>
      <c r="C1989" s="9" t="s">
        <v>35</v>
      </c>
      <c r="D1989" s="9">
        <v>3.0000000000000001E-3</v>
      </c>
    </row>
    <row r="1990" spans="1:4" x14ac:dyDescent="0.25">
      <c r="A1990" s="5" t="s">
        <v>72</v>
      </c>
      <c r="B1990" s="4"/>
      <c r="C1990" s="9" t="s">
        <v>73</v>
      </c>
      <c r="D1990" s="9">
        <v>3124</v>
      </c>
    </row>
    <row r="1991" spans="1:4" x14ac:dyDescent="0.25">
      <c r="A1991" s="5" t="s">
        <v>74</v>
      </c>
      <c r="B1991" s="4"/>
      <c r="C1991" s="9" t="s">
        <v>75</v>
      </c>
      <c r="D1991" s="9">
        <v>1.4</v>
      </c>
    </row>
    <row r="1992" spans="1:4" x14ac:dyDescent="0.25">
      <c r="A1992" s="5" t="s">
        <v>76</v>
      </c>
      <c r="B1992" s="4"/>
      <c r="C1992" s="9" t="s">
        <v>77</v>
      </c>
      <c r="D1992" s="9">
        <v>44.25</v>
      </c>
    </row>
    <row r="1993" spans="1:4" x14ac:dyDescent="0.25">
      <c r="A1993" s="5" t="s">
        <v>91</v>
      </c>
      <c r="B1993" s="4"/>
      <c r="C1993" s="9"/>
      <c r="D1993" s="9"/>
    </row>
    <row r="1994" spans="1:4" x14ac:dyDescent="0.25">
      <c r="A1994" s="5" t="s">
        <v>78</v>
      </c>
      <c r="B1994" s="4"/>
      <c r="C1994" s="9" t="s">
        <v>79</v>
      </c>
      <c r="D1994" s="9">
        <v>0.5</v>
      </c>
    </row>
    <row r="1995" spans="1:4" x14ac:dyDescent="0.25">
      <c r="A1995" s="5" t="s">
        <v>80</v>
      </c>
      <c r="B1995" s="4"/>
      <c r="C1995" s="9" t="s">
        <v>40</v>
      </c>
      <c r="D1995" s="9">
        <v>17</v>
      </c>
    </row>
    <row r="1996" spans="1:4" x14ac:dyDescent="0.25">
      <c r="A1996" s="5" t="s">
        <v>41</v>
      </c>
      <c r="B1996" s="4"/>
      <c r="C1996" s="9" t="s">
        <v>42</v>
      </c>
      <c r="D1996" s="9">
        <v>0.01</v>
      </c>
    </row>
    <row r="1997" spans="1:4" x14ac:dyDescent="0.25">
      <c r="A1997" s="5" t="s">
        <v>81</v>
      </c>
      <c r="B1997" s="4"/>
      <c r="C1997" s="9" t="s">
        <v>82</v>
      </c>
      <c r="D1997" s="9">
        <v>0.7</v>
      </c>
    </row>
    <row r="1998" spans="1:4" x14ac:dyDescent="0.25">
      <c r="A1998" s="5" t="s">
        <v>83</v>
      </c>
      <c r="B1998" s="4"/>
      <c r="C1998" s="9" t="s">
        <v>52</v>
      </c>
      <c r="D1998" s="9">
        <v>1</v>
      </c>
    </row>
    <row r="1999" spans="1:4" x14ac:dyDescent="0.25">
      <c r="A1999" s="4" t="s">
        <v>84</v>
      </c>
      <c r="B1999" s="4"/>
      <c r="C1999" s="9" t="s">
        <v>33</v>
      </c>
      <c r="D1999" s="9">
        <v>1</v>
      </c>
    </row>
    <row r="2000" spans="1:4" ht="45" customHeight="1" x14ac:dyDescent="0.25">
      <c r="A2000" s="271" t="s">
        <v>43</v>
      </c>
      <c r="B2000" s="271"/>
      <c r="C2000" s="271"/>
      <c r="D2000" s="4"/>
    </row>
    <row r="2001" spans="1:4" x14ac:dyDescent="0.25">
      <c r="A2001" s="270" t="s">
        <v>85</v>
      </c>
      <c r="B2001" s="270"/>
      <c r="C2001" s="9" t="s">
        <v>86</v>
      </c>
      <c r="D2001" s="9">
        <f>D1986*D1989*D1991*D1992*D1996*D1994*(1-D1997)*D1999</f>
        <v>1.1151000000000002E-4</v>
      </c>
    </row>
    <row r="2002" spans="1:4" x14ac:dyDescent="0.25">
      <c r="A2002" s="270" t="s">
        <v>87</v>
      </c>
      <c r="B2002" s="270"/>
      <c r="C2002" s="9" t="s">
        <v>50</v>
      </c>
      <c r="D2002" s="9">
        <f>D1986*3.6*D1989*D1991*D1992*D1990*D1996*D1994*(1-D1997)*D1998*0.001</f>
        <v>1.2540860640000008E-3</v>
      </c>
    </row>
    <row r="2003" spans="1:4" x14ac:dyDescent="0.25">
      <c r="A2003" s="44"/>
      <c r="B2003" s="4"/>
      <c r="C2003" s="4"/>
      <c r="D2003" s="4"/>
    </row>
    <row r="2004" spans="1:4" x14ac:dyDescent="0.25">
      <c r="A2004" s="44" t="s">
        <v>192</v>
      </c>
      <c r="B2004" s="4"/>
      <c r="C2004" s="4"/>
      <c r="D2004" s="9"/>
    </row>
    <row r="2005" spans="1:4" x14ac:dyDescent="0.25">
      <c r="A2005" s="5" t="s">
        <v>67</v>
      </c>
      <c r="B2005" s="4"/>
      <c r="C2005" s="9" t="s">
        <v>68</v>
      </c>
      <c r="D2005" s="9">
        <v>0.4</v>
      </c>
    </row>
    <row r="2006" spans="1:4" x14ac:dyDescent="0.25">
      <c r="A2006" s="5" t="s">
        <v>69</v>
      </c>
      <c r="B2006" s="4"/>
      <c r="C2006" s="4"/>
      <c r="D2006" s="9"/>
    </row>
    <row r="2007" spans="1:4" x14ac:dyDescent="0.25">
      <c r="A2007" s="5" t="s">
        <v>70</v>
      </c>
      <c r="B2007" s="4"/>
      <c r="C2007" s="4"/>
      <c r="D2007" s="9"/>
    </row>
    <row r="2008" spans="1:4" x14ac:dyDescent="0.25">
      <c r="A2008" s="5" t="s">
        <v>71</v>
      </c>
      <c r="B2008" s="4"/>
      <c r="C2008" s="9" t="s">
        <v>35</v>
      </c>
      <c r="D2008" s="9">
        <v>3.0000000000000001E-3</v>
      </c>
    </row>
    <row r="2009" spans="1:4" x14ac:dyDescent="0.25">
      <c r="A2009" s="5" t="s">
        <v>72</v>
      </c>
      <c r="B2009" s="4"/>
      <c r="C2009" s="9" t="s">
        <v>73</v>
      </c>
      <c r="D2009" s="9">
        <v>3124</v>
      </c>
    </row>
    <row r="2010" spans="1:4" x14ac:dyDescent="0.25">
      <c r="A2010" s="5" t="s">
        <v>74</v>
      </c>
      <c r="B2010" s="4"/>
      <c r="C2010" s="9" t="s">
        <v>75</v>
      </c>
      <c r="D2010" s="9">
        <v>0.8</v>
      </c>
    </row>
    <row r="2011" spans="1:4" x14ac:dyDescent="0.25">
      <c r="A2011" s="5" t="s">
        <v>76</v>
      </c>
      <c r="B2011" s="4"/>
      <c r="C2011" s="9" t="s">
        <v>77</v>
      </c>
      <c r="D2011" s="9">
        <v>17</v>
      </c>
    </row>
    <row r="2012" spans="1:4" x14ac:dyDescent="0.25">
      <c r="A2012" s="5" t="s">
        <v>91</v>
      </c>
      <c r="B2012" s="4"/>
      <c r="C2012" s="9"/>
      <c r="D2012" s="9"/>
    </row>
    <row r="2013" spans="1:4" x14ac:dyDescent="0.25">
      <c r="A2013" s="5" t="s">
        <v>78</v>
      </c>
      <c r="B2013" s="4"/>
      <c r="C2013" s="9" t="s">
        <v>79</v>
      </c>
      <c r="D2013" s="9">
        <v>0.5</v>
      </c>
    </row>
    <row r="2014" spans="1:4" x14ac:dyDescent="0.25">
      <c r="A2014" s="5" t="s">
        <v>80</v>
      </c>
      <c r="B2014" s="4"/>
      <c r="C2014" s="9" t="s">
        <v>40</v>
      </c>
      <c r="D2014" s="9">
        <v>17</v>
      </c>
    </row>
    <row r="2015" spans="1:4" x14ac:dyDescent="0.25">
      <c r="A2015" s="5" t="s">
        <v>41</v>
      </c>
      <c r="B2015" s="4"/>
      <c r="C2015" s="9" t="s">
        <v>42</v>
      </c>
      <c r="D2015" s="9">
        <v>0.01</v>
      </c>
    </row>
    <row r="2016" spans="1:4" x14ac:dyDescent="0.25">
      <c r="A2016" s="5" t="s">
        <v>81</v>
      </c>
      <c r="B2016" s="4"/>
      <c r="C2016" s="9" t="s">
        <v>82</v>
      </c>
      <c r="D2016" s="9">
        <v>0.7</v>
      </c>
    </row>
    <row r="2017" spans="1:4" x14ac:dyDescent="0.25">
      <c r="A2017" s="5" t="s">
        <v>83</v>
      </c>
      <c r="B2017" s="4"/>
      <c r="C2017" s="9" t="s">
        <v>52</v>
      </c>
      <c r="D2017" s="9">
        <v>1</v>
      </c>
    </row>
    <row r="2018" spans="1:4" x14ac:dyDescent="0.25">
      <c r="A2018" s="4" t="s">
        <v>84</v>
      </c>
      <c r="B2018" s="4"/>
      <c r="C2018" s="9" t="s">
        <v>33</v>
      </c>
      <c r="D2018" s="9">
        <v>1</v>
      </c>
    </row>
    <row r="2019" spans="1:4" ht="46.5" customHeight="1" x14ac:dyDescent="0.25">
      <c r="A2019" s="271" t="s">
        <v>43</v>
      </c>
      <c r="B2019" s="271"/>
      <c r="C2019" s="271"/>
      <c r="D2019" s="4"/>
    </row>
    <row r="2020" spans="1:4" x14ac:dyDescent="0.25">
      <c r="A2020" s="270" t="s">
        <v>85</v>
      </c>
      <c r="B2020" s="270"/>
      <c r="C2020" s="45" t="s">
        <v>86</v>
      </c>
      <c r="D2020" s="45">
        <f>D2005*D2008*D2010*D2011*D2015*D2013*(1-D2016)*D2018</f>
        <v>2.4480000000000006E-5</v>
      </c>
    </row>
    <row r="2021" spans="1:4" x14ac:dyDescent="0.25">
      <c r="A2021" s="270" t="s">
        <v>87</v>
      </c>
      <c r="B2021" s="270"/>
      <c r="C2021" s="45" t="s">
        <v>50</v>
      </c>
      <c r="D2021" s="45">
        <f>D2005*3.6*D2008*D2010*D2011*D2009*D2015*D2013*(1-D2016)*D2017*0.001</f>
        <v>2.7531187200000013E-4</v>
      </c>
    </row>
    <row r="2022" spans="1:4" x14ac:dyDescent="0.25">
      <c r="A2022" s="239"/>
      <c r="B2022" s="239"/>
      <c r="C2022" s="45"/>
      <c r="D2022" s="45"/>
    </row>
    <row r="2023" spans="1:4" ht="15.75" customHeight="1" x14ac:dyDescent="0.25">
      <c r="A2023" s="276" t="s">
        <v>196</v>
      </c>
      <c r="B2023" s="276"/>
      <c r="C2023" s="45"/>
      <c r="D2023" s="45"/>
    </row>
    <row r="2024" spans="1:4" x14ac:dyDescent="0.25">
      <c r="A2024" s="5" t="s">
        <v>67</v>
      </c>
      <c r="B2024" s="4"/>
      <c r="C2024" s="9" t="s">
        <v>68</v>
      </c>
      <c r="D2024" s="9">
        <v>0.4</v>
      </c>
    </row>
    <row r="2025" spans="1:4" x14ac:dyDescent="0.25">
      <c r="A2025" s="5" t="s">
        <v>69</v>
      </c>
      <c r="B2025" s="4"/>
      <c r="C2025" s="9"/>
      <c r="D2025" s="9"/>
    </row>
    <row r="2026" spans="1:4" x14ac:dyDescent="0.25">
      <c r="A2026" s="5" t="s">
        <v>70</v>
      </c>
      <c r="B2026" s="4"/>
      <c r="C2026" s="9"/>
      <c r="D2026" s="9"/>
    </row>
    <row r="2027" spans="1:4" x14ac:dyDescent="0.25">
      <c r="A2027" s="5" t="s">
        <v>71</v>
      </c>
      <c r="B2027" s="4"/>
      <c r="C2027" s="9" t="s">
        <v>35</v>
      </c>
      <c r="D2027" s="9">
        <v>3.0000000000000001E-3</v>
      </c>
    </row>
    <row r="2028" spans="1:4" x14ac:dyDescent="0.25">
      <c r="A2028" s="5" t="s">
        <v>72</v>
      </c>
      <c r="B2028" s="4"/>
      <c r="C2028" s="9" t="s">
        <v>73</v>
      </c>
      <c r="D2028" s="9">
        <v>3124</v>
      </c>
    </row>
    <row r="2029" spans="1:4" x14ac:dyDescent="0.25">
      <c r="A2029" s="5" t="s">
        <v>74</v>
      </c>
      <c r="B2029" s="4"/>
      <c r="C2029" s="9" t="s">
        <v>75</v>
      </c>
      <c r="D2029" s="9">
        <v>0.8</v>
      </c>
    </row>
    <row r="2030" spans="1:4" x14ac:dyDescent="0.25">
      <c r="A2030" s="5" t="s">
        <v>76</v>
      </c>
      <c r="B2030" s="4"/>
      <c r="C2030" s="9" t="s">
        <v>77</v>
      </c>
      <c r="D2030" s="9">
        <v>11.75</v>
      </c>
    </row>
    <row r="2031" spans="1:4" x14ac:dyDescent="0.25">
      <c r="A2031" s="5" t="s">
        <v>91</v>
      </c>
      <c r="B2031" s="4"/>
      <c r="C2031" s="9"/>
      <c r="D2031" s="9"/>
    </row>
    <row r="2032" spans="1:4" x14ac:dyDescent="0.25">
      <c r="A2032" s="5" t="s">
        <v>78</v>
      </c>
      <c r="B2032" s="4"/>
      <c r="C2032" s="9" t="s">
        <v>79</v>
      </c>
      <c r="D2032" s="9">
        <v>0.5</v>
      </c>
    </row>
    <row r="2033" spans="1:4" x14ac:dyDescent="0.25">
      <c r="A2033" s="5" t="s">
        <v>80</v>
      </c>
      <c r="B2033" s="4"/>
      <c r="C2033" s="9" t="s">
        <v>40</v>
      </c>
      <c r="D2033" s="9">
        <v>17</v>
      </c>
    </row>
    <row r="2034" spans="1:4" x14ac:dyDescent="0.25">
      <c r="A2034" s="5" t="s">
        <v>41</v>
      </c>
      <c r="B2034" s="4"/>
      <c r="C2034" s="9" t="s">
        <v>42</v>
      </c>
      <c r="D2034" s="9">
        <v>0.01</v>
      </c>
    </row>
    <row r="2035" spans="1:4" x14ac:dyDescent="0.25">
      <c r="A2035" s="5" t="s">
        <v>81</v>
      </c>
      <c r="B2035" s="4"/>
      <c r="C2035" s="9" t="s">
        <v>82</v>
      </c>
      <c r="D2035" s="9">
        <v>0.7</v>
      </c>
    </row>
    <row r="2036" spans="1:4" x14ac:dyDescent="0.25">
      <c r="A2036" s="5" t="s">
        <v>83</v>
      </c>
      <c r="B2036" s="4"/>
      <c r="C2036" s="9" t="s">
        <v>52</v>
      </c>
      <c r="D2036" s="9">
        <v>1</v>
      </c>
    </row>
    <row r="2037" spans="1:4" x14ac:dyDescent="0.25">
      <c r="A2037" s="4" t="s">
        <v>84</v>
      </c>
      <c r="B2037" s="4"/>
      <c r="C2037" s="9" t="s">
        <v>33</v>
      </c>
      <c r="D2037" s="9">
        <v>1</v>
      </c>
    </row>
    <row r="2038" spans="1:4" ht="42.75" customHeight="1" x14ac:dyDescent="0.25">
      <c r="A2038" s="271" t="s">
        <v>43</v>
      </c>
      <c r="B2038" s="271"/>
      <c r="C2038" s="271"/>
      <c r="D2038" s="4"/>
    </row>
    <row r="2039" spans="1:4" x14ac:dyDescent="0.25">
      <c r="A2039" s="270" t="s">
        <v>85</v>
      </c>
      <c r="B2039" s="270"/>
      <c r="C2039" s="9" t="s">
        <v>86</v>
      </c>
      <c r="D2039" s="9">
        <f>D2024*D2027*D2029*D2030*D2034*D2032*(1-D2035)*D2037</f>
        <v>1.6920000000000004E-5</v>
      </c>
    </row>
    <row r="2040" spans="1:4" x14ac:dyDescent="0.25">
      <c r="A2040" s="270" t="s">
        <v>87</v>
      </c>
      <c r="B2040" s="270"/>
      <c r="C2040" s="9" t="s">
        <v>50</v>
      </c>
      <c r="D2040" s="9">
        <f>D2024*3.6*D2027*D2029*D2030*D2028*D2034*D2032*(1-D2035)*D2036*0.001</f>
        <v>1.9028908800000009E-4</v>
      </c>
    </row>
    <row r="2041" spans="1:4" x14ac:dyDescent="0.25">
      <c r="A2041" s="44"/>
      <c r="B2041" s="4"/>
      <c r="C2041" s="4"/>
      <c r="D2041" s="4"/>
    </row>
    <row r="2042" spans="1:4" x14ac:dyDescent="0.25">
      <c r="A2042" s="44" t="s">
        <v>197</v>
      </c>
      <c r="B2042" s="4"/>
      <c r="C2042" s="4"/>
      <c r="D2042" s="9"/>
    </row>
    <row r="2043" spans="1:4" x14ac:dyDescent="0.25">
      <c r="A2043" s="5" t="s">
        <v>67</v>
      </c>
      <c r="B2043" s="4"/>
      <c r="C2043" s="9" t="s">
        <v>68</v>
      </c>
      <c r="D2043" s="9">
        <v>0.4</v>
      </c>
    </row>
    <row r="2044" spans="1:4" x14ac:dyDescent="0.25">
      <c r="A2044" s="5" t="s">
        <v>69</v>
      </c>
      <c r="B2044" s="4"/>
      <c r="C2044" s="4"/>
      <c r="D2044" s="9"/>
    </row>
    <row r="2045" spans="1:4" x14ac:dyDescent="0.25">
      <c r="A2045" s="5" t="s">
        <v>70</v>
      </c>
      <c r="B2045" s="4"/>
      <c r="C2045" s="4"/>
      <c r="D2045" s="9"/>
    </row>
    <row r="2046" spans="1:4" x14ac:dyDescent="0.25">
      <c r="A2046" s="5" t="s">
        <v>71</v>
      </c>
      <c r="B2046" s="4"/>
      <c r="C2046" s="9" t="s">
        <v>35</v>
      </c>
      <c r="D2046" s="9">
        <v>3.0000000000000001E-3</v>
      </c>
    </row>
    <row r="2047" spans="1:4" x14ac:dyDescent="0.25">
      <c r="A2047" s="5" t="s">
        <v>72</v>
      </c>
      <c r="B2047" s="4"/>
      <c r="C2047" s="9" t="s">
        <v>73</v>
      </c>
      <c r="D2047" s="9">
        <v>3124</v>
      </c>
    </row>
    <row r="2048" spans="1:4" x14ac:dyDescent="0.25">
      <c r="A2048" s="5" t="s">
        <v>74</v>
      </c>
      <c r="B2048" s="4"/>
      <c r="C2048" s="9" t="s">
        <v>75</v>
      </c>
      <c r="D2048" s="9">
        <v>0.65</v>
      </c>
    </row>
    <row r="2049" spans="1:4" x14ac:dyDescent="0.25">
      <c r="A2049" s="5" t="s">
        <v>76</v>
      </c>
      <c r="B2049" s="4"/>
      <c r="C2049" s="9" t="s">
        <v>77</v>
      </c>
      <c r="D2049" s="9">
        <v>23</v>
      </c>
    </row>
    <row r="2050" spans="1:4" x14ac:dyDescent="0.25">
      <c r="A2050" s="5" t="s">
        <v>91</v>
      </c>
      <c r="B2050" s="4"/>
      <c r="C2050" s="9"/>
      <c r="D2050" s="9"/>
    </row>
    <row r="2051" spans="1:4" x14ac:dyDescent="0.25">
      <c r="A2051" s="5" t="s">
        <v>78</v>
      </c>
      <c r="B2051" s="4"/>
      <c r="C2051" s="9" t="s">
        <v>79</v>
      </c>
      <c r="D2051" s="9">
        <v>0.5</v>
      </c>
    </row>
    <row r="2052" spans="1:4" x14ac:dyDescent="0.25">
      <c r="A2052" s="5" t="s">
        <v>80</v>
      </c>
      <c r="B2052" s="4"/>
      <c r="C2052" s="9" t="s">
        <v>40</v>
      </c>
      <c r="D2052" s="9">
        <v>17</v>
      </c>
    </row>
    <row r="2053" spans="1:4" x14ac:dyDescent="0.25">
      <c r="A2053" s="5" t="s">
        <v>41</v>
      </c>
      <c r="B2053" s="4"/>
      <c r="C2053" s="9" t="s">
        <v>42</v>
      </c>
      <c r="D2053" s="9">
        <v>0.01</v>
      </c>
    </row>
    <row r="2054" spans="1:4" x14ac:dyDescent="0.25">
      <c r="A2054" s="5" t="s">
        <v>81</v>
      </c>
      <c r="B2054" s="4"/>
      <c r="C2054" s="9" t="s">
        <v>82</v>
      </c>
      <c r="D2054" s="9">
        <v>0.7</v>
      </c>
    </row>
    <row r="2055" spans="1:4" x14ac:dyDescent="0.25">
      <c r="A2055" s="5" t="s">
        <v>83</v>
      </c>
      <c r="B2055" s="4"/>
      <c r="C2055" s="9" t="s">
        <v>52</v>
      </c>
      <c r="D2055" s="9">
        <v>1</v>
      </c>
    </row>
    <row r="2056" spans="1:4" x14ac:dyDescent="0.25">
      <c r="A2056" s="4" t="s">
        <v>84</v>
      </c>
      <c r="B2056" s="4"/>
      <c r="C2056" s="9" t="s">
        <v>33</v>
      </c>
      <c r="D2056" s="9">
        <v>1</v>
      </c>
    </row>
    <row r="2057" spans="1:4" ht="43.5" customHeight="1" x14ac:dyDescent="0.25">
      <c r="A2057" s="271" t="s">
        <v>43</v>
      </c>
      <c r="B2057" s="271"/>
      <c r="C2057" s="271"/>
      <c r="D2057" s="4"/>
    </row>
    <row r="2058" spans="1:4" x14ac:dyDescent="0.25">
      <c r="A2058" s="270" t="s">
        <v>85</v>
      </c>
      <c r="B2058" s="270"/>
      <c r="C2058" s="45" t="s">
        <v>86</v>
      </c>
      <c r="D2058" s="45">
        <f>D2043*D2046*D2048*D2049*D2053*D2051*(1-D2054)*D2056</f>
        <v>2.6910000000000008E-5</v>
      </c>
    </row>
    <row r="2059" spans="1:4" x14ac:dyDescent="0.25">
      <c r="A2059" s="270" t="s">
        <v>87</v>
      </c>
      <c r="B2059" s="270"/>
      <c r="C2059" s="45" t="s">
        <v>50</v>
      </c>
      <c r="D2059" s="45">
        <f>D2043*3.6*D2046*D2048*D2049*D2047*D2053*D2051*(1-D2054)*D2055*0.001</f>
        <v>3.0264062400000007E-4</v>
      </c>
    </row>
    <row r="2060" spans="1:4" x14ac:dyDescent="0.25">
      <c r="A2060" s="239"/>
      <c r="B2060" s="239"/>
      <c r="C2060" s="45"/>
      <c r="D2060" s="45"/>
    </row>
    <row r="2061" spans="1:4" ht="14.25" customHeight="1" thickBot="1" x14ac:dyDescent="0.3">
      <c r="A2061" s="5" t="s">
        <v>55</v>
      </c>
      <c r="B2061" s="4"/>
      <c r="C2061" s="4"/>
      <c r="D2061" s="4"/>
    </row>
    <row r="2062" spans="1:4" ht="15.75" thickBot="1" x14ac:dyDescent="0.3">
      <c r="A2062" s="20" t="s">
        <v>23</v>
      </c>
      <c r="B2062" s="21" t="s">
        <v>56</v>
      </c>
      <c r="C2062" s="21" t="s">
        <v>25</v>
      </c>
      <c r="D2062" s="21" t="s">
        <v>26</v>
      </c>
    </row>
    <row r="2063" spans="1:4" ht="61.5" customHeight="1" thickBot="1" x14ac:dyDescent="0.3">
      <c r="A2063" s="22">
        <v>2908</v>
      </c>
      <c r="B2063" s="23" t="s">
        <v>57</v>
      </c>
      <c r="C2063" s="46">
        <f>D1963+D1982+D2001+D2020+D2039+D2058</f>
        <v>1.7106840000000001E-3</v>
      </c>
      <c r="D2063" s="47">
        <f>D1964+D1983+D2002+D2021+D2040+D2059</f>
        <v>1.9239036537600007E-2</v>
      </c>
    </row>
    <row r="2065" spans="1:4" ht="28.5" customHeight="1" thickBot="1" x14ac:dyDescent="0.3">
      <c r="A2065" s="5" t="s">
        <v>93</v>
      </c>
      <c r="B2065" s="4"/>
      <c r="C2065" s="4"/>
      <c r="D2065" s="4"/>
    </row>
    <row r="2066" spans="1:4" ht="27.75" customHeight="1" thickBot="1" x14ac:dyDescent="0.3">
      <c r="A2066" s="20" t="s">
        <v>23</v>
      </c>
      <c r="B2066" s="21" t="s">
        <v>56</v>
      </c>
      <c r="C2066" s="21" t="s">
        <v>25</v>
      </c>
      <c r="D2066" s="21" t="s">
        <v>26</v>
      </c>
    </row>
    <row r="2067" spans="1:4" ht="28.5" customHeight="1" thickBot="1" x14ac:dyDescent="0.3">
      <c r="A2067" s="41">
        <v>2907</v>
      </c>
      <c r="B2067" s="42" t="s">
        <v>64</v>
      </c>
      <c r="C2067" s="41">
        <f>C1230</f>
        <v>2.0480400000000003E-2</v>
      </c>
      <c r="D2067" s="50">
        <f>D1230</f>
        <v>1.4967076320000005E-2</v>
      </c>
    </row>
    <row r="2068" spans="1:4" ht="58.5" customHeight="1" thickBot="1" x14ac:dyDescent="0.3">
      <c r="A2068" s="36">
        <v>2908</v>
      </c>
      <c r="B2068" s="37" t="s">
        <v>57</v>
      </c>
      <c r="C2068" s="38">
        <f>C1349+C1468+C1587+C1706+C1825+C1944+C2063</f>
        <v>7.5849732000000017E-2</v>
      </c>
      <c r="D2068" s="38">
        <f>D1349+D1468+D1587+D1706+D1825+D1944+D2063</f>
        <v>0.7932824013168005</v>
      </c>
    </row>
    <row r="2069" spans="1:4" ht="45" customHeight="1" thickBot="1" x14ac:dyDescent="0.3">
      <c r="A2069" s="39">
        <v>2909</v>
      </c>
      <c r="B2069" s="39" t="s">
        <v>65</v>
      </c>
      <c r="C2069" s="40">
        <f>C992+C1111</f>
        <v>2.0480400000000006E-2</v>
      </c>
      <c r="D2069" s="51">
        <f>D992+D1111</f>
        <v>0.10628836070400006</v>
      </c>
    </row>
    <row r="2071" spans="1:4" x14ac:dyDescent="0.25">
      <c r="A2071" s="32" t="s">
        <v>203</v>
      </c>
      <c r="B2071" s="4"/>
      <c r="C2071" s="4"/>
      <c r="D2071" s="4"/>
    </row>
    <row r="2072" spans="1:4" x14ac:dyDescent="0.25">
      <c r="A2072" s="32" t="s">
        <v>204</v>
      </c>
      <c r="B2072" s="4"/>
      <c r="C2072" s="4"/>
      <c r="D2072" s="4"/>
    </row>
    <row r="2073" spans="1:4" x14ac:dyDescent="0.25">
      <c r="A2073" s="5" t="s">
        <v>28</v>
      </c>
      <c r="B2073" s="4"/>
      <c r="C2073" s="4"/>
      <c r="D2073" s="4"/>
    </row>
    <row r="2074" spans="1:4" x14ac:dyDescent="0.25">
      <c r="A2074" s="270" t="s">
        <v>29</v>
      </c>
      <c r="B2074" s="270"/>
      <c r="C2074" s="270"/>
      <c r="D2074" s="270"/>
    </row>
    <row r="2075" spans="1:4" ht="18" customHeight="1" x14ac:dyDescent="0.25">
      <c r="A2075" s="5" t="s">
        <v>30</v>
      </c>
      <c r="B2075" s="4"/>
      <c r="C2075" s="4"/>
      <c r="D2075" s="4"/>
    </row>
    <row r="2076" spans="1:4" x14ac:dyDescent="0.25">
      <c r="A2076" s="5"/>
      <c r="B2076" s="4"/>
      <c r="C2076" s="4"/>
      <c r="D2076" s="4"/>
    </row>
    <row r="2077" spans="1:4" x14ac:dyDescent="0.25">
      <c r="A2077" s="5" t="s">
        <v>67</v>
      </c>
      <c r="B2077" s="4"/>
      <c r="C2077" s="9" t="s">
        <v>68</v>
      </c>
      <c r="D2077" s="9">
        <v>0.4</v>
      </c>
    </row>
    <row r="2078" spans="1:4" ht="18.75" customHeight="1" x14ac:dyDescent="0.25">
      <c r="A2078" s="1" t="s">
        <v>58</v>
      </c>
      <c r="B2078" s="4"/>
      <c r="C2078" s="9"/>
      <c r="D2078" s="9"/>
    </row>
    <row r="2079" spans="1:4" x14ac:dyDescent="0.25">
      <c r="A2079" s="44" t="s">
        <v>205</v>
      </c>
      <c r="B2079" s="4"/>
      <c r="C2079" s="9"/>
      <c r="D2079" s="9"/>
    </row>
    <row r="2080" spans="1:4" x14ac:dyDescent="0.25">
      <c r="A2080" s="5" t="s">
        <v>69</v>
      </c>
      <c r="B2080" s="4"/>
      <c r="C2080" s="9"/>
      <c r="D2080" s="9"/>
    </row>
    <row r="2081" spans="1:4" x14ac:dyDescent="0.25">
      <c r="A2081" s="5" t="s">
        <v>70</v>
      </c>
      <c r="B2081" s="4"/>
      <c r="C2081" s="9"/>
      <c r="D2081" s="9"/>
    </row>
    <row r="2082" spans="1:4" x14ac:dyDescent="0.25">
      <c r="A2082" s="5" t="s">
        <v>71</v>
      </c>
      <c r="B2082" s="4"/>
      <c r="C2082" s="9" t="s">
        <v>35</v>
      </c>
      <c r="D2082" s="9">
        <v>3.0000000000000001E-3</v>
      </c>
    </row>
    <row r="2083" spans="1:4" x14ac:dyDescent="0.25">
      <c r="A2083" s="5" t="s">
        <v>72</v>
      </c>
      <c r="B2083" s="4"/>
      <c r="C2083" s="9" t="s">
        <v>73</v>
      </c>
      <c r="D2083" s="9">
        <v>6156</v>
      </c>
    </row>
    <row r="2084" spans="1:4" x14ac:dyDescent="0.25">
      <c r="A2084" s="5" t="s">
        <v>74</v>
      </c>
      <c r="B2084" s="4"/>
      <c r="C2084" s="9" t="s">
        <v>75</v>
      </c>
      <c r="D2084" s="9">
        <v>0.65</v>
      </c>
    </row>
    <row r="2085" spans="1:4" x14ac:dyDescent="0.25">
      <c r="A2085" s="5" t="s">
        <v>76</v>
      </c>
      <c r="B2085" s="4"/>
      <c r="C2085" s="9" t="s">
        <v>77</v>
      </c>
      <c r="D2085" s="9">
        <v>6</v>
      </c>
    </row>
    <row r="2086" spans="1:4" x14ac:dyDescent="0.25">
      <c r="A2086" s="5" t="s">
        <v>91</v>
      </c>
      <c r="B2086" s="4"/>
      <c r="C2086" s="9"/>
      <c r="D2086" s="9"/>
    </row>
    <row r="2087" spans="1:4" x14ac:dyDescent="0.25">
      <c r="A2087" s="5" t="s">
        <v>78</v>
      </c>
      <c r="B2087" s="4"/>
      <c r="C2087" s="9" t="s">
        <v>79</v>
      </c>
      <c r="D2087" s="9">
        <v>0.5</v>
      </c>
    </row>
    <row r="2088" spans="1:4" x14ac:dyDescent="0.25">
      <c r="A2088" s="5" t="s">
        <v>80</v>
      </c>
      <c r="B2088" s="4"/>
      <c r="C2088" s="9" t="s">
        <v>40</v>
      </c>
      <c r="D2088" s="9">
        <v>8.2100000000000009</v>
      </c>
    </row>
    <row r="2089" spans="1:4" x14ac:dyDescent="0.25">
      <c r="A2089" s="5" t="s">
        <v>41</v>
      </c>
      <c r="B2089" s="4"/>
      <c r="C2089" s="9" t="s">
        <v>42</v>
      </c>
      <c r="D2089" s="9">
        <v>0.2</v>
      </c>
    </row>
    <row r="2090" spans="1:4" x14ac:dyDescent="0.25">
      <c r="A2090" s="5" t="s">
        <v>81</v>
      </c>
      <c r="B2090" s="4"/>
      <c r="C2090" s="9" t="s">
        <v>82</v>
      </c>
      <c r="D2090" s="9">
        <v>0.7</v>
      </c>
    </row>
    <row r="2091" spans="1:4" x14ac:dyDescent="0.25">
      <c r="A2091" s="5" t="s">
        <v>83</v>
      </c>
      <c r="B2091" s="4"/>
      <c r="C2091" s="9" t="s">
        <v>52</v>
      </c>
      <c r="D2091" s="9">
        <v>1</v>
      </c>
    </row>
    <row r="2092" spans="1:4" x14ac:dyDescent="0.25">
      <c r="A2092" s="4" t="s">
        <v>84</v>
      </c>
      <c r="B2092" s="4"/>
      <c r="C2092" s="9" t="s">
        <v>33</v>
      </c>
      <c r="D2092" s="9">
        <v>1</v>
      </c>
    </row>
    <row r="2093" spans="1:4" x14ac:dyDescent="0.25">
      <c r="A2093" s="271" t="s">
        <v>62</v>
      </c>
      <c r="B2093" s="271"/>
      <c r="C2093" s="271"/>
      <c r="D2093" s="4"/>
    </row>
    <row r="2094" spans="1:4" x14ac:dyDescent="0.25">
      <c r="A2094" s="270" t="s">
        <v>85</v>
      </c>
      <c r="B2094" s="270"/>
      <c r="C2094" s="9" t="s">
        <v>86</v>
      </c>
      <c r="D2094" s="9">
        <f>D2077*D2082*D2084*D2085*D2089*D2087*(1-D2090)*D2092</f>
        <v>1.4040000000000002E-4</v>
      </c>
    </row>
    <row r="2095" spans="1:4" x14ac:dyDescent="0.25">
      <c r="A2095" s="270" t="s">
        <v>87</v>
      </c>
      <c r="B2095" s="270"/>
      <c r="C2095" s="9" t="s">
        <v>50</v>
      </c>
      <c r="D2095" s="9">
        <f>D2077*3.6*D2082*D2084*D2085*D2083*D2089*D2087*(1-D2090)*D2091*0.001</f>
        <v>3.1114886400000013E-3</v>
      </c>
    </row>
    <row r="2096" spans="1:4" x14ac:dyDescent="0.25">
      <c r="A2096" s="86"/>
      <c r="B2096" s="86"/>
      <c r="C2096" s="9"/>
      <c r="D2096" s="9"/>
    </row>
    <row r="2097" spans="1:4" x14ac:dyDescent="0.25">
      <c r="A2097" s="5" t="s">
        <v>67</v>
      </c>
      <c r="B2097" s="4"/>
      <c r="C2097" s="9" t="s">
        <v>68</v>
      </c>
      <c r="D2097" s="9">
        <v>0.4</v>
      </c>
    </row>
    <row r="2098" spans="1:4" x14ac:dyDescent="0.25">
      <c r="A2098" s="44" t="s">
        <v>206</v>
      </c>
      <c r="B2098" s="4"/>
      <c r="C2098" s="4"/>
      <c r="D2098" s="9"/>
    </row>
    <row r="2099" spans="1:4" x14ac:dyDescent="0.25">
      <c r="A2099" s="5" t="s">
        <v>69</v>
      </c>
      <c r="B2099" s="4"/>
      <c r="C2099" s="4"/>
      <c r="D2099" s="9"/>
    </row>
    <row r="2100" spans="1:4" x14ac:dyDescent="0.25">
      <c r="A2100" s="5" t="s">
        <v>70</v>
      </c>
      <c r="B2100" s="4"/>
      <c r="C2100" s="4"/>
      <c r="D2100" s="9"/>
    </row>
    <row r="2101" spans="1:4" x14ac:dyDescent="0.25">
      <c r="A2101" s="5" t="s">
        <v>71</v>
      </c>
      <c r="B2101" s="4"/>
      <c r="C2101" s="9" t="s">
        <v>35</v>
      </c>
      <c r="D2101" s="9">
        <v>3.0000000000000001E-3</v>
      </c>
    </row>
    <row r="2102" spans="1:4" x14ac:dyDescent="0.25">
      <c r="A2102" s="5" t="s">
        <v>72</v>
      </c>
      <c r="B2102" s="4"/>
      <c r="C2102" s="9" t="s">
        <v>73</v>
      </c>
      <c r="D2102" s="9">
        <v>6156</v>
      </c>
    </row>
    <row r="2103" spans="1:4" x14ac:dyDescent="0.25">
      <c r="A2103" s="5" t="s">
        <v>74</v>
      </c>
      <c r="B2103" s="4"/>
      <c r="C2103" s="9" t="s">
        <v>75</v>
      </c>
      <c r="D2103" s="9">
        <v>1</v>
      </c>
    </row>
    <row r="2104" spans="1:4" x14ac:dyDescent="0.25">
      <c r="A2104" s="5" t="s">
        <v>76</v>
      </c>
      <c r="B2104" s="4"/>
      <c r="C2104" s="9" t="s">
        <v>77</v>
      </c>
      <c r="D2104" s="9">
        <v>54.5</v>
      </c>
    </row>
    <row r="2105" spans="1:4" x14ac:dyDescent="0.25">
      <c r="A2105" s="5" t="s">
        <v>91</v>
      </c>
      <c r="B2105" s="4"/>
      <c r="C2105" s="9"/>
      <c r="D2105" s="9"/>
    </row>
    <row r="2106" spans="1:4" x14ac:dyDescent="0.25">
      <c r="A2106" s="5" t="s">
        <v>78</v>
      </c>
      <c r="B2106" s="4"/>
      <c r="C2106" s="9" t="s">
        <v>79</v>
      </c>
      <c r="D2106" s="9">
        <v>0.5</v>
      </c>
    </row>
    <row r="2107" spans="1:4" x14ac:dyDescent="0.25">
      <c r="A2107" s="5" t="s">
        <v>80</v>
      </c>
      <c r="B2107" s="4"/>
      <c r="C2107" s="9" t="s">
        <v>40</v>
      </c>
      <c r="D2107" s="9">
        <v>8.2100000000000009</v>
      </c>
    </row>
    <row r="2108" spans="1:4" x14ac:dyDescent="0.25">
      <c r="A2108" s="5" t="s">
        <v>41</v>
      </c>
      <c r="B2108" s="4"/>
      <c r="C2108" s="9" t="s">
        <v>42</v>
      </c>
      <c r="D2108" s="9">
        <v>0.2</v>
      </c>
    </row>
    <row r="2109" spans="1:4" x14ac:dyDescent="0.25">
      <c r="A2109" s="5" t="s">
        <v>81</v>
      </c>
      <c r="B2109" s="4"/>
      <c r="C2109" s="9" t="s">
        <v>82</v>
      </c>
      <c r="D2109" s="9">
        <v>0.7</v>
      </c>
    </row>
    <row r="2110" spans="1:4" x14ac:dyDescent="0.25">
      <c r="A2110" s="5" t="s">
        <v>83</v>
      </c>
      <c r="B2110" s="4"/>
      <c r="C2110" s="9" t="s">
        <v>52</v>
      </c>
      <c r="D2110" s="9">
        <v>1</v>
      </c>
    </row>
    <row r="2111" spans="1:4" x14ac:dyDescent="0.25">
      <c r="A2111" s="4" t="s">
        <v>84</v>
      </c>
      <c r="B2111" s="4"/>
      <c r="C2111" s="9" t="s">
        <v>33</v>
      </c>
      <c r="D2111" s="9">
        <v>1</v>
      </c>
    </row>
    <row r="2112" spans="1:4" x14ac:dyDescent="0.25">
      <c r="A2112" s="271" t="s">
        <v>62</v>
      </c>
      <c r="B2112" s="271"/>
      <c r="C2112" s="271"/>
      <c r="D2112" s="4"/>
    </row>
    <row r="2113" spans="1:4" x14ac:dyDescent="0.25">
      <c r="A2113" s="270" t="s">
        <v>85</v>
      </c>
      <c r="B2113" s="270"/>
      <c r="C2113" s="45" t="s">
        <v>86</v>
      </c>
      <c r="D2113" s="45">
        <f>D2097*D2101*D2103*D2104*D2108*D2106*(1-D2109)*D2111</f>
        <v>1.9620000000000006E-3</v>
      </c>
    </row>
    <row r="2114" spans="1:4" x14ac:dyDescent="0.25">
      <c r="A2114" s="270" t="s">
        <v>87</v>
      </c>
      <c r="B2114" s="270"/>
      <c r="C2114" s="45" t="s">
        <v>50</v>
      </c>
      <c r="D2114" s="45">
        <f>D2097*3.6*D2101*D2103*D2104*D2102*D2108*D2106*(1-D2109)*D2110*0.001</f>
        <v>4.3481059200000012E-2</v>
      </c>
    </row>
    <row r="2115" spans="1:4" x14ac:dyDescent="0.25">
      <c r="A2115" s="86"/>
      <c r="B2115" s="86"/>
      <c r="C2115" s="45"/>
      <c r="D2115" s="45"/>
    </row>
    <row r="2116" spans="1:4" x14ac:dyDescent="0.25">
      <c r="A2116" s="5" t="s">
        <v>67</v>
      </c>
      <c r="B2116" s="4"/>
      <c r="C2116" s="9" t="s">
        <v>68</v>
      </c>
      <c r="D2116" s="9">
        <v>0.4</v>
      </c>
    </row>
    <row r="2117" spans="1:4" x14ac:dyDescent="0.25">
      <c r="A2117" s="44" t="s">
        <v>207</v>
      </c>
      <c r="B2117" s="4"/>
      <c r="C2117" s="4"/>
      <c r="D2117" s="9"/>
    </row>
    <row r="2118" spans="1:4" x14ac:dyDescent="0.25">
      <c r="A2118" s="5" t="s">
        <v>69</v>
      </c>
      <c r="B2118" s="4"/>
      <c r="C2118" s="4"/>
      <c r="D2118" s="9"/>
    </row>
    <row r="2119" spans="1:4" x14ac:dyDescent="0.25">
      <c r="A2119" s="5" t="s">
        <v>70</v>
      </c>
      <c r="B2119" s="4"/>
      <c r="C2119" s="4"/>
      <c r="D2119" s="9"/>
    </row>
    <row r="2120" spans="1:4" x14ac:dyDescent="0.25">
      <c r="A2120" s="5" t="s">
        <v>71</v>
      </c>
      <c r="B2120" s="4"/>
      <c r="C2120" s="9" t="s">
        <v>35</v>
      </c>
      <c r="D2120" s="9">
        <v>3.0000000000000001E-3</v>
      </c>
    </row>
    <row r="2121" spans="1:4" x14ac:dyDescent="0.25">
      <c r="A2121" s="5" t="s">
        <v>72</v>
      </c>
      <c r="B2121" s="4"/>
      <c r="C2121" s="9" t="s">
        <v>73</v>
      </c>
      <c r="D2121" s="9">
        <v>6156</v>
      </c>
    </row>
    <row r="2122" spans="1:4" x14ac:dyDescent="0.25">
      <c r="A2122" s="5" t="s">
        <v>74</v>
      </c>
      <c r="B2122" s="4"/>
      <c r="C2122" s="9" t="s">
        <v>75</v>
      </c>
      <c r="D2122" s="9">
        <v>0.65</v>
      </c>
    </row>
    <row r="2123" spans="1:4" x14ac:dyDescent="0.25">
      <c r="A2123" s="5" t="s">
        <v>76</v>
      </c>
      <c r="B2123" s="4"/>
      <c r="C2123" s="9" t="s">
        <v>77</v>
      </c>
      <c r="D2123" s="9">
        <v>14.5</v>
      </c>
    </row>
    <row r="2124" spans="1:4" x14ac:dyDescent="0.25">
      <c r="A2124" s="5" t="s">
        <v>91</v>
      </c>
      <c r="B2124" s="4"/>
      <c r="C2124" s="9"/>
      <c r="D2124" s="9"/>
    </row>
    <row r="2125" spans="1:4" x14ac:dyDescent="0.25">
      <c r="A2125" s="5" t="s">
        <v>78</v>
      </c>
      <c r="B2125" s="4"/>
      <c r="C2125" s="9" t="s">
        <v>79</v>
      </c>
      <c r="D2125" s="9">
        <v>0.5</v>
      </c>
    </row>
    <row r="2126" spans="1:4" x14ac:dyDescent="0.25">
      <c r="A2126" s="5" t="s">
        <v>80</v>
      </c>
      <c r="B2126" s="4"/>
      <c r="C2126" s="9" t="s">
        <v>40</v>
      </c>
      <c r="D2126" s="9">
        <v>8.2100000000000009</v>
      </c>
    </row>
    <row r="2127" spans="1:4" x14ac:dyDescent="0.25">
      <c r="A2127" s="5" t="s">
        <v>41</v>
      </c>
      <c r="B2127" s="4"/>
      <c r="C2127" s="9" t="s">
        <v>42</v>
      </c>
      <c r="D2127" s="9">
        <v>0.2</v>
      </c>
    </row>
    <row r="2128" spans="1:4" x14ac:dyDescent="0.25">
      <c r="A2128" s="5" t="s">
        <v>81</v>
      </c>
      <c r="B2128" s="4"/>
      <c r="C2128" s="9" t="s">
        <v>82</v>
      </c>
      <c r="D2128" s="9">
        <v>0.7</v>
      </c>
    </row>
    <row r="2129" spans="1:4" x14ac:dyDescent="0.25">
      <c r="A2129" s="5" t="s">
        <v>83</v>
      </c>
      <c r="B2129" s="4"/>
      <c r="C2129" s="9" t="s">
        <v>52</v>
      </c>
      <c r="D2129" s="9">
        <v>1</v>
      </c>
    </row>
    <row r="2130" spans="1:4" x14ac:dyDescent="0.25">
      <c r="A2130" s="4" t="s">
        <v>84</v>
      </c>
      <c r="B2130" s="4"/>
      <c r="C2130" s="9" t="s">
        <v>33</v>
      </c>
      <c r="D2130" s="9">
        <v>1</v>
      </c>
    </row>
    <row r="2131" spans="1:4" x14ac:dyDescent="0.25">
      <c r="A2131" s="271" t="s">
        <v>62</v>
      </c>
      <c r="B2131" s="271"/>
      <c r="C2131" s="271"/>
      <c r="D2131" s="4"/>
    </row>
    <row r="2132" spans="1:4" x14ac:dyDescent="0.25">
      <c r="A2132" s="270" t="s">
        <v>85</v>
      </c>
      <c r="B2132" s="270"/>
      <c r="C2132" s="45" t="s">
        <v>86</v>
      </c>
      <c r="D2132" s="45">
        <f>D2116*D2120*D2122*D2123*D2127*D2125*(1-D2128)*D2130</f>
        <v>3.3930000000000006E-4</v>
      </c>
    </row>
    <row r="2133" spans="1:4" x14ac:dyDescent="0.25">
      <c r="A2133" s="270" t="s">
        <v>87</v>
      </c>
      <c r="B2133" s="270"/>
      <c r="C2133" s="45" t="s">
        <v>50</v>
      </c>
      <c r="D2133" s="45">
        <f>D2116*3.6*D2120*D2122*D2123*D2121*D2127*D2125*(1-D2128)*D2129*0.001</f>
        <v>7.5194308800000022E-3</v>
      </c>
    </row>
    <row r="2134" spans="1:4" x14ac:dyDescent="0.25">
      <c r="A2134" s="86"/>
      <c r="B2134" s="86"/>
      <c r="C2134" s="45"/>
      <c r="D2134" s="45"/>
    </row>
    <row r="2135" spans="1:4" x14ac:dyDescent="0.25">
      <c r="A2135" s="5" t="s">
        <v>67</v>
      </c>
      <c r="B2135" s="4"/>
      <c r="C2135" s="9" t="s">
        <v>68</v>
      </c>
      <c r="D2135" s="9">
        <v>0.4</v>
      </c>
    </row>
    <row r="2136" spans="1:4" x14ac:dyDescent="0.25">
      <c r="A2136" s="44" t="s">
        <v>208</v>
      </c>
      <c r="B2136" s="4"/>
      <c r="C2136" s="4"/>
      <c r="D2136" s="9"/>
    </row>
    <row r="2137" spans="1:4" x14ac:dyDescent="0.25">
      <c r="A2137" s="5" t="s">
        <v>69</v>
      </c>
      <c r="B2137" s="4"/>
      <c r="C2137" s="4"/>
      <c r="D2137" s="9"/>
    </row>
    <row r="2138" spans="1:4" x14ac:dyDescent="0.25">
      <c r="A2138" s="5" t="s">
        <v>70</v>
      </c>
      <c r="B2138" s="4"/>
      <c r="C2138" s="4"/>
      <c r="D2138" s="9"/>
    </row>
    <row r="2139" spans="1:4" x14ac:dyDescent="0.25">
      <c r="A2139" s="5" t="s">
        <v>71</v>
      </c>
      <c r="B2139" s="4"/>
      <c r="C2139" s="9" t="s">
        <v>35</v>
      </c>
      <c r="D2139" s="9">
        <v>3.0000000000000001E-3</v>
      </c>
    </row>
    <row r="2140" spans="1:4" x14ac:dyDescent="0.25">
      <c r="A2140" s="5" t="s">
        <v>72</v>
      </c>
      <c r="B2140" s="4"/>
      <c r="C2140" s="9" t="s">
        <v>73</v>
      </c>
      <c r="D2140" s="9">
        <v>6156</v>
      </c>
    </row>
    <row r="2141" spans="1:4" x14ac:dyDescent="0.25">
      <c r="A2141" s="5" t="s">
        <v>74</v>
      </c>
      <c r="B2141" s="4"/>
      <c r="C2141" s="9" t="s">
        <v>75</v>
      </c>
      <c r="D2141" s="9">
        <v>0.65</v>
      </c>
    </row>
    <row r="2142" spans="1:4" x14ac:dyDescent="0.25">
      <c r="A2142" s="5" t="s">
        <v>76</v>
      </c>
      <c r="B2142" s="4"/>
      <c r="C2142" s="9" t="s">
        <v>77</v>
      </c>
      <c r="D2142" s="9">
        <v>8</v>
      </c>
    </row>
    <row r="2143" spans="1:4" x14ac:dyDescent="0.25">
      <c r="A2143" s="5" t="s">
        <v>91</v>
      </c>
      <c r="B2143" s="4"/>
      <c r="C2143" s="9"/>
      <c r="D2143" s="9"/>
    </row>
    <row r="2144" spans="1:4" x14ac:dyDescent="0.25">
      <c r="A2144" s="5" t="s">
        <v>78</v>
      </c>
      <c r="B2144" s="4"/>
      <c r="C2144" s="9" t="s">
        <v>79</v>
      </c>
      <c r="D2144" s="9">
        <v>0.5</v>
      </c>
    </row>
    <row r="2145" spans="1:4" x14ac:dyDescent="0.25">
      <c r="A2145" s="5" t="s">
        <v>80</v>
      </c>
      <c r="B2145" s="4"/>
      <c r="C2145" s="9" t="s">
        <v>40</v>
      </c>
      <c r="D2145" s="9">
        <v>8.2100000000000009</v>
      </c>
    </row>
    <row r="2146" spans="1:4" x14ac:dyDescent="0.25">
      <c r="A2146" s="5" t="s">
        <v>41</v>
      </c>
      <c r="B2146" s="4"/>
      <c r="C2146" s="9" t="s">
        <v>42</v>
      </c>
      <c r="D2146" s="9">
        <v>0.2</v>
      </c>
    </row>
    <row r="2147" spans="1:4" x14ac:dyDescent="0.25">
      <c r="A2147" s="5" t="s">
        <v>81</v>
      </c>
      <c r="B2147" s="4"/>
      <c r="C2147" s="9" t="s">
        <v>82</v>
      </c>
      <c r="D2147" s="9">
        <v>0.7</v>
      </c>
    </row>
    <row r="2148" spans="1:4" x14ac:dyDescent="0.25">
      <c r="A2148" s="5" t="s">
        <v>83</v>
      </c>
      <c r="B2148" s="4"/>
      <c r="C2148" s="9" t="s">
        <v>52</v>
      </c>
      <c r="D2148" s="9">
        <v>1</v>
      </c>
    </row>
    <row r="2149" spans="1:4" x14ac:dyDescent="0.25">
      <c r="A2149" s="4" t="s">
        <v>84</v>
      </c>
      <c r="B2149" s="4"/>
      <c r="C2149" s="9" t="s">
        <v>33</v>
      </c>
      <c r="D2149" s="9">
        <v>1</v>
      </c>
    </row>
    <row r="2150" spans="1:4" x14ac:dyDescent="0.25">
      <c r="A2150" s="271" t="s">
        <v>62</v>
      </c>
      <c r="B2150" s="271"/>
      <c r="C2150" s="271"/>
      <c r="D2150" s="4"/>
    </row>
    <row r="2151" spans="1:4" x14ac:dyDescent="0.25">
      <c r="A2151" s="270" t="s">
        <v>85</v>
      </c>
      <c r="B2151" s="270"/>
      <c r="C2151" s="45" t="s">
        <v>86</v>
      </c>
      <c r="D2151" s="45">
        <f>D2135*D2139*D2141*D2142*D2146*D2144*(1-D2147)*D2149</f>
        <v>1.8720000000000005E-4</v>
      </c>
    </row>
    <row r="2152" spans="1:4" x14ac:dyDescent="0.25">
      <c r="A2152" s="270" t="s">
        <v>87</v>
      </c>
      <c r="B2152" s="270"/>
      <c r="C2152" s="45" t="s">
        <v>50</v>
      </c>
      <c r="D2152" s="45">
        <f>D2135*3.6*D2139*D2141*D2142*D2140*D2146*D2144*(1-D2147)*D2148*0.001</f>
        <v>4.1486515200000011E-3</v>
      </c>
    </row>
    <row r="2153" spans="1:4" x14ac:dyDescent="0.25">
      <c r="A2153" s="86"/>
      <c r="B2153" s="86"/>
      <c r="C2153" s="45"/>
      <c r="D2153" s="45"/>
    </row>
    <row r="2154" spans="1:4" x14ac:dyDescent="0.25">
      <c r="A2154" s="5" t="s">
        <v>67</v>
      </c>
      <c r="B2154" s="4"/>
      <c r="C2154" s="9" t="s">
        <v>68</v>
      </c>
      <c r="D2154" s="9">
        <v>0.4</v>
      </c>
    </row>
    <row r="2155" spans="1:4" x14ac:dyDescent="0.25">
      <c r="A2155" s="44" t="s">
        <v>209</v>
      </c>
      <c r="B2155" s="4"/>
      <c r="C2155" s="4"/>
      <c r="D2155" s="9"/>
    </row>
    <row r="2156" spans="1:4" x14ac:dyDescent="0.25">
      <c r="A2156" s="5" t="s">
        <v>69</v>
      </c>
      <c r="B2156" s="4"/>
      <c r="C2156" s="4"/>
      <c r="D2156" s="9"/>
    </row>
    <row r="2157" spans="1:4" x14ac:dyDescent="0.25">
      <c r="A2157" s="5" t="s">
        <v>70</v>
      </c>
      <c r="B2157" s="4"/>
      <c r="C2157" s="4"/>
      <c r="D2157" s="9"/>
    </row>
    <row r="2158" spans="1:4" x14ac:dyDescent="0.25">
      <c r="A2158" s="5" t="s">
        <v>71</v>
      </c>
      <c r="B2158" s="4"/>
      <c r="C2158" s="9" t="s">
        <v>35</v>
      </c>
      <c r="D2158" s="9">
        <v>3.0000000000000001E-3</v>
      </c>
    </row>
    <row r="2159" spans="1:4" x14ac:dyDescent="0.25">
      <c r="A2159" s="5" t="s">
        <v>72</v>
      </c>
      <c r="B2159" s="4"/>
      <c r="C2159" s="9" t="s">
        <v>73</v>
      </c>
      <c r="D2159" s="9">
        <v>6156</v>
      </c>
    </row>
    <row r="2160" spans="1:4" x14ac:dyDescent="0.25">
      <c r="A2160" s="5" t="s">
        <v>74</v>
      </c>
      <c r="B2160" s="4"/>
      <c r="C2160" s="9" t="s">
        <v>75</v>
      </c>
      <c r="D2160" s="9">
        <v>0.65</v>
      </c>
    </row>
    <row r="2161" spans="1:4" x14ac:dyDescent="0.25">
      <c r="A2161" s="5" t="s">
        <v>76</v>
      </c>
      <c r="B2161" s="4"/>
      <c r="C2161" s="9" t="s">
        <v>77</v>
      </c>
      <c r="D2161" s="9">
        <v>8</v>
      </c>
    </row>
    <row r="2162" spans="1:4" x14ac:dyDescent="0.25">
      <c r="A2162" s="5" t="s">
        <v>91</v>
      </c>
      <c r="B2162" s="4"/>
      <c r="C2162" s="9"/>
      <c r="D2162" s="9"/>
    </row>
    <row r="2163" spans="1:4" x14ac:dyDescent="0.25">
      <c r="A2163" s="5" t="s">
        <v>78</v>
      </c>
      <c r="B2163" s="4"/>
      <c r="C2163" s="9" t="s">
        <v>79</v>
      </c>
      <c r="D2163" s="9">
        <v>0.5</v>
      </c>
    </row>
    <row r="2164" spans="1:4" x14ac:dyDescent="0.25">
      <c r="A2164" s="5" t="s">
        <v>80</v>
      </c>
      <c r="B2164" s="4"/>
      <c r="C2164" s="9" t="s">
        <v>40</v>
      </c>
      <c r="D2164" s="9">
        <v>8.2100000000000009</v>
      </c>
    </row>
    <row r="2165" spans="1:4" x14ac:dyDescent="0.25">
      <c r="A2165" s="5" t="s">
        <v>41</v>
      </c>
      <c r="B2165" s="4"/>
      <c r="C2165" s="9" t="s">
        <v>42</v>
      </c>
      <c r="D2165" s="9">
        <v>0.2</v>
      </c>
    </row>
    <row r="2166" spans="1:4" x14ac:dyDescent="0.25">
      <c r="A2166" s="5" t="s">
        <v>81</v>
      </c>
      <c r="B2166" s="4"/>
      <c r="C2166" s="9" t="s">
        <v>82</v>
      </c>
      <c r="D2166" s="9">
        <v>0.7</v>
      </c>
    </row>
    <row r="2167" spans="1:4" x14ac:dyDescent="0.25">
      <c r="A2167" s="5" t="s">
        <v>83</v>
      </c>
      <c r="B2167" s="4"/>
      <c r="C2167" s="9" t="s">
        <v>52</v>
      </c>
      <c r="D2167" s="9">
        <v>1</v>
      </c>
    </row>
    <row r="2168" spans="1:4" x14ac:dyDescent="0.25">
      <c r="A2168" s="4" t="s">
        <v>84</v>
      </c>
      <c r="B2168" s="4"/>
      <c r="C2168" s="9" t="s">
        <v>33</v>
      </c>
      <c r="D2168" s="9">
        <v>1</v>
      </c>
    </row>
    <row r="2169" spans="1:4" x14ac:dyDescent="0.25">
      <c r="A2169" s="271" t="s">
        <v>62</v>
      </c>
      <c r="B2169" s="271"/>
      <c r="C2169" s="271"/>
      <c r="D2169" s="4"/>
    </row>
    <row r="2170" spans="1:4" x14ac:dyDescent="0.25">
      <c r="A2170" s="270" t="s">
        <v>85</v>
      </c>
      <c r="B2170" s="270"/>
      <c r="C2170" s="45" t="s">
        <v>86</v>
      </c>
      <c r="D2170" s="45">
        <f>D2154*D2158*D2160*D2161*D2165*D2163*(1-D2166)*D2168</f>
        <v>1.8720000000000005E-4</v>
      </c>
    </row>
    <row r="2171" spans="1:4" x14ac:dyDescent="0.25">
      <c r="A2171" s="270" t="s">
        <v>87</v>
      </c>
      <c r="B2171" s="270"/>
      <c r="C2171" s="45" t="s">
        <v>50</v>
      </c>
      <c r="D2171" s="45">
        <f>D2154*3.6*D2158*D2160*D2161*D2159*D2165*D2163*(1-D2166)*D2167*0.001</f>
        <v>4.1486515200000011E-3</v>
      </c>
    </row>
    <row r="2172" spans="1:4" x14ac:dyDescent="0.25">
      <c r="A2172" s="86"/>
      <c r="B2172" s="86"/>
      <c r="C2172" s="45"/>
      <c r="D2172" s="45"/>
    </row>
    <row r="2173" spans="1:4" x14ac:dyDescent="0.25">
      <c r="A2173" s="5" t="s">
        <v>67</v>
      </c>
      <c r="B2173" s="4"/>
      <c r="C2173" s="9" t="s">
        <v>68</v>
      </c>
      <c r="D2173" s="9">
        <v>0.4</v>
      </c>
    </row>
    <row r="2174" spans="1:4" x14ac:dyDescent="0.25">
      <c r="A2174" s="44" t="s">
        <v>210</v>
      </c>
      <c r="B2174" s="4"/>
      <c r="C2174" s="4"/>
      <c r="D2174" s="9"/>
    </row>
    <row r="2175" spans="1:4" x14ac:dyDescent="0.25">
      <c r="A2175" s="5" t="s">
        <v>69</v>
      </c>
      <c r="B2175" s="4"/>
      <c r="C2175" s="4"/>
      <c r="D2175" s="9"/>
    </row>
    <row r="2176" spans="1:4" x14ac:dyDescent="0.25">
      <c r="A2176" s="5" t="s">
        <v>70</v>
      </c>
      <c r="B2176" s="4"/>
      <c r="C2176" s="4"/>
      <c r="D2176" s="9"/>
    </row>
    <row r="2177" spans="1:4" x14ac:dyDescent="0.25">
      <c r="A2177" s="5" t="s">
        <v>71</v>
      </c>
      <c r="B2177" s="4"/>
      <c r="C2177" s="9" t="s">
        <v>35</v>
      </c>
      <c r="D2177" s="9">
        <v>3.0000000000000001E-3</v>
      </c>
    </row>
    <row r="2178" spans="1:4" x14ac:dyDescent="0.25">
      <c r="A2178" s="5" t="s">
        <v>72</v>
      </c>
      <c r="B2178" s="4"/>
      <c r="C2178" s="9" t="s">
        <v>73</v>
      </c>
      <c r="D2178" s="9">
        <v>6156</v>
      </c>
    </row>
    <row r="2179" spans="1:4" x14ac:dyDescent="0.25">
      <c r="A2179" s="5" t="s">
        <v>74</v>
      </c>
      <c r="B2179" s="4"/>
      <c r="C2179" s="9" t="s">
        <v>75</v>
      </c>
      <c r="D2179" s="9">
        <v>0.65</v>
      </c>
    </row>
    <row r="2180" spans="1:4" x14ac:dyDescent="0.25">
      <c r="A2180" s="5" t="s">
        <v>76</v>
      </c>
      <c r="B2180" s="4"/>
      <c r="C2180" s="9" t="s">
        <v>77</v>
      </c>
      <c r="D2180" s="9">
        <v>8.4499999999999993</v>
      </c>
    </row>
    <row r="2181" spans="1:4" x14ac:dyDescent="0.25">
      <c r="A2181" s="5" t="s">
        <v>91</v>
      </c>
      <c r="B2181" s="4"/>
      <c r="C2181" s="9"/>
      <c r="D2181" s="9"/>
    </row>
    <row r="2182" spans="1:4" x14ac:dyDescent="0.25">
      <c r="A2182" s="5" t="s">
        <v>78</v>
      </c>
      <c r="B2182" s="4"/>
      <c r="C2182" s="9" t="s">
        <v>79</v>
      </c>
      <c r="D2182" s="9">
        <v>0.5</v>
      </c>
    </row>
    <row r="2183" spans="1:4" x14ac:dyDescent="0.25">
      <c r="A2183" s="5" t="s">
        <v>80</v>
      </c>
      <c r="B2183" s="4"/>
      <c r="C2183" s="9" t="s">
        <v>40</v>
      </c>
      <c r="D2183" s="9">
        <v>8.2100000000000009</v>
      </c>
    </row>
    <row r="2184" spans="1:4" x14ac:dyDescent="0.25">
      <c r="A2184" s="5" t="s">
        <v>41</v>
      </c>
      <c r="B2184" s="4"/>
      <c r="C2184" s="9" t="s">
        <v>42</v>
      </c>
      <c r="D2184" s="9">
        <v>0.2</v>
      </c>
    </row>
    <row r="2185" spans="1:4" x14ac:dyDescent="0.25">
      <c r="A2185" s="5" t="s">
        <v>81</v>
      </c>
      <c r="B2185" s="4"/>
      <c r="C2185" s="9" t="s">
        <v>82</v>
      </c>
      <c r="D2185" s="9">
        <v>0.7</v>
      </c>
    </row>
    <row r="2186" spans="1:4" x14ac:dyDescent="0.25">
      <c r="A2186" s="5" t="s">
        <v>83</v>
      </c>
      <c r="B2186" s="4"/>
      <c r="C2186" s="9" t="s">
        <v>52</v>
      </c>
      <c r="D2186" s="9">
        <v>1</v>
      </c>
    </row>
    <row r="2187" spans="1:4" x14ac:dyDescent="0.25">
      <c r="A2187" s="4" t="s">
        <v>84</v>
      </c>
      <c r="B2187" s="4"/>
      <c r="C2187" s="9" t="s">
        <v>33</v>
      </c>
      <c r="D2187" s="9">
        <v>1</v>
      </c>
    </row>
    <row r="2188" spans="1:4" x14ac:dyDescent="0.25">
      <c r="A2188" s="271" t="s">
        <v>62</v>
      </c>
      <c r="B2188" s="271"/>
      <c r="C2188" s="271"/>
      <c r="D2188" s="4"/>
    </row>
    <row r="2189" spans="1:4" x14ac:dyDescent="0.25">
      <c r="A2189" s="270" t="s">
        <v>85</v>
      </c>
      <c r="B2189" s="270"/>
      <c r="C2189" s="45" t="s">
        <v>86</v>
      </c>
      <c r="D2189" s="45">
        <f>D2173*D2177*D2179*D2180*D2184*D2182*(1-D2185)*D2187</f>
        <v>1.9773000000000007E-4</v>
      </c>
    </row>
    <row r="2190" spans="1:4" x14ac:dyDescent="0.25">
      <c r="A2190" s="270" t="s">
        <v>87</v>
      </c>
      <c r="B2190" s="270"/>
      <c r="C2190" s="45" t="s">
        <v>50</v>
      </c>
      <c r="D2190" s="45">
        <f>D2173*3.6*D2177*D2179*D2180*D2178*D2184*D2182*(1-D2185)*D2186*0.001</f>
        <v>4.3820131680000025E-3</v>
      </c>
    </row>
    <row r="2191" spans="1:4" x14ac:dyDescent="0.25">
      <c r="A2191" s="5"/>
      <c r="B2191" s="4"/>
      <c r="C2191" s="4"/>
      <c r="D2191" s="4"/>
    </row>
    <row r="2192" spans="1:4" x14ac:dyDescent="0.25">
      <c r="A2192" s="5" t="s">
        <v>67</v>
      </c>
      <c r="B2192" s="4"/>
      <c r="C2192" s="9" t="s">
        <v>68</v>
      </c>
      <c r="D2192" s="9">
        <v>0.4</v>
      </c>
    </row>
    <row r="2193" spans="1:4" x14ac:dyDescent="0.25">
      <c r="A2193" s="5"/>
      <c r="B2193" s="4"/>
      <c r="C2193" s="9"/>
      <c r="D2193" s="9"/>
    </row>
    <row r="2194" spans="1:4" x14ac:dyDescent="0.25">
      <c r="A2194" s="44" t="s">
        <v>211</v>
      </c>
      <c r="B2194" s="4"/>
      <c r="C2194" s="9"/>
      <c r="D2194" s="9"/>
    </row>
    <row r="2195" spans="1:4" x14ac:dyDescent="0.25">
      <c r="A2195" s="5" t="s">
        <v>69</v>
      </c>
      <c r="B2195" s="4"/>
      <c r="C2195" s="9"/>
      <c r="D2195" s="9"/>
    </row>
    <row r="2196" spans="1:4" x14ac:dyDescent="0.25">
      <c r="A2196" s="5" t="s">
        <v>70</v>
      </c>
      <c r="B2196" s="4"/>
      <c r="C2196" s="9"/>
      <c r="D2196" s="9"/>
    </row>
    <row r="2197" spans="1:4" x14ac:dyDescent="0.25">
      <c r="A2197" s="5" t="s">
        <v>71</v>
      </c>
      <c r="B2197" s="4"/>
      <c r="C2197" s="9" t="s">
        <v>35</v>
      </c>
      <c r="D2197" s="9">
        <v>3.0000000000000001E-3</v>
      </c>
    </row>
    <row r="2198" spans="1:4" x14ac:dyDescent="0.25">
      <c r="A2198" s="5" t="s">
        <v>72</v>
      </c>
      <c r="B2198" s="4"/>
      <c r="C2198" s="9" t="s">
        <v>73</v>
      </c>
      <c r="D2198" s="9">
        <v>6156</v>
      </c>
    </row>
    <row r="2199" spans="1:4" x14ac:dyDescent="0.25">
      <c r="A2199" s="5" t="s">
        <v>74</v>
      </c>
      <c r="B2199" s="4"/>
      <c r="C2199" s="9" t="s">
        <v>75</v>
      </c>
      <c r="D2199" s="9">
        <v>0.65</v>
      </c>
    </row>
    <row r="2200" spans="1:4" x14ac:dyDescent="0.25">
      <c r="A2200" s="5" t="s">
        <v>76</v>
      </c>
      <c r="B2200" s="4"/>
      <c r="C2200" s="9" t="s">
        <v>77</v>
      </c>
      <c r="D2200" s="9">
        <v>9.6999999999999993</v>
      </c>
    </row>
    <row r="2201" spans="1:4" x14ac:dyDescent="0.25">
      <c r="A2201" s="5" t="s">
        <v>91</v>
      </c>
      <c r="B2201" s="4"/>
      <c r="C2201" s="9"/>
      <c r="D2201" s="9"/>
    </row>
    <row r="2202" spans="1:4" x14ac:dyDescent="0.25">
      <c r="A2202" s="5" t="s">
        <v>78</v>
      </c>
      <c r="B2202" s="4"/>
      <c r="C2202" s="9" t="s">
        <v>79</v>
      </c>
      <c r="D2202" s="9">
        <v>0.5</v>
      </c>
    </row>
    <row r="2203" spans="1:4" x14ac:dyDescent="0.25">
      <c r="A2203" s="5" t="s">
        <v>80</v>
      </c>
      <c r="B2203" s="4"/>
      <c r="C2203" s="9" t="s">
        <v>40</v>
      </c>
      <c r="D2203" s="9">
        <v>8.2100000000000009</v>
      </c>
    </row>
    <row r="2204" spans="1:4" x14ac:dyDescent="0.25">
      <c r="A2204" s="5" t="s">
        <v>41</v>
      </c>
      <c r="B2204" s="4"/>
      <c r="C2204" s="9" t="s">
        <v>42</v>
      </c>
      <c r="D2204" s="9">
        <v>0.2</v>
      </c>
    </row>
    <row r="2205" spans="1:4" x14ac:dyDescent="0.25">
      <c r="A2205" s="5" t="s">
        <v>81</v>
      </c>
      <c r="B2205" s="4"/>
      <c r="C2205" s="9" t="s">
        <v>82</v>
      </c>
      <c r="D2205" s="9">
        <v>0.7</v>
      </c>
    </row>
    <row r="2206" spans="1:4" x14ac:dyDescent="0.25">
      <c r="A2206" s="5" t="s">
        <v>83</v>
      </c>
      <c r="B2206" s="4"/>
      <c r="C2206" s="9" t="s">
        <v>52</v>
      </c>
      <c r="D2206" s="9">
        <v>1</v>
      </c>
    </row>
    <row r="2207" spans="1:4" x14ac:dyDescent="0.25">
      <c r="A2207" s="4" t="s">
        <v>84</v>
      </c>
      <c r="B2207" s="4"/>
      <c r="C2207" s="9" t="s">
        <v>33</v>
      </c>
      <c r="D2207" s="9">
        <v>1</v>
      </c>
    </row>
    <row r="2208" spans="1:4" x14ac:dyDescent="0.25">
      <c r="A2208" s="271" t="s">
        <v>62</v>
      </c>
      <c r="B2208" s="271"/>
      <c r="C2208" s="271"/>
      <c r="D2208" s="4"/>
    </row>
    <row r="2209" spans="1:4" x14ac:dyDescent="0.25">
      <c r="A2209" s="270" t="s">
        <v>85</v>
      </c>
      <c r="B2209" s="270"/>
      <c r="C2209" s="9" t="s">
        <v>86</v>
      </c>
      <c r="D2209" s="9">
        <f>D2192*D2197*D2199*D2200*D2204*D2202*(1-D2205)*D2207</f>
        <v>2.2698000000000005E-4</v>
      </c>
    </row>
    <row r="2210" spans="1:4" x14ac:dyDescent="0.25">
      <c r="A2210" s="270" t="s">
        <v>87</v>
      </c>
      <c r="B2210" s="270"/>
      <c r="C2210" s="9" t="s">
        <v>50</v>
      </c>
      <c r="D2210" s="9">
        <f>D2192*3.6*D2197*D2199*D2200*D2198*D2204*D2202*(1-D2205)*D2206*0.001</f>
        <v>5.0302399680000019E-3</v>
      </c>
    </row>
    <row r="2211" spans="1:4" x14ac:dyDescent="0.25">
      <c r="A2211" s="86"/>
      <c r="B2211" s="86"/>
      <c r="C2211" s="9"/>
      <c r="D2211" s="9"/>
    </row>
    <row r="2212" spans="1:4" x14ac:dyDescent="0.25">
      <c r="A2212" s="5" t="s">
        <v>67</v>
      </c>
      <c r="B2212" s="4"/>
      <c r="C2212" s="9" t="s">
        <v>68</v>
      </c>
      <c r="D2212" s="9">
        <v>0.4</v>
      </c>
    </row>
    <row r="2213" spans="1:4" x14ac:dyDescent="0.25">
      <c r="A2213" s="44" t="s">
        <v>212</v>
      </c>
      <c r="B2213" s="4"/>
      <c r="C2213" s="4"/>
      <c r="D2213" s="9"/>
    </row>
    <row r="2214" spans="1:4" x14ac:dyDescent="0.25">
      <c r="A2214" s="5" t="s">
        <v>69</v>
      </c>
      <c r="B2214" s="4"/>
      <c r="C2214" s="4"/>
      <c r="D2214" s="9"/>
    </row>
    <row r="2215" spans="1:4" x14ac:dyDescent="0.25">
      <c r="A2215" s="5" t="s">
        <v>70</v>
      </c>
      <c r="B2215" s="4"/>
      <c r="C2215" s="4"/>
      <c r="D2215" s="9"/>
    </row>
    <row r="2216" spans="1:4" x14ac:dyDescent="0.25">
      <c r="A2216" s="5" t="s">
        <v>71</v>
      </c>
      <c r="B2216" s="4"/>
      <c r="C2216" s="9" t="s">
        <v>35</v>
      </c>
      <c r="D2216" s="9">
        <v>3.0000000000000001E-3</v>
      </c>
    </row>
    <row r="2217" spans="1:4" x14ac:dyDescent="0.25">
      <c r="A2217" s="5" t="s">
        <v>72</v>
      </c>
      <c r="B2217" s="4"/>
      <c r="C2217" s="9" t="s">
        <v>73</v>
      </c>
      <c r="D2217" s="9">
        <v>6156</v>
      </c>
    </row>
    <row r="2218" spans="1:4" x14ac:dyDescent="0.25">
      <c r="A2218" s="5" t="s">
        <v>74</v>
      </c>
      <c r="B2218" s="4"/>
      <c r="C2218" s="9" t="s">
        <v>75</v>
      </c>
      <c r="D2218" s="9">
        <v>0.65</v>
      </c>
    </row>
    <row r="2219" spans="1:4" x14ac:dyDescent="0.25">
      <c r="A2219" s="5" t="s">
        <v>76</v>
      </c>
      <c r="B2219" s="4"/>
      <c r="C2219" s="9" t="s">
        <v>77</v>
      </c>
      <c r="D2219" s="9">
        <v>9.6999999999999993</v>
      </c>
    </row>
    <row r="2220" spans="1:4" x14ac:dyDescent="0.25">
      <c r="A2220" s="5" t="s">
        <v>91</v>
      </c>
      <c r="B2220" s="4"/>
      <c r="C2220" s="9"/>
      <c r="D2220" s="9"/>
    </row>
    <row r="2221" spans="1:4" x14ac:dyDescent="0.25">
      <c r="A2221" s="5" t="s">
        <v>78</v>
      </c>
      <c r="B2221" s="4"/>
      <c r="C2221" s="9" t="s">
        <v>79</v>
      </c>
      <c r="D2221" s="9">
        <v>0.5</v>
      </c>
    </row>
    <row r="2222" spans="1:4" x14ac:dyDescent="0.25">
      <c r="A2222" s="5" t="s">
        <v>80</v>
      </c>
      <c r="B2222" s="4"/>
      <c r="C2222" s="9" t="s">
        <v>40</v>
      </c>
      <c r="D2222" s="9">
        <v>8.2100000000000009</v>
      </c>
    </row>
    <row r="2223" spans="1:4" x14ac:dyDescent="0.25">
      <c r="A2223" s="5" t="s">
        <v>41</v>
      </c>
      <c r="B2223" s="4"/>
      <c r="C2223" s="9" t="s">
        <v>42</v>
      </c>
      <c r="D2223" s="9">
        <v>0.2</v>
      </c>
    </row>
    <row r="2224" spans="1:4" x14ac:dyDescent="0.25">
      <c r="A2224" s="5" t="s">
        <v>81</v>
      </c>
      <c r="B2224" s="4"/>
      <c r="C2224" s="9" t="s">
        <v>82</v>
      </c>
      <c r="D2224" s="9">
        <v>0.7</v>
      </c>
    </row>
    <row r="2225" spans="1:4" x14ac:dyDescent="0.25">
      <c r="A2225" s="5" t="s">
        <v>83</v>
      </c>
      <c r="B2225" s="4"/>
      <c r="C2225" s="9" t="s">
        <v>52</v>
      </c>
      <c r="D2225" s="9">
        <v>1</v>
      </c>
    </row>
    <row r="2226" spans="1:4" x14ac:dyDescent="0.25">
      <c r="A2226" s="4" t="s">
        <v>84</v>
      </c>
      <c r="B2226" s="4"/>
      <c r="C2226" s="9" t="s">
        <v>33</v>
      </c>
      <c r="D2226" s="9">
        <v>1</v>
      </c>
    </row>
    <row r="2227" spans="1:4" x14ac:dyDescent="0.25">
      <c r="A2227" s="271" t="s">
        <v>62</v>
      </c>
      <c r="B2227" s="271"/>
      <c r="C2227" s="271"/>
      <c r="D2227" s="4"/>
    </row>
    <row r="2228" spans="1:4" x14ac:dyDescent="0.25">
      <c r="A2228" s="270" t="s">
        <v>85</v>
      </c>
      <c r="B2228" s="270"/>
      <c r="C2228" s="45" t="s">
        <v>86</v>
      </c>
      <c r="D2228" s="45">
        <f>D2212*D2216*D2218*D2219*D2223*D2221*(1-D2224)*D2226</f>
        <v>2.2698000000000005E-4</v>
      </c>
    </row>
    <row r="2229" spans="1:4" x14ac:dyDescent="0.25">
      <c r="A2229" s="270" t="s">
        <v>87</v>
      </c>
      <c r="B2229" s="270"/>
      <c r="C2229" s="45" t="s">
        <v>50</v>
      </c>
      <c r="D2229" s="45">
        <f>D2212*3.6*D2216*D2218*D2219*D2217*D2223*D2221*(1-D2224)*D2225*0.001</f>
        <v>5.0302399680000019E-3</v>
      </c>
    </row>
    <row r="2230" spans="1:4" x14ac:dyDescent="0.25">
      <c r="A2230" s="86"/>
      <c r="B2230" s="86"/>
      <c r="C2230" s="45"/>
      <c r="D2230" s="45"/>
    </row>
    <row r="2231" spans="1:4" x14ac:dyDescent="0.25">
      <c r="A2231" s="5" t="s">
        <v>67</v>
      </c>
      <c r="B2231" s="4"/>
      <c r="C2231" s="9" t="s">
        <v>68</v>
      </c>
      <c r="D2231" s="9">
        <v>0.4</v>
      </c>
    </row>
    <row r="2232" spans="1:4" x14ac:dyDescent="0.25">
      <c r="A2232" s="44" t="s">
        <v>213</v>
      </c>
      <c r="B2232" s="4"/>
      <c r="C2232" s="4"/>
      <c r="D2232" s="9"/>
    </row>
    <row r="2233" spans="1:4" x14ac:dyDescent="0.25">
      <c r="A2233" s="5" t="s">
        <v>69</v>
      </c>
      <c r="B2233" s="4"/>
      <c r="C2233" s="4"/>
      <c r="D2233" s="9"/>
    </row>
    <row r="2234" spans="1:4" x14ac:dyDescent="0.25">
      <c r="A2234" s="5" t="s">
        <v>70</v>
      </c>
      <c r="B2234" s="4"/>
      <c r="C2234" s="4"/>
      <c r="D2234" s="9"/>
    </row>
    <row r="2235" spans="1:4" x14ac:dyDescent="0.25">
      <c r="A2235" s="5" t="s">
        <v>71</v>
      </c>
      <c r="B2235" s="4"/>
      <c r="C2235" s="9" t="s">
        <v>35</v>
      </c>
      <c r="D2235" s="9">
        <v>3.0000000000000001E-3</v>
      </c>
    </row>
    <row r="2236" spans="1:4" x14ac:dyDescent="0.25">
      <c r="A2236" s="5" t="s">
        <v>72</v>
      </c>
      <c r="B2236" s="4"/>
      <c r="C2236" s="9" t="s">
        <v>73</v>
      </c>
      <c r="D2236" s="9">
        <v>6156</v>
      </c>
    </row>
    <row r="2237" spans="1:4" x14ac:dyDescent="0.25">
      <c r="A2237" s="5" t="s">
        <v>74</v>
      </c>
      <c r="B2237" s="4"/>
      <c r="C2237" s="9" t="s">
        <v>75</v>
      </c>
      <c r="D2237" s="9">
        <v>0.65</v>
      </c>
    </row>
    <row r="2238" spans="1:4" x14ac:dyDescent="0.25">
      <c r="A2238" s="5" t="s">
        <v>76</v>
      </c>
      <c r="B2238" s="4"/>
      <c r="C2238" s="9" t="s">
        <v>77</v>
      </c>
      <c r="D2238" s="9">
        <v>0.97</v>
      </c>
    </row>
    <row r="2239" spans="1:4" x14ac:dyDescent="0.25">
      <c r="A2239" s="5" t="s">
        <v>91</v>
      </c>
      <c r="B2239" s="4"/>
      <c r="C2239" s="9"/>
      <c r="D2239" s="9"/>
    </row>
    <row r="2240" spans="1:4" x14ac:dyDescent="0.25">
      <c r="A2240" s="5" t="s">
        <v>78</v>
      </c>
      <c r="B2240" s="4"/>
      <c r="C2240" s="9" t="s">
        <v>79</v>
      </c>
      <c r="D2240" s="9">
        <v>0.5</v>
      </c>
    </row>
    <row r="2241" spans="1:4" x14ac:dyDescent="0.25">
      <c r="A2241" s="5" t="s">
        <v>80</v>
      </c>
      <c r="B2241" s="4"/>
      <c r="C2241" s="9" t="s">
        <v>40</v>
      </c>
      <c r="D2241" s="9">
        <v>8.2100000000000009</v>
      </c>
    </row>
    <row r="2242" spans="1:4" x14ac:dyDescent="0.25">
      <c r="A2242" s="5" t="s">
        <v>41</v>
      </c>
      <c r="B2242" s="4"/>
      <c r="C2242" s="9" t="s">
        <v>42</v>
      </c>
      <c r="D2242" s="9">
        <v>0.2</v>
      </c>
    </row>
    <row r="2243" spans="1:4" x14ac:dyDescent="0.25">
      <c r="A2243" s="5" t="s">
        <v>81</v>
      </c>
      <c r="B2243" s="4"/>
      <c r="C2243" s="9" t="s">
        <v>82</v>
      </c>
      <c r="D2243" s="9">
        <v>0.7</v>
      </c>
    </row>
    <row r="2244" spans="1:4" x14ac:dyDescent="0.25">
      <c r="A2244" s="5" t="s">
        <v>83</v>
      </c>
      <c r="B2244" s="4"/>
      <c r="C2244" s="9" t="s">
        <v>52</v>
      </c>
      <c r="D2244" s="9">
        <v>1</v>
      </c>
    </row>
    <row r="2245" spans="1:4" x14ac:dyDescent="0.25">
      <c r="A2245" s="4" t="s">
        <v>84</v>
      </c>
      <c r="B2245" s="4"/>
      <c r="C2245" s="9" t="s">
        <v>33</v>
      </c>
      <c r="D2245" s="9">
        <v>1</v>
      </c>
    </row>
    <row r="2246" spans="1:4" x14ac:dyDescent="0.25">
      <c r="A2246" s="271" t="s">
        <v>62</v>
      </c>
      <c r="B2246" s="271"/>
      <c r="C2246" s="271"/>
      <c r="D2246" s="4"/>
    </row>
    <row r="2247" spans="1:4" x14ac:dyDescent="0.25">
      <c r="A2247" s="270" t="s">
        <v>85</v>
      </c>
      <c r="B2247" s="270"/>
      <c r="C2247" s="45" t="s">
        <v>86</v>
      </c>
      <c r="D2247" s="45">
        <f>D2231*D2235*D2237*D2238*D2242*D2240*(1-D2243)*D2245</f>
        <v>2.2698000000000009E-5</v>
      </c>
    </row>
    <row r="2248" spans="1:4" x14ac:dyDescent="0.25">
      <c r="A2248" s="270" t="s">
        <v>87</v>
      </c>
      <c r="B2248" s="270"/>
      <c r="C2248" s="45" t="s">
        <v>50</v>
      </c>
      <c r="D2248" s="45">
        <f>D2231*3.6*D2235*D2237*D2238*D2236*D2242*D2240*(1-D2243)*D2244*0.001</f>
        <v>5.0302399680000019E-4</v>
      </c>
    </row>
    <row r="2249" spans="1:4" x14ac:dyDescent="0.25">
      <c r="A2249" s="86"/>
      <c r="B2249" s="86"/>
      <c r="C2249" s="45"/>
      <c r="D2249" s="45"/>
    </row>
    <row r="2250" spans="1:4" x14ac:dyDescent="0.25">
      <c r="A2250" s="5" t="s">
        <v>67</v>
      </c>
      <c r="B2250" s="4"/>
      <c r="C2250" s="9" t="s">
        <v>68</v>
      </c>
      <c r="D2250" s="9">
        <v>0.4</v>
      </c>
    </row>
    <row r="2251" spans="1:4" x14ac:dyDescent="0.25">
      <c r="A2251" s="44" t="s">
        <v>214</v>
      </c>
      <c r="B2251" s="4"/>
      <c r="C2251" s="4"/>
      <c r="D2251" s="9"/>
    </row>
    <row r="2252" spans="1:4" x14ac:dyDescent="0.25">
      <c r="A2252" s="5" t="s">
        <v>69</v>
      </c>
      <c r="B2252" s="4"/>
      <c r="C2252" s="4"/>
      <c r="D2252" s="9"/>
    </row>
    <row r="2253" spans="1:4" x14ac:dyDescent="0.25">
      <c r="A2253" s="5" t="s">
        <v>70</v>
      </c>
      <c r="B2253" s="4"/>
      <c r="C2253" s="4"/>
      <c r="D2253" s="9"/>
    </row>
    <row r="2254" spans="1:4" x14ac:dyDescent="0.25">
      <c r="A2254" s="5" t="s">
        <v>71</v>
      </c>
      <c r="B2254" s="4"/>
      <c r="C2254" s="9" t="s">
        <v>35</v>
      </c>
      <c r="D2254" s="9">
        <v>3.0000000000000001E-3</v>
      </c>
    </row>
    <row r="2255" spans="1:4" x14ac:dyDescent="0.25">
      <c r="A2255" s="5" t="s">
        <v>72</v>
      </c>
      <c r="B2255" s="4"/>
      <c r="C2255" s="9" t="s">
        <v>73</v>
      </c>
      <c r="D2255" s="9">
        <v>6156</v>
      </c>
    </row>
    <row r="2256" spans="1:4" x14ac:dyDescent="0.25">
      <c r="A2256" s="5" t="s">
        <v>74</v>
      </c>
      <c r="B2256" s="4"/>
      <c r="C2256" s="9" t="s">
        <v>75</v>
      </c>
      <c r="D2256" s="9">
        <v>0.65</v>
      </c>
    </row>
    <row r="2257" spans="1:4" x14ac:dyDescent="0.25">
      <c r="A2257" s="5" t="s">
        <v>76</v>
      </c>
      <c r="B2257" s="4"/>
      <c r="C2257" s="9" t="s">
        <v>77</v>
      </c>
      <c r="D2257" s="9">
        <v>9.6999999999999993</v>
      </c>
    </row>
    <row r="2258" spans="1:4" x14ac:dyDescent="0.25">
      <c r="A2258" s="5" t="s">
        <v>91</v>
      </c>
      <c r="B2258" s="4"/>
      <c r="C2258" s="9"/>
      <c r="D2258" s="9"/>
    </row>
    <row r="2259" spans="1:4" x14ac:dyDescent="0.25">
      <c r="A2259" s="5" t="s">
        <v>78</v>
      </c>
      <c r="B2259" s="4"/>
      <c r="C2259" s="9" t="s">
        <v>79</v>
      </c>
      <c r="D2259" s="9">
        <v>0.5</v>
      </c>
    </row>
    <row r="2260" spans="1:4" x14ac:dyDescent="0.25">
      <c r="A2260" s="5" t="s">
        <v>80</v>
      </c>
      <c r="B2260" s="4"/>
      <c r="C2260" s="9" t="s">
        <v>40</v>
      </c>
      <c r="D2260" s="9">
        <v>8.2100000000000009</v>
      </c>
    </row>
    <row r="2261" spans="1:4" x14ac:dyDescent="0.25">
      <c r="A2261" s="5" t="s">
        <v>41</v>
      </c>
      <c r="B2261" s="4"/>
      <c r="C2261" s="9" t="s">
        <v>42</v>
      </c>
      <c r="D2261" s="9">
        <v>0.2</v>
      </c>
    </row>
    <row r="2262" spans="1:4" x14ac:dyDescent="0.25">
      <c r="A2262" s="5" t="s">
        <v>81</v>
      </c>
      <c r="B2262" s="4"/>
      <c r="C2262" s="9" t="s">
        <v>82</v>
      </c>
      <c r="D2262" s="9">
        <v>0.7</v>
      </c>
    </row>
    <row r="2263" spans="1:4" x14ac:dyDescent="0.25">
      <c r="A2263" s="5" t="s">
        <v>83</v>
      </c>
      <c r="B2263" s="4"/>
      <c r="C2263" s="9" t="s">
        <v>52</v>
      </c>
      <c r="D2263" s="9">
        <v>1</v>
      </c>
    </row>
    <row r="2264" spans="1:4" x14ac:dyDescent="0.25">
      <c r="A2264" s="4" t="s">
        <v>84</v>
      </c>
      <c r="B2264" s="4"/>
      <c r="C2264" s="9" t="s">
        <v>33</v>
      </c>
      <c r="D2264" s="9">
        <v>1</v>
      </c>
    </row>
    <row r="2265" spans="1:4" x14ac:dyDescent="0.25">
      <c r="A2265" s="271" t="s">
        <v>62</v>
      </c>
      <c r="B2265" s="271"/>
      <c r="C2265" s="271"/>
      <c r="D2265" s="4"/>
    </row>
    <row r="2266" spans="1:4" x14ac:dyDescent="0.25">
      <c r="A2266" s="270" t="s">
        <v>85</v>
      </c>
      <c r="B2266" s="270"/>
      <c r="C2266" s="45" t="s">
        <v>86</v>
      </c>
      <c r="D2266" s="45">
        <f>D2250*D2254*D2256*D2257*D2261*D2259*(1-D2262)*D2264</f>
        <v>2.2698000000000005E-4</v>
      </c>
    </row>
    <row r="2267" spans="1:4" x14ac:dyDescent="0.25">
      <c r="A2267" s="270" t="s">
        <v>87</v>
      </c>
      <c r="B2267" s="270"/>
      <c r="C2267" s="45" t="s">
        <v>50</v>
      </c>
      <c r="D2267" s="45">
        <f>D2250*3.6*D2254*D2256*D2257*D2255*D2261*D2259*(1-D2262)*D2263*0.001</f>
        <v>5.0302399680000019E-3</v>
      </c>
    </row>
    <row r="2268" spans="1:4" x14ac:dyDescent="0.25">
      <c r="A2268" s="86"/>
      <c r="B2268" s="86"/>
      <c r="C2268" s="45"/>
      <c r="D2268" s="45"/>
    </row>
    <row r="2269" spans="1:4" x14ac:dyDescent="0.25">
      <c r="A2269" s="5" t="s">
        <v>67</v>
      </c>
      <c r="B2269" s="4"/>
      <c r="C2269" s="9" t="s">
        <v>68</v>
      </c>
      <c r="D2269" s="9">
        <v>0.4</v>
      </c>
    </row>
    <row r="2270" spans="1:4" x14ac:dyDescent="0.25">
      <c r="A2270" s="44" t="s">
        <v>215</v>
      </c>
      <c r="B2270" s="4"/>
      <c r="C2270" s="4"/>
      <c r="D2270" s="9"/>
    </row>
    <row r="2271" spans="1:4" x14ac:dyDescent="0.25">
      <c r="A2271" s="5" t="s">
        <v>69</v>
      </c>
      <c r="B2271" s="4"/>
      <c r="C2271" s="4"/>
      <c r="D2271" s="9"/>
    </row>
    <row r="2272" spans="1:4" x14ac:dyDescent="0.25">
      <c r="A2272" s="5" t="s">
        <v>70</v>
      </c>
      <c r="B2272" s="4"/>
      <c r="C2272" s="4"/>
      <c r="D2272" s="9"/>
    </row>
    <row r="2273" spans="1:4" x14ac:dyDescent="0.25">
      <c r="A2273" s="5" t="s">
        <v>71</v>
      </c>
      <c r="B2273" s="4"/>
      <c r="C2273" s="9" t="s">
        <v>35</v>
      </c>
      <c r="D2273" s="9">
        <v>3.0000000000000001E-3</v>
      </c>
    </row>
    <row r="2274" spans="1:4" x14ac:dyDescent="0.25">
      <c r="A2274" s="5" t="s">
        <v>72</v>
      </c>
      <c r="B2274" s="4"/>
      <c r="C2274" s="9" t="s">
        <v>73</v>
      </c>
      <c r="D2274" s="9">
        <v>6156</v>
      </c>
    </row>
    <row r="2275" spans="1:4" x14ac:dyDescent="0.25">
      <c r="A2275" s="5" t="s">
        <v>74</v>
      </c>
      <c r="B2275" s="4"/>
      <c r="C2275" s="9" t="s">
        <v>75</v>
      </c>
      <c r="D2275" s="9">
        <v>0.65</v>
      </c>
    </row>
    <row r="2276" spans="1:4" x14ac:dyDescent="0.25">
      <c r="A2276" s="5" t="s">
        <v>76</v>
      </c>
      <c r="B2276" s="4"/>
      <c r="C2276" s="9" t="s">
        <v>77</v>
      </c>
      <c r="D2276" s="9">
        <v>8.4499999999999993</v>
      </c>
    </row>
    <row r="2277" spans="1:4" x14ac:dyDescent="0.25">
      <c r="A2277" s="5" t="s">
        <v>91</v>
      </c>
      <c r="B2277" s="4"/>
      <c r="C2277" s="9"/>
      <c r="D2277" s="9"/>
    </row>
    <row r="2278" spans="1:4" x14ac:dyDescent="0.25">
      <c r="A2278" s="5" t="s">
        <v>78</v>
      </c>
      <c r="B2278" s="4"/>
      <c r="C2278" s="9" t="s">
        <v>79</v>
      </c>
      <c r="D2278" s="9">
        <v>0.5</v>
      </c>
    </row>
    <row r="2279" spans="1:4" x14ac:dyDescent="0.25">
      <c r="A2279" s="5" t="s">
        <v>80</v>
      </c>
      <c r="B2279" s="4"/>
      <c r="C2279" s="9" t="s">
        <v>40</v>
      </c>
      <c r="D2279" s="9">
        <v>8.2100000000000009</v>
      </c>
    </row>
    <row r="2280" spans="1:4" x14ac:dyDescent="0.25">
      <c r="A2280" s="5" t="s">
        <v>41</v>
      </c>
      <c r="B2280" s="4"/>
      <c r="C2280" s="9" t="s">
        <v>42</v>
      </c>
      <c r="D2280" s="9">
        <v>0.2</v>
      </c>
    </row>
    <row r="2281" spans="1:4" x14ac:dyDescent="0.25">
      <c r="A2281" s="5" t="s">
        <v>81</v>
      </c>
      <c r="B2281" s="4"/>
      <c r="C2281" s="9" t="s">
        <v>82</v>
      </c>
      <c r="D2281" s="9">
        <v>0.7</v>
      </c>
    </row>
    <row r="2282" spans="1:4" x14ac:dyDescent="0.25">
      <c r="A2282" s="5" t="s">
        <v>83</v>
      </c>
      <c r="B2282" s="4"/>
      <c r="C2282" s="9" t="s">
        <v>52</v>
      </c>
      <c r="D2282" s="9">
        <v>1</v>
      </c>
    </row>
    <row r="2283" spans="1:4" x14ac:dyDescent="0.25">
      <c r="A2283" s="4" t="s">
        <v>84</v>
      </c>
      <c r="B2283" s="4"/>
      <c r="C2283" s="9" t="s">
        <v>33</v>
      </c>
      <c r="D2283" s="9">
        <v>1</v>
      </c>
    </row>
    <row r="2284" spans="1:4" x14ac:dyDescent="0.25">
      <c r="A2284" s="271" t="s">
        <v>62</v>
      </c>
      <c r="B2284" s="271"/>
      <c r="C2284" s="271"/>
      <c r="D2284" s="4"/>
    </row>
    <row r="2285" spans="1:4" x14ac:dyDescent="0.25">
      <c r="A2285" s="270" t="s">
        <v>85</v>
      </c>
      <c r="B2285" s="270"/>
      <c r="C2285" s="45" t="s">
        <v>86</v>
      </c>
      <c r="D2285" s="45">
        <f>D2269*D2273*D2275*D2276*D2280*D2278*(1-D2281)*D2283</f>
        <v>1.9773000000000007E-4</v>
      </c>
    </row>
    <row r="2286" spans="1:4" x14ac:dyDescent="0.25">
      <c r="A2286" s="270" t="s">
        <v>87</v>
      </c>
      <c r="B2286" s="270"/>
      <c r="C2286" s="45" t="s">
        <v>50</v>
      </c>
      <c r="D2286" s="45">
        <f>D2269*3.6*D2273*D2275*D2276*D2274*D2280*D2278*(1-D2281)*D2282*0.001</f>
        <v>4.3820131680000025E-3</v>
      </c>
    </row>
    <row r="2287" spans="1:4" x14ac:dyDescent="0.25">
      <c r="A2287" s="86"/>
      <c r="B2287" s="86"/>
      <c r="C2287" s="45"/>
      <c r="D2287" s="45"/>
    </row>
    <row r="2288" spans="1:4" x14ac:dyDescent="0.25">
      <c r="A2288" s="5" t="s">
        <v>67</v>
      </c>
      <c r="B2288" s="4"/>
      <c r="C2288" s="9" t="s">
        <v>68</v>
      </c>
      <c r="D2288" s="9">
        <v>0.4</v>
      </c>
    </row>
    <row r="2289" spans="1:4" x14ac:dyDescent="0.25">
      <c r="A2289" s="44" t="s">
        <v>216</v>
      </c>
      <c r="B2289" s="4"/>
      <c r="C2289" s="4"/>
      <c r="D2289" s="9"/>
    </row>
    <row r="2290" spans="1:4" x14ac:dyDescent="0.25">
      <c r="A2290" s="5" t="s">
        <v>69</v>
      </c>
      <c r="B2290" s="4"/>
      <c r="C2290" s="4"/>
      <c r="D2290" s="9"/>
    </row>
    <row r="2291" spans="1:4" x14ac:dyDescent="0.25">
      <c r="A2291" s="5" t="s">
        <v>70</v>
      </c>
      <c r="B2291" s="4"/>
      <c r="C2291" s="4"/>
      <c r="D2291" s="9"/>
    </row>
    <row r="2292" spans="1:4" x14ac:dyDescent="0.25">
      <c r="A2292" s="5" t="s">
        <v>71</v>
      </c>
      <c r="B2292" s="4"/>
      <c r="C2292" s="9" t="s">
        <v>35</v>
      </c>
      <c r="D2292" s="9">
        <v>3.0000000000000001E-3</v>
      </c>
    </row>
    <row r="2293" spans="1:4" x14ac:dyDescent="0.25">
      <c r="A2293" s="5" t="s">
        <v>72</v>
      </c>
      <c r="B2293" s="4"/>
      <c r="C2293" s="9" t="s">
        <v>73</v>
      </c>
      <c r="D2293" s="9">
        <v>6156</v>
      </c>
    </row>
    <row r="2294" spans="1:4" x14ac:dyDescent="0.25">
      <c r="A2294" s="5" t="s">
        <v>74</v>
      </c>
      <c r="B2294" s="4"/>
      <c r="C2294" s="9" t="s">
        <v>75</v>
      </c>
      <c r="D2294" s="9">
        <v>1</v>
      </c>
    </row>
    <row r="2295" spans="1:4" x14ac:dyDescent="0.25">
      <c r="A2295" s="5" t="s">
        <v>76</v>
      </c>
      <c r="B2295" s="4"/>
      <c r="C2295" s="9" t="s">
        <v>77</v>
      </c>
      <c r="D2295" s="9">
        <v>54.5</v>
      </c>
    </row>
    <row r="2296" spans="1:4" x14ac:dyDescent="0.25">
      <c r="A2296" s="5" t="s">
        <v>91</v>
      </c>
      <c r="B2296" s="4"/>
      <c r="C2296" s="9"/>
      <c r="D2296" s="9"/>
    </row>
    <row r="2297" spans="1:4" x14ac:dyDescent="0.25">
      <c r="A2297" s="5" t="s">
        <v>78</v>
      </c>
      <c r="B2297" s="4"/>
      <c r="C2297" s="9" t="s">
        <v>79</v>
      </c>
      <c r="D2297" s="9">
        <v>0.5</v>
      </c>
    </row>
    <row r="2298" spans="1:4" x14ac:dyDescent="0.25">
      <c r="A2298" s="5" t="s">
        <v>80</v>
      </c>
      <c r="B2298" s="4"/>
      <c r="C2298" s="9" t="s">
        <v>40</v>
      </c>
      <c r="D2298" s="9">
        <v>8.2100000000000009</v>
      </c>
    </row>
    <row r="2299" spans="1:4" x14ac:dyDescent="0.25">
      <c r="A2299" s="5" t="s">
        <v>41</v>
      </c>
      <c r="B2299" s="4"/>
      <c r="C2299" s="9" t="s">
        <v>42</v>
      </c>
      <c r="D2299" s="9">
        <v>0.2</v>
      </c>
    </row>
    <row r="2300" spans="1:4" x14ac:dyDescent="0.25">
      <c r="A2300" s="5" t="s">
        <v>81</v>
      </c>
      <c r="B2300" s="4"/>
      <c r="C2300" s="9" t="s">
        <v>82</v>
      </c>
      <c r="D2300" s="9">
        <v>0.7</v>
      </c>
    </row>
    <row r="2301" spans="1:4" x14ac:dyDescent="0.25">
      <c r="A2301" s="5" t="s">
        <v>83</v>
      </c>
      <c r="B2301" s="4"/>
      <c r="C2301" s="9" t="s">
        <v>52</v>
      </c>
      <c r="D2301" s="9">
        <v>1</v>
      </c>
    </row>
    <row r="2302" spans="1:4" x14ac:dyDescent="0.25">
      <c r="A2302" s="4" t="s">
        <v>84</v>
      </c>
      <c r="B2302" s="4"/>
      <c r="C2302" s="9" t="s">
        <v>33</v>
      </c>
      <c r="D2302" s="9">
        <v>1</v>
      </c>
    </row>
    <row r="2303" spans="1:4" x14ac:dyDescent="0.25">
      <c r="A2303" s="271" t="s">
        <v>62</v>
      </c>
      <c r="B2303" s="271"/>
      <c r="C2303" s="271"/>
      <c r="D2303" s="4"/>
    </row>
    <row r="2304" spans="1:4" x14ac:dyDescent="0.25">
      <c r="A2304" s="270" t="s">
        <v>85</v>
      </c>
      <c r="B2304" s="270"/>
      <c r="C2304" s="45" t="s">
        <v>86</v>
      </c>
      <c r="D2304" s="45">
        <f>D2288*D2292*D2294*D2295*D2299*D2297*(1-D2300)*D2302</f>
        <v>1.9620000000000006E-3</v>
      </c>
    </row>
    <row r="2305" spans="1:4" x14ac:dyDescent="0.25">
      <c r="A2305" s="270" t="s">
        <v>87</v>
      </c>
      <c r="B2305" s="270"/>
      <c r="C2305" s="45" t="s">
        <v>50</v>
      </c>
      <c r="D2305" s="45">
        <f>D2288*3.6*D2292*D2294*D2295*D2293*D2299*D2297*(1-D2300)*D2301*0.001</f>
        <v>4.3481059200000012E-2</v>
      </c>
    </row>
    <row r="2306" spans="1:4" x14ac:dyDescent="0.25">
      <c r="A2306" s="86"/>
      <c r="B2306" s="86"/>
      <c r="C2306" s="45"/>
      <c r="D2306" s="45"/>
    </row>
    <row r="2307" spans="1:4" x14ac:dyDescent="0.25">
      <c r="A2307" s="5" t="s">
        <v>67</v>
      </c>
      <c r="B2307" s="4"/>
      <c r="C2307" s="9" t="s">
        <v>68</v>
      </c>
      <c r="D2307" s="9">
        <v>0.4</v>
      </c>
    </row>
    <row r="2308" spans="1:4" x14ac:dyDescent="0.25">
      <c r="A2308" s="44" t="s">
        <v>217</v>
      </c>
      <c r="B2308" s="4"/>
      <c r="C2308" s="4"/>
      <c r="D2308" s="9"/>
    </row>
    <row r="2309" spans="1:4" x14ac:dyDescent="0.25">
      <c r="A2309" s="5" t="s">
        <v>69</v>
      </c>
      <c r="B2309" s="4"/>
      <c r="C2309" s="4"/>
      <c r="D2309" s="9"/>
    </row>
    <row r="2310" spans="1:4" x14ac:dyDescent="0.25">
      <c r="A2310" s="5" t="s">
        <v>70</v>
      </c>
      <c r="B2310" s="4"/>
      <c r="C2310" s="4"/>
      <c r="D2310" s="9"/>
    </row>
    <row r="2311" spans="1:4" x14ac:dyDescent="0.25">
      <c r="A2311" s="5" t="s">
        <v>71</v>
      </c>
      <c r="B2311" s="4"/>
      <c r="C2311" s="9" t="s">
        <v>35</v>
      </c>
      <c r="D2311" s="9">
        <v>3.0000000000000001E-3</v>
      </c>
    </row>
    <row r="2312" spans="1:4" x14ac:dyDescent="0.25">
      <c r="A2312" s="5" t="s">
        <v>72</v>
      </c>
      <c r="B2312" s="4"/>
      <c r="C2312" s="9" t="s">
        <v>73</v>
      </c>
      <c r="D2312" s="9">
        <v>6156</v>
      </c>
    </row>
    <row r="2313" spans="1:4" x14ac:dyDescent="0.25">
      <c r="A2313" s="5" t="s">
        <v>74</v>
      </c>
      <c r="B2313" s="4"/>
      <c r="C2313" s="9" t="s">
        <v>75</v>
      </c>
      <c r="D2313" s="9">
        <v>0.65</v>
      </c>
    </row>
    <row r="2314" spans="1:4" x14ac:dyDescent="0.25">
      <c r="A2314" s="5" t="s">
        <v>76</v>
      </c>
      <c r="B2314" s="4"/>
      <c r="C2314" s="9" t="s">
        <v>77</v>
      </c>
      <c r="D2314" s="9">
        <v>6</v>
      </c>
    </row>
    <row r="2315" spans="1:4" x14ac:dyDescent="0.25">
      <c r="A2315" s="5" t="s">
        <v>91</v>
      </c>
      <c r="B2315" s="4"/>
      <c r="C2315" s="9"/>
      <c r="D2315" s="9"/>
    </row>
    <row r="2316" spans="1:4" x14ac:dyDescent="0.25">
      <c r="A2316" s="5" t="s">
        <v>78</v>
      </c>
      <c r="B2316" s="4"/>
      <c r="C2316" s="9" t="s">
        <v>79</v>
      </c>
      <c r="D2316" s="9">
        <v>0.5</v>
      </c>
    </row>
    <row r="2317" spans="1:4" x14ac:dyDescent="0.25">
      <c r="A2317" s="5" t="s">
        <v>80</v>
      </c>
      <c r="B2317" s="4"/>
      <c r="C2317" s="9" t="s">
        <v>40</v>
      </c>
      <c r="D2317" s="9">
        <v>8.2100000000000009</v>
      </c>
    </row>
    <row r="2318" spans="1:4" x14ac:dyDescent="0.25">
      <c r="A2318" s="5" t="s">
        <v>41</v>
      </c>
      <c r="B2318" s="4"/>
      <c r="C2318" s="9" t="s">
        <v>42</v>
      </c>
      <c r="D2318" s="9">
        <v>0.2</v>
      </c>
    </row>
    <row r="2319" spans="1:4" x14ac:dyDescent="0.25">
      <c r="A2319" s="5" t="s">
        <v>81</v>
      </c>
      <c r="B2319" s="4"/>
      <c r="C2319" s="9" t="s">
        <v>82</v>
      </c>
      <c r="D2319" s="9">
        <v>0.7</v>
      </c>
    </row>
    <row r="2320" spans="1:4" x14ac:dyDescent="0.25">
      <c r="A2320" s="5" t="s">
        <v>83</v>
      </c>
      <c r="B2320" s="4"/>
      <c r="C2320" s="9" t="s">
        <v>52</v>
      </c>
      <c r="D2320" s="9">
        <v>1</v>
      </c>
    </row>
    <row r="2321" spans="1:4" x14ac:dyDescent="0.25">
      <c r="A2321" s="4" t="s">
        <v>84</v>
      </c>
      <c r="B2321" s="4"/>
      <c r="C2321" s="9" t="s">
        <v>33</v>
      </c>
      <c r="D2321" s="9">
        <v>1</v>
      </c>
    </row>
    <row r="2322" spans="1:4" x14ac:dyDescent="0.25">
      <c r="A2322" s="271" t="s">
        <v>62</v>
      </c>
      <c r="B2322" s="271"/>
      <c r="C2322" s="271"/>
      <c r="D2322" s="4"/>
    </row>
    <row r="2323" spans="1:4" x14ac:dyDescent="0.25">
      <c r="A2323" s="270" t="s">
        <v>85</v>
      </c>
      <c r="B2323" s="270"/>
      <c r="C2323" s="45" t="s">
        <v>86</v>
      </c>
      <c r="D2323" s="45">
        <f>D2307*D2311*D2313*D2314*D2318*D2316*(1-D2319)*D2321</f>
        <v>1.4040000000000002E-4</v>
      </c>
    </row>
    <row r="2324" spans="1:4" x14ac:dyDescent="0.25">
      <c r="A2324" s="270" t="s">
        <v>87</v>
      </c>
      <c r="B2324" s="270"/>
      <c r="C2324" s="45" t="s">
        <v>50</v>
      </c>
      <c r="D2324" s="45">
        <f>D2307*3.6*D2311*D2313*D2314*D2312*D2318*D2316*(1-D2319)*D2320*0.001</f>
        <v>3.1114886400000013E-3</v>
      </c>
    </row>
    <row r="2325" spans="1:4" x14ac:dyDescent="0.25">
      <c r="A2325" s="4"/>
      <c r="B2325" s="4"/>
      <c r="C2325" s="4"/>
      <c r="D2325" s="4"/>
    </row>
    <row r="2326" spans="1:4" ht="15.75" thickBot="1" x14ac:dyDescent="0.3">
      <c r="A2326" s="5" t="s">
        <v>55</v>
      </c>
      <c r="B2326" s="4"/>
      <c r="C2326" s="4"/>
      <c r="D2326" s="4"/>
    </row>
    <row r="2327" spans="1:4" ht="15.75" thickBot="1" x14ac:dyDescent="0.3">
      <c r="A2327" s="20" t="s">
        <v>23</v>
      </c>
      <c r="B2327" s="21" t="s">
        <v>56</v>
      </c>
      <c r="C2327" s="21" t="s">
        <v>25</v>
      </c>
      <c r="D2327" s="21" t="s">
        <v>26</v>
      </c>
    </row>
    <row r="2328" spans="1:4" ht="39" thickBot="1" x14ac:dyDescent="0.3">
      <c r="A2328" s="22">
        <v>2909</v>
      </c>
      <c r="B2328" s="39" t="s">
        <v>65</v>
      </c>
      <c r="C2328" s="46">
        <f>D2113+D2094+D2132+D2151+D2170+D2189+D2209+D2228+D2247+D2266+D2285+D2304+D2323</f>
        <v>6.0175980000000016E-3</v>
      </c>
      <c r="D2328" s="47">
        <f>D2095+D2114+D2133+D2152+D2171+D2190+D2210+D2229+D2248+D2267+D2286+D2305+D2324</f>
        <v>0.13335959983680004</v>
      </c>
    </row>
    <row r="2329" spans="1:4" x14ac:dyDescent="0.25">
      <c r="A2329" s="27"/>
      <c r="B2329" s="27"/>
      <c r="C2329" s="48"/>
      <c r="D2329" s="49"/>
    </row>
    <row r="2330" spans="1:4" x14ac:dyDescent="0.25">
      <c r="A2330" s="5" t="s">
        <v>67</v>
      </c>
      <c r="B2330" s="4"/>
      <c r="C2330" s="9" t="s">
        <v>68</v>
      </c>
      <c r="D2330" s="9">
        <v>0.4</v>
      </c>
    </row>
    <row r="2331" spans="1:4" ht="15.75" x14ac:dyDescent="0.25">
      <c r="A2331" s="1" t="s">
        <v>59</v>
      </c>
      <c r="B2331" s="4"/>
      <c r="C2331" s="9"/>
      <c r="D2331" s="9"/>
    </row>
    <row r="2332" spans="1:4" x14ac:dyDescent="0.25">
      <c r="A2332" s="44"/>
      <c r="B2332" s="4"/>
      <c r="C2332" s="9"/>
      <c r="D2332" s="9"/>
    </row>
    <row r="2333" spans="1:4" x14ac:dyDescent="0.25">
      <c r="A2333" s="44" t="s">
        <v>205</v>
      </c>
      <c r="B2333" s="4"/>
      <c r="C2333" s="9"/>
      <c r="D2333" s="9"/>
    </row>
    <row r="2334" spans="1:4" x14ac:dyDescent="0.25">
      <c r="A2334" s="5" t="s">
        <v>69</v>
      </c>
      <c r="B2334" s="4"/>
      <c r="C2334" s="9"/>
      <c r="D2334" s="9"/>
    </row>
    <row r="2335" spans="1:4" x14ac:dyDescent="0.25">
      <c r="A2335" s="5" t="s">
        <v>70</v>
      </c>
      <c r="B2335" s="4"/>
      <c r="C2335" s="9"/>
      <c r="D2335" s="9"/>
    </row>
    <row r="2336" spans="1:4" x14ac:dyDescent="0.25">
      <c r="A2336" s="5" t="s">
        <v>71</v>
      </c>
      <c r="B2336" s="4"/>
      <c r="C2336" s="9" t="s">
        <v>35</v>
      </c>
      <c r="D2336" s="9">
        <v>3.0000000000000001E-3</v>
      </c>
    </row>
    <row r="2337" spans="1:4" x14ac:dyDescent="0.25">
      <c r="A2337" s="5" t="s">
        <v>72</v>
      </c>
      <c r="B2337" s="4"/>
      <c r="C2337" s="9" t="s">
        <v>73</v>
      </c>
      <c r="D2337" s="9">
        <v>263</v>
      </c>
    </row>
    <row r="2338" spans="1:4" x14ac:dyDescent="0.25">
      <c r="A2338" s="5" t="s">
        <v>74</v>
      </c>
      <c r="B2338" s="4"/>
      <c r="C2338" s="9" t="s">
        <v>75</v>
      </c>
      <c r="D2338" s="9">
        <v>0.65</v>
      </c>
    </row>
    <row r="2339" spans="1:4" x14ac:dyDescent="0.25">
      <c r="A2339" s="5" t="s">
        <v>76</v>
      </c>
      <c r="B2339" s="4"/>
      <c r="C2339" s="9" t="s">
        <v>77</v>
      </c>
      <c r="D2339" s="9">
        <v>6</v>
      </c>
    </row>
    <row r="2340" spans="1:4" x14ac:dyDescent="0.25">
      <c r="A2340" s="5" t="s">
        <v>91</v>
      </c>
      <c r="B2340" s="4"/>
      <c r="C2340" s="9"/>
      <c r="D2340" s="9"/>
    </row>
    <row r="2341" spans="1:4" x14ac:dyDescent="0.25">
      <c r="A2341" s="5" t="s">
        <v>78</v>
      </c>
      <c r="B2341" s="4"/>
      <c r="C2341" s="9" t="s">
        <v>79</v>
      </c>
      <c r="D2341" s="9">
        <v>0.5</v>
      </c>
    </row>
    <row r="2342" spans="1:4" x14ac:dyDescent="0.25">
      <c r="A2342" s="5" t="s">
        <v>80</v>
      </c>
      <c r="B2342" s="4"/>
      <c r="C2342" s="9" t="s">
        <v>40</v>
      </c>
      <c r="D2342" s="9">
        <v>2</v>
      </c>
    </row>
    <row r="2343" spans="1:4" x14ac:dyDescent="0.25">
      <c r="A2343" s="5" t="s">
        <v>41</v>
      </c>
      <c r="B2343" s="4"/>
      <c r="C2343" s="9" t="s">
        <v>42</v>
      </c>
      <c r="D2343" s="9">
        <v>0.8</v>
      </c>
    </row>
    <row r="2344" spans="1:4" x14ac:dyDescent="0.25">
      <c r="A2344" s="5" t="s">
        <v>81</v>
      </c>
      <c r="B2344" s="4"/>
      <c r="C2344" s="9" t="s">
        <v>82</v>
      </c>
      <c r="D2344" s="9">
        <v>0.7</v>
      </c>
    </row>
    <row r="2345" spans="1:4" x14ac:dyDescent="0.25">
      <c r="A2345" s="5" t="s">
        <v>83</v>
      </c>
      <c r="B2345" s="4"/>
      <c r="C2345" s="9" t="s">
        <v>52</v>
      </c>
      <c r="D2345" s="9">
        <v>1</v>
      </c>
    </row>
    <row r="2346" spans="1:4" x14ac:dyDescent="0.25">
      <c r="A2346" s="4" t="s">
        <v>84</v>
      </c>
      <c r="B2346" s="4"/>
      <c r="C2346" s="9" t="s">
        <v>33</v>
      </c>
      <c r="D2346" s="9">
        <v>1</v>
      </c>
    </row>
    <row r="2347" spans="1:4" x14ac:dyDescent="0.25">
      <c r="A2347" s="271" t="s">
        <v>62</v>
      </c>
      <c r="B2347" s="271"/>
      <c r="C2347" s="271"/>
      <c r="D2347" s="4"/>
    </row>
    <row r="2348" spans="1:4" x14ac:dyDescent="0.25">
      <c r="A2348" s="270" t="s">
        <v>85</v>
      </c>
      <c r="B2348" s="270"/>
      <c r="C2348" s="9" t="s">
        <v>86</v>
      </c>
      <c r="D2348" s="9">
        <f>D2330*D2336*D2338*D2339*D2343*D2341*(1-D2344)*D2346</f>
        <v>5.616000000000001E-4</v>
      </c>
    </row>
    <row r="2349" spans="1:4" x14ac:dyDescent="0.25">
      <c r="A2349" s="270" t="s">
        <v>87</v>
      </c>
      <c r="B2349" s="270"/>
      <c r="C2349" s="9" t="s">
        <v>50</v>
      </c>
      <c r="D2349" s="9">
        <f>D2330*3.6*D2336*D2338*D2339*D2337*D2343*D2341*(1-D2344)*D2345*0.001</f>
        <v>5.3172288000000027E-4</v>
      </c>
    </row>
    <row r="2350" spans="1:4" x14ac:dyDescent="0.25">
      <c r="A2350" s="86"/>
      <c r="B2350" s="86"/>
      <c r="C2350" s="9"/>
      <c r="D2350" s="9"/>
    </row>
    <row r="2351" spans="1:4" x14ac:dyDescent="0.25">
      <c r="A2351" s="5" t="s">
        <v>67</v>
      </c>
      <c r="B2351" s="4"/>
      <c r="C2351" s="9" t="s">
        <v>68</v>
      </c>
      <c r="D2351" s="9">
        <v>0.4</v>
      </c>
    </row>
    <row r="2352" spans="1:4" x14ac:dyDescent="0.25">
      <c r="A2352" s="44" t="s">
        <v>206</v>
      </c>
      <c r="B2352" s="4"/>
      <c r="C2352" s="4"/>
      <c r="D2352" s="9"/>
    </row>
    <row r="2353" spans="1:4" x14ac:dyDescent="0.25">
      <c r="A2353" s="5" t="s">
        <v>69</v>
      </c>
      <c r="B2353" s="4"/>
      <c r="C2353" s="4"/>
      <c r="D2353" s="9"/>
    </row>
    <row r="2354" spans="1:4" x14ac:dyDescent="0.25">
      <c r="A2354" s="5" t="s">
        <v>70</v>
      </c>
      <c r="B2354" s="4"/>
      <c r="C2354" s="4"/>
      <c r="D2354" s="9"/>
    </row>
    <row r="2355" spans="1:4" x14ac:dyDescent="0.25">
      <c r="A2355" s="5" t="s">
        <v>71</v>
      </c>
      <c r="B2355" s="4"/>
      <c r="C2355" s="9" t="s">
        <v>35</v>
      </c>
      <c r="D2355" s="9">
        <v>3.0000000000000001E-3</v>
      </c>
    </row>
    <row r="2356" spans="1:4" x14ac:dyDescent="0.25">
      <c r="A2356" s="5" t="s">
        <v>72</v>
      </c>
      <c r="B2356" s="4"/>
      <c r="C2356" s="9" t="s">
        <v>73</v>
      </c>
      <c r="D2356" s="9">
        <v>263</v>
      </c>
    </row>
    <row r="2357" spans="1:4" x14ac:dyDescent="0.25">
      <c r="A2357" s="5" t="s">
        <v>74</v>
      </c>
      <c r="B2357" s="4"/>
      <c r="C2357" s="9" t="s">
        <v>75</v>
      </c>
      <c r="D2357" s="9">
        <v>1</v>
      </c>
    </row>
    <row r="2358" spans="1:4" x14ac:dyDescent="0.25">
      <c r="A2358" s="5" t="s">
        <v>76</v>
      </c>
      <c r="B2358" s="4"/>
      <c r="C2358" s="9" t="s">
        <v>77</v>
      </c>
      <c r="D2358" s="9">
        <v>54.5</v>
      </c>
    </row>
    <row r="2359" spans="1:4" x14ac:dyDescent="0.25">
      <c r="A2359" s="5" t="s">
        <v>91</v>
      </c>
      <c r="B2359" s="4"/>
      <c r="C2359" s="9"/>
      <c r="D2359" s="9"/>
    </row>
    <row r="2360" spans="1:4" x14ac:dyDescent="0.25">
      <c r="A2360" s="5" t="s">
        <v>78</v>
      </c>
      <c r="B2360" s="4"/>
      <c r="C2360" s="9" t="s">
        <v>79</v>
      </c>
      <c r="D2360" s="9">
        <v>0.5</v>
      </c>
    </row>
    <row r="2361" spans="1:4" x14ac:dyDescent="0.25">
      <c r="A2361" s="5" t="s">
        <v>80</v>
      </c>
      <c r="B2361" s="4"/>
      <c r="C2361" s="9" t="s">
        <v>40</v>
      </c>
      <c r="D2361" s="9">
        <v>2</v>
      </c>
    </row>
    <row r="2362" spans="1:4" x14ac:dyDescent="0.25">
      <c r="A2362" s="5" t="s">
        <v>41</v>
      </c>
      <c r="B2362" s="4"/>
      <c r="C2362" s="9" t="s">
        <v>42</v>
      </c>
      <c r="D2362" s="9">
        <v>0.8</v>
      </c>
    </row>
    <row r="2363" spans="1:4" x14ac:dyDescent="0.25">
      <c r="A2363" s="5" t="s">
        <v>81</v>
      </c>
      <c r="B2363" s="4"/>
      <c r="C2363" s="9" t="s">
        <v>82</v>
      </c>
      <c r="D2363" s="9">
        <v>0.7</v>
      </c>
    </row>
    <row r="2364" spans="1:4" x14ac:dyDescent="0.25">
      <c r="A2364" s="5" t="s">
        <v>83</v>
      </c>
      <c r="B2364" s="4"/>
      <c r="C2364" s="9" t="s">
        <v>52</v>
      </c>
      <c r="D2364" s="9">
        <v>1</v>
      </c>
    </row>
    <row r="2365" spans="1:4" x14ac:dyDescent="0.25">
      <c r="A2365" s="4" t="s">
        <v>84</v>
      </c>
      <c r="B2365" s="4"/>
      <c r="C2365" s="9" t="s">
        <v>33</v>
      </c>
      <c r="D2365" s="9">
        <v>1</v>
      </c>
    </row>
    <row r="2366" spans="1:4" x14ac:dyDescent="0.25">
      <c r="A2366" s="271" t="s">
        <v>62</v>
      </c>
      <c r="B2366" s="271"/>
      <c r="C2366" s="271"/>
      <c r="D2366" s="4"/>
    </row>
    <row r="2367" spans="1:4" x14ac:dyDescent="0.25">
      <c r="A2367" s="270" t="s">
        <v>85</v>
      </c>
      <c r="B2367" s="270"/>
      <c r="C2367" s="45" t="s">
        <v>86</v>
      </c>
      <c r="D2367" s="45">
        <f>D2351*D2355*D2357*D2358*D2362*D2360*(1-D2363)*D2365</f>
        <v>7.8480000000000025E-3</v>
      </c>
    </row>
    <row r="2368" spans="1:4" x14ac:dyDescent="0.25">
      <c r="A2368" s="270" t="s">
        <v>87</v>
      </c>
      <c r="B2368" s="270"/>
      <c r="C2368" s="45" t="s">
        <v>50</v>
      </c>
      <c r="D2368" s="45">
        <f>D2351*3.6*D2355*D2357*D2358*D2356*D2362*D2360*(1-D2363)*D2364*0.001</f>
        <v>7.4304864000000028E-3</v>
      </c>
    </row>
    <row r="2369" spans="1:4" x14ac:dyDescent="0.25">
      <c r="A2369" s="86"/>
      <c r="B2369" s="86"/>
      <c r="C2369" s="45"/>
      <c r="D2369" s="45"/>
    </row>
    <row r="2370" spans="1:4" x14ac:dyDescent="0.25">
      <c r="A2370" s="5" t="s">
        <v>67</v>
      </c>
      <c r="B2370" s="4"/>
      <c r="C2370" s="9" t="s">
        <v>68</v>
      </c>
      <c r="D2370" s="9">
        <v>0.4</v>
      </c>
    </row>
    <row r="2371" spans="1:4" x14ac:dyDescent="0.25">
      <c r="A2371" s="44" t="s">
        <v>207</v>
      </c>
      <c r="B2371" s="4"/>
      <c r="C2371" s="4"/>
      <c r="D2371" s="9"/>
    </row>
    <row r="2372" spans="1:4" x14ac:dyDescent="0.25">
      <c r="A2372" s="5" t="s">
        <v>69</v>
      </c>
      <c r="B2372" s="4"/>
      <c r="C2372" s="4"/>
      <c r="D2372" s="9"/>
    </row>
    <row r="2373" spans="1:4" x14ac:dyDescent="0.25">
      <c r="A2373" s="5" t="s">
        <v>70</v>
      </c>
      <c r="B2373" s="4"/>
      <c r="C2373" s="4"/>
      <c r="D2373" s="9"/>
    </row>
    <row r="2374" spans="1:4" x14ac:dyDescent="0.25">
      <c r="A2374" s="5" t="s">
        <v>71</v>
      </c>
      <c r="B2374" s="4"/>
      <c r="C2374" s="9" t="s">
        <v>35</v>
      </c>
      <c r="D2374" s="9">
        <v>3.0000000000000001E-3</v>
      </c>
    </row>
    <row r="2375" spans="1:4" x14ac:dyDescent="0.25">
      <c r="A2375" s="5" t="s">
        <v>72</v>
      </c>
      <c r="B2375" s="4"/>
      <c r="C2375" s="9" t="s">
        <v>73</v>
      </c>
      <c r="D2375" s="9">
        <v>263</v>
      </c>
    </row>
    <row r="2376" spans="1:4" x14ac:dyDescent="0.25">
      <c r="A2376" s="5" t="s">
        <v>74</v>
      </c>
      <c r="B2376" s="4"/>
      <c r="C2376" s="9" t="s">
        <v>75</v>
      </c>
      <c r="D2376" s="9">
        <v>0.65</v>
      </c>
    </row>
    <row r="2377" spans="1:4" x14ac:dyDescent="0.25">
      <c r="A2377" s="5" t="s">
        <v>76</v>
      </c>
      <c r="B2377" s="4"/>
      <c r="C2377" s="9" t="s">
        <v>77</v>
      </c>
      <c r="D2377" s="9">
        <v>14.5</v>
      </c>
    </row>
    <row r="2378" spans="1:4" x14ac:dyDescent="0.25">
      <c r="A2378" s="5" t="s">
        <v>91</v>
      </c>
      <c r="B2378" s="4"/>
      <c r="C2378" s="9"/>
      <c r="D2378" s="9"/>
    </row>
    <row r="2379" spans="1:4" x14ac:dyDescent="0.25">
      <c r="A2379" s="5" t="s">
        <v>78</v>
      </c>
      <c r="B2379" s="4"/>
      <c r="C2379" s="9" t="s">
        <v>79</v>
      </c>
      <c r="D2379" s="9">
        <v>0.5</v>
      </c>
    </row>
    <row r="2380" spans="1:4" x14ac:dyDescent="0.25">
      <c r="A2380" s="5" t="s">
        <v>80</v>
      </c>
      <c r="B2380" s="4"/>
      <c r="C2380" s="9" t="s">
        <v>40</v>
      </c>
      <c r="D2380" s="9">
        <v>2</v>
      </c>
    </row>
    <row r="2381" spans="1:4" x14ac:dyDescent="0.25">
      <c r="A2381" s="5" t="s">
        <v>41</v>
      </c>
      <c r="B2381" s="4"/>
      <c r="C2381" s="9" t="s">
        <v>42</v>
      </c>
      <c r="D2381" s="9">
        <v>0.8</v>
      </c>
    </row>
    <row r="2382" spans="1:4" x14ac:dyDescent="0.25">
      <c r="A2382" s="5" t="s">
        <v>81</v>
      </c>
      <c r="B2382" s="4"/>
      <c r="C2382" s="9" t="s">
        <v>82</v>
      </c>
      <c r="D2382" s="9">
        <v>0.7</v>
      </c>
    </row>
    <row r="2383" spans="1:4" x14ac:dyDescent="0.25">
      <c r="A2383" s="5" t="s">
        <v>83</v>
      </c>
      <c r="B2383" s="4"/>
      <c r="C2383" s="9" t="s">
        <v>52</v>
      </c>
      <c r="D2383" s="9">
        <v>1</v>
      </c>
    </row>
    <row r="2384" spans="1:4" x14ac:dyDescent="0.25">
      <c r="A2384" s="4" t="s">
        <v>84</v>
      </c>
      <c r="B2384" s="4"/>
      <c r="C2384" s="9" t="s">
        <v>33</v>
      </c>
      <c r="D2384" s="9">
        <v>1</v>
      </c>
    </row>
    <row r="2385" spans="1:4" x14ac:dyDescent="0.25">
      <c r="A2385" s="271" t="s">
        <v>62</v>
      </c>
      <c r="B2385" s="271"/>
      <c r="C2385" s="271"/>
      <c r="D2385" s="4"/>
    </row>
    <row r="2386" spans="1:4" x14ac:dyDescent="0.25">
      <c r="A2386" s="270" t="s">
        <v>85</v>
      </c>
      <c r="B2386" s="270"/>
      <c r="C2386" s="45" t="s">
        <v>86</v>
      </c>
      <c r="D2386" s="45">
        <f>D2370*D2374*D2376*D2377*D2381*D2379*(1-D2382)*D2384</f>
        <v>1.3572000000000002E-3</v>
      </c>
    </row>
    <row r="2387" spans="1:4" x14ac:dyDescent="0.25">
      <c r="A2387" s="270" t="s">
        <v>87</v>
      </c>
      <c r="B2387" s="270"/>
      <c r="C2387" s="45" t="s">
        <v>50</v>
      </c>
      <c r="D2387" s="45">
        <f>D2370*3.6*D2374*D2376*D2377*D2375*D2381*D2379*(1-D2382)*D2383*0.001</f>
        <v>1.2849969600000003E-3</v>
      </c>
    </row>
    <row r="2388" spans="1:4" x14ac:dyDescent="0.25">
      <c r="A2388" s="86"/>
      <c r="B2388" s="86"/>
      <c r="C2388" s="45"/>
      <c r="D2388" s="45"/>
    </row>
    <row r="2389" spans="1:4" x14ac:dyDescent="0.25">
      <c r="A2389" s="5" t="s">
        <v>67</v>
      </c>
      <c r="B2389" s="4"/>
      <c r="C2389" s="9" t="s">
        <v>68</v>
      </c>
      <c r="D2389" s="9">
        <v>0.4</v>
      </c>
    </row>
    <row r="2390" spans="1:4" x14ac:dyDescent="0.25">
      <c r="A2390" s="44" t="s">
        <v>208</v>
      </c>
      <c r="B2390" s="4"/>
      <c r="C2390" s="4"/>
      <c r="D2390" s="9"/>
    </row>
    <row r="2391" spans="1:4" x14ac:dyDescent="0.25">
      <c r="A2391" s="5" t="s">
        <v>69</v>
      </c>
      <c r="B2391" s="4"/>
      <c r="C2391" s="4"/>
      <c r="D2391" s="9"/>
    </row>
    <row r="2392" spans="1:4" x14ac:dyDescent="0.25">
      <c r="A2392" s="5" t="s">
        <v>70</v>
      </c>
      <c r="B2392" s="4"/>
      <c r="C2392" s="4"/>
      <c r="D2392" s="9"/>
    </row>
    <row r="2393" spans="1:4" x14ac:dyDescent="0.25">
      <c r="A2393" s="5" t="s">
        <v>71</v>
      </c>
      <c r="B2393" s="4"/>
      <c r="C2393" s="9" t="s">
        <v>35</v>
      </c>
      <c r="D2393" s="9">
        <v>3.0000000000000001E-3</v>
      </c>
    </row>
    <row r="2394" spans="1:4" x14ac:dyDescent="0.25">
      <c r="A2394" s="5" t="s">
        <v>72</v>
      </c>
      <c r="B2394" s="4"/>
      <c r="C2394" s="9" t="s">
        <v>73</v>
      </c>
      <c r="D2394" s="9">
        <v>263</v>
      </c>
    </row>
    <row r="2395" spans="1:4" x14ac:dyDescent="0.25">
      <c r="A2395" s="5" t="s">
        <v>74</v>
      </c>
      <c r="B2395" s="4"/>
      <c r="C2395" s="9" t="s">
        <v>75</v>
      </c>
      <c r="D2395" s="9">
        <v>0.65</v>
      </c>
    </row>
    <row r="2396" spans="1:4" x14ac:dyDescent="0.25">
      <c r="A2396" s="5" t="s">
        <v>76</v>
      </c>
      <c r="B2396" s="4"/>
      <c r="C2396" s="9" t="s">
        <v>77</v>
      </c>
      <c r="D2396" s="9">
        <v>8</v>
      </c>
    </row>
    <row r="2397" spans="1:4" x14ac:dyDescent="0.25">
      <c r="A2397" s="5" t="s">
        <v>91</v>
      </c>
      <c r="B2397" s="4"/>
      <c r="C2397" s="9"/>
      <c r="D2397" s="9"/>
    </row>
    <row r="2398" spans="1:4" x14ac:dyDescent="0.25">
      <c r="A2398" s="5" t="s">
        <v>78</v>
      </c>
      <c r="B2398" s="4"/>
      <c r="C2398" s="9" t="s">
        <v>79</v>
      </c>
      <c r="D2398" s="9">
        <v>0.5</v>
      </c>
    </row>
    <row r="2399" spans="1:4" x14ac:dyDescent="0.25">
      <c r="A2399" s="5" t="s">
        <v>80</v>
      </c>
      <c r="B2399" s="4"/>
      <c r="C2399" s="9" t="s">
        <v>40</v>
      </c>
      <c r="D2399" s="9">
        <v>2</v>
      </c>
    </row>
    <row r="2400" spans="1:4" x14ac:dyDescent="0.25">
      <c r="A2400" s="5" t="s">
        <v>41</v>
      </c>
      <c r="B2400" s="4"/>
      <c r="C2400" s="9" t="s">
        <v>42</v>
      </c>
      <c r="D2400" s="9">
        <v>0.8</v>
      </c>
    </row>
    <row r="2401" spans="1:4" x14ac:dyDescent="0.25">
      <c r="A2401" s="5" t="s">
        <v>81</v>
      </c>
      <c r="B2401" s="4"/>
      <c r="C2401" s="9" t="s">
        <v>82</v>
      </c>
      <c r="D2401" s="9">
        <v>0.7</v>
      </c>
    </row>
    <row r="2402" spans="1:4" x14ac:dyDescent="0.25">
      <c r="A2402" s="5" t="s">
        <v>83</v>
      </c>
      <c r="B2402" s="4"/>
      <c r="C2402" s="9" t="s">
        <v>52</v>
      </c>
      <c r="D2402" s="9">
        <v>1</v>
      </c>
    </row>
    <row r="2403" spans="1:4" x14ac:dyDescent="0.25">
      <c r="A2403" s="4" t="s">
        <v>84</v>
      </c>
      <c r="B2403" s="4"/>
      <c r="C2403" s="9" t="s">
        <v>33</v>
      </c>
      <c r="D2403" s="9">
        <v>1</v>
      </c>
    </row>
    <row r="2404" spans="1:4" x14ac:dyDescent="0.25">
      <c r="A2404" s="271" t="s">
        <v>62</v>
      </c>
      <c r="B2404" s="271"/>
      <c r="C2404" s="271"/>
      <c r="D2404" s="4"/>
    </row>
    <row r="2405" spans="1:4" x14ac:dyDescent="0.25">
      <c r="A2405" s="270" t="s">
        <v>85</v>
      </c>
      <c r="B2405" s="270"/>
      <c r="C2405" s="45" t="s">
        <v>86</v>
      </c>
      <c r="D2405" s="45">
        <f>D2389*D2393*D2395*D2396*D2400*D2398*(1-D2401)*D2403</f>
        <v>7.488000000000002E-4</v>
      </c>
    </row>
    <row r="2406" spans="1:4" x14ac:dyDescent="0.25">
      <c r="A2406" s="270" t="s">
        <v>87</v>
      </c>
      <c r="B2406" s="270"/>
      <c r="C2406" s="45" t="s">
        <v>50</v>
      </c>
      <c r="D2406" s="45">
        <f>D2389*3.6*D2393*D2395*D2396*D2394*D2400*D2398*(1-D2401)*D2402*0.001</f>
        <v>7.0896384000000039E-4</v>
      </c>
    </row>
    <row r="2407" spans="1:4" x14ac:dyDescent="0.25">
      <c r="A2407" s="86"/>
      <c r="B2407" s="86"/>
      <c r="C2407" s="45"/>
      <c r="D2407" s="45"/>
    </row>
    <row r="2408" spans="1:4" x14ac:dyDescent="0.25">
      <c r="A2408" s="5" t="s">
        <v>67</v>
      </c>
      <c r="B2408" s="4"/>
      <c r="C2408" s="9" t="s">
        <v>68</v>
      </c>
      <c r="D2408" s="9">
        <v>0.4</v>
      </c>
    </row>
    <row r="2409" spans="1:4" x14ac:dyDescent="0.25">
      <c r="A2409" s="44" t="s">
        <v>209</v>
      </c>
      <c r="B2409" s="4"/>
      <c r="C2409" s="4"/>
      <c r="D2409" s="9"/>
    </row>
    <row r="2410" spans="1:4" x14ac:dyDescent="0.25">
      <c r="A2410" s="5" t="s">
        <v>69</v>
      </c>
      <c r="B2410" s="4"/>
      <c r="C2410" s="4"/>
      <c r="D2410" s="9"/>
    </row>
    <row r="2411" spans="1:4" x14ac:dyDescent="0.25">
      <c r="A2411" s="5" t="s">
        <v>70</v>
      </c>
      <c r="B2411" s="4"/>
      <c r="C2411" s="4"/>
      <c r="D2411" s="9"/>
    </row>
    <row r="2412" spans="1:4" x14ac:dyDescent="0.25">
      <c r="A2412" s="5" t="s">
        <v>71</v>
      </c>
      <c r="B2412" s="4"/>
      <c r="C2412" s="9" t="s">
        <v>35</v>
      </c>
      <c r="D2412" s="9">
        <v>3.0000000000000001E-3</v>
      </c>
    </row>
    <row r="2413" spans="1:4" x14ac:dyDescent="0.25">
      <c r="A2413" s="5" t="s">
        <v>72</v>
      </c>
      <c r="B2413" s="4"/>
      <c r="C2413" s="9" t="s">
        <v>73</v>
      </c>
      <c r="D2413" s="9">
        <v>263</v>
      </c>
    </row>
    <row r="2414" spans="1:4" x14ac:dyDescent="0.25">
      <c r="A2414" s="5" t="s">
        <v>74</v>
      </c>
      <c r="B2414" s="4"/>
      <c r="C2414" s="9" t="s">
        <v>75</v>
      </c>
      <c r="D2414" s="9">
        <v>0.65</v>
      </c>
    </row>
    <row r="2415" spans="1:4" x14ac:dyDescent="0.25">
      <c r="A2415" s="5" t="s">
        <v>76</v>
      </c>
      <c r="B2415" s="4"/>
      <c r="C2415" s="9" t="s">
        <v>77</v>
      </c>
      <c r="D2415" s="9">
        <v>8</v>
      </c>
    </row>
    <row r="2416" spans="1:4" x14ac:dyDescent="0.25">
      <c r="A2416" s="5" t="s">
        <v>91</v>
      </c>
      <c r="B2416" s="4"/>
      <c r="C2416" s="9"/>
      <c r="D2416" s="9"/>
    </row>
    <row r="2417" spans="1:4" x14ac:dyDescent="0.25">
      <c r="A2417" s="5" t="s">
        <v>78</v>
      </c>
      <c r="B2417" s="4"/>
      <c r="C2417" s="9" t="s">
        <v>79</v>
      </c>
      <c r="D2417" s="9">
        <v>0.5</v>
      </c>
    </row>
    <row r="2418" spans="1:4" x14ac:dyDescent="0.25">
      <c r="A2418" s="5" t="s">
        <v>80</v>
      </c>
      <c r="B2418" s="4"/>
      <c r="C2418" s="9" t="s">
        <v>40</v>
      </c>
      <c r="D2418" s="9">
        <v>2</v>
      </c>
    </row>
    <row r="2419" spans="1:4" x14ac:dyDescent="0.25">
      <c r="A2419" s="5" t="s">
        <v>41</v>
      </c>
      <c r="B2419" s="4"/>
      <c r="C2419" s="9" t="s">
        <v>42</v>
      </c>
      <c r="D2419" s="9">
        <v>0.8</v>
      </c>
    </row>
    <row r="2420" spans="1:4" x14ac:dyDescent="0.25">
      <c r="A2420" s="5" t="s">
        <v>81</v>
      </c>
      <c r="B2420" s="4"/>
      <c r="C2420" s="9" t="s">
        <v>82</v>
      </c>
      <c r="D2420" s="9">
        <v>0.7</v>
      </c>
    </row>
    <row r="2421" spans="1:4" x14ac:dyDescent="0.25">
      <c r="A2421" s="5" t="s">
        <v>83</v>
      </c>
      <c r="B2421" s="4"/>
      <c r="C2421" s="9" t="s">
        <v>52</v>
      </c>
      <c r="D2421" s="9">
        <v>1</v>
      </c>
    </row>
    <row r="2422" spans="1:4" x14ac:dyDescent="0.25">
      <c r="A2422" s="4" t="s">
        <v>84</v>
      </c>
      <c r="B2422" s="4"/>
      <c r="C2422" s="9" t="s">
        <v>33</v>
      </c>
      <c r="D2422" s="9">
        <v>1</v>
      </c>
    </row>
    <row r="2423" spans="1:4" x14ac:dyDescent="0.25">
      <c r="A2423" s="271" t="s">
        <v>62</v>
      </c>
      <c r="B2423" s="271"/>
      <c r="C2423" s="271"/>
      <c r="D2423" s="4"/>
    </row>
    <row r="2424" spans="1:4" x14ac:dyDescent="0.25">
      <c r="A2424" s="270" t="s">
        <v>85</v>
      </c>
      <c r="B2424" s="270"/>
      <c r="C2424" s="45" t="s">
        <v>86</v>
      </c>
      <c r="D2424" s="45">
        <f>D2408*D2412*D2414*D2415*D2419*D2417*(1-D2420)*D2422</f>
        <v>7.488000000000002E-4</v>
      </c>
    </row>
    <row r="2425" spans="1:4" x14ac:dyDescent="0.25">
      <c r="A2425" s="270" t="s">
        <v>87</v>
      </c>
      <c r="B2425" s="270"/>
      <c r="C2425" s="45" t="s">
        <v>50</v>
      </c>
      <c r="D2425" s="45">
        <f>D2408*3.6*D2412*D2414*D2415*D2413*D2419*D2417*(1-D2420)*D2421*0.001</f>
        <v>7.0896384000000039E-4</v>
      </c>
    </row>
    <row r="2426" spans="1:4" x14ac:dyDescent="0.25">
      <c r="A2426" s="86"/>
      <c r="B2426" s="86"/>
      <c r="C2426" s="45"/>
      <c r="D2426" s="45"/>
    </row>
    <row r="2427" spans="1:4" x14ac:dyDescent="0.25">
      <c r="A2427" s="5" t="s">
        <v>67</v>
      </c>
      <c r="B2427" s="4"/>
      <c r="C2427" s="9" t="s">
        <v>68</v>
      </c>
      <c r="D2427" s="9">
        <v>0.4</v>
      </c>
    </row>
    <row r="2428" spans="1:4" x14ac:dyDescent="0.25">
      <c r="A2428" s="44" t="s">
        <v>210</v>
      </c>
      <c r="B2428" s="4"/>
      <c r="C2428" s="4"/>
      <c r="D2428" s="9"/>
    </row>
    <row r="2429" spans="1:4" x14ac:dyDescent="0.25">
      <c r="A2429" s="5" t="s">
        <v>69</v>
      </c>
      <c r="B2429" s="4"/>
      <c r="C2429" s="4"/>
      <c r="D2429" s="9"/>
    </row>
    <row r="2430" spans="1:4" x14ac:dyDescent="0.25">
      <c r="A2430" s="5" t="s">
        <v>70</v>
      </c>
      <c r="B2430" s="4"/>
      <c r="C2430" s="4"/>
      <c r="D2430" s="9"/>
    </row>
    <row r="2431" spans="1:4" x14ac:dyDescent="0.25">
      <c r="A2431" s="5" t="s">
        <v>71</v>
      </c>
      <c r="B2431" s="4"/>
      <c r="C2431" s="9" t="s">
        <v>35</v>
      </c>
      <c r="D2431" s="9">
        <v>3.0000000000000001E-3</v>
      </c>
    </row>
    <row r="2432" spans="1:4" x14ac:dyDescent="0.25">
      <c r="A2432" s="5" t="s">
        <v>72</v>
      </c>
      <c r="B2432" s="4"/>
      <c r="C2432" s="9" t="s">
        <v>73</v>
      </c>
      <c r="D2432" s="9">
        <v>263</v>
      </c>
    </row>
    <row r="2433" spans="1:4" x14ac:dyDescent="0.25">
      <c r="A2433" s="5" t="s">
        <v>74</v>
      </c>
      <c r="B2433" s="4"/>
      <c r="C2433" s="9" t="s">
        <v>75</v>
      </c>
      <c r="D2433" s="9">
        <v>0.65</v>
      </c>
    </row>
    <row r="2434" spans="1:4" x14ac:dyDescent="0.25">
      <c r="A2434" s="5" t="s">
        <v>76</v>
      </c>
      <c r="B2434" s="4"/>
      <c r="C2434" s="9" t="s">
        <v>77</v>
      </c>
      <c r="D2434" s="9">
        <v>8.4499999999999993</v>
      </c>
    </row>
    <row r="2435" spans="1:4" x14ac:dyDescent="0.25">
      <c r="A2435" s="5" t="s">
        <v>91</v>
      </c>
      <c r="B2435" s="4"/>
      <c r="C2435" s="9"/>
      <c r="D2435" s="9"/>
    </row>
    <row r="2436" spans="1:4" x14ac:dyDescent="0.25">
      <c r="A2436" s="5" t="s">
        <v>78</v>
      </c>
      <c r="B2436" s="4"/>
      <c r="C2436" s="9" t="s">
        <v>79</v>
      </c>
      <c r="D2436" s="9">
        <v>0.5</v>
      </c>
    </row>
    <row r="2437" spans="1:4" x14ac:dyDescent="0.25">
      <c r="A2437" s="5" t="s">
        <v>80</v>
      </c>
      <c r="B2437" s="4"/>
      <c r="C2437" s="9" t="s">
        <v>40</v>
      </c>
      <c r="D2437" s="9">
        <v>2</v>
      </c>
    </row>
    <row r="2438" spans="1:4" x14ac:dyDescent="0.25">
      <c r="A2438" s="5" t="s">
        <v>41</v>
      </c>
      <c r="B2438" s="4"/>
      <c r="C2438" s="9" t="s">
        <v>42</v>
      </c>
      <c r="D2438" s="9">
        <v>0.8</v>
      </c>
    </row>
    <row r="2439" spans="1:4" x14ac:dyDescent="0.25">
      <c r="A2439" s="5" t="s">
        <v>81</v>
      </c>
      <c r="B2439" s="4"/>
      <c r="C2439" s="9" t="s">
        <v>82</v>
      </c>
      <c r="D2439" s="9">
        <v>0.7</v>
      </c>
    </row>
    <row r="2440" spans="1:4" x14ac:dyDescent="0.25">
      <c r="A2440" s="5" t="s">
        <v>83</v>
      </c>
      <c r="B2440" s="4"/>
      <c r="C2440" s="9" t="s">
        <v>52</v>
      </c>
      <c r="D2440" s="9">
        <v>1</v>
      </c>
    </row>
    <row r="2441" spans="1:4" x14ac:dyDescent="0.25">
      <c r="A2441" s="4" t="s">
        <v>84</v>
      </c>
      <c r="B2441" s="4"/>
      <c r="C2441" s="9" t="s">
        <v>33</v>
      </c>
      <c r="D2441" s="9">
        <v>1</v>
      </c>
    </row>
    <row r="2442" spans="1:4" x14ac:dyDescent="0.25">
      <c r="A2442" s="271" t="s">
        <v>62</v>
      </c>
      <c r="B2442" s="271"/>
      <c r="C2442" s="271"/>
      <c r="D2442" s="4"/>
    </row>
    <row r="2443" spans="1:4" x14ac:dyDescent="0.25">
      <c r="A2443" s="270" t="s">
        <v>85</v>
      </c>
      <c r="B2443" s="270"/>
      <c r="C2443" s="45" t="s">
        <v>86</v>
      </c>
      <c r="D2443" s="45">
        <f>D2427*D2431*D2433*D2434*D2438*D2436*(1-D2439)*D2441</f>
        <v>7.9092000000000029E-4</v>
      </c>
    </row>
    <row r="2444" spans="1:4" x14ac:dyDescent="0.25">
      <c r="A2444" s="270" t="s">
        <v>87</v>
      </c>
      <c r="B2444" s="270"/>
      <c r="C2444" s="45" t="s">
        <v>50</v>
      </c>
      <c r="D2444" s="45">
        <f>D2427*3.6*D2431*D2433*D2434*D2432*D2438*D2436*(1-D2439)*D2440*0.001</f>
        <v>7.4884305600000022E-4</v>
      </c>
    </row>
    <row r="2445" spans="1:4" x14ac:dyDescent="0.25">
      <c r="A2445" s="5"/>
      <c r="B2445" s="4"/>
      <c r="C2445" s="4"/>
      <c r="D2445" s="4"/>
    </row>
    <row r="2446" spans="1:4" x14ac:dyDescent="0.25">
      <c r="A2446" s="5" t="s">
        <v>67</v>
      </c>
      <c r="B2446" s="4"/>
      <c r="C2446" s="9" t="s">
        <v>68</v>
      </c>
      <c r="D2446" s="9">
        <v>0.4</v>
      </c>
    </row>
    <row r="2447" spans="1:4" ht="15.75" x14ac:dyDescent="0.25">
      <c r="A2447" s="1"/>
      <c r="B2447" s="4"/>
      <c r="C2447" s="9"/>
      <c r="D2447" s="9"/>
    </row>
    <row r="2448" spans="1:4" x14ac:dyDescent="0.25">
      <c r="A2448" s="44" t="s">
        <v>211</v>
      </c>
      <c r="B2448" s="4"/>
      <c r="C2448" s="9"/>
      <c r="D2448" s="9"/>
    </row>
    <row r="2449" spans="1:4" x14ac:dyDescent="0.25">
      <c r="A2449" s="5" t="s">
        <v>69</v>
      </c>
      <c r="B2449" s="4"/>
      <c r="C2449" s="9"/>
      <c r="D2449" s="9"/>
    </row>
    <row r="2450" spans="1:4" x14ac:dyDescent="0.25">
      <c r="A2450" s="5" t="s">
        <v>70</v>
      </c>
      <c r="B2450" s="4"/>
      <c r="C2450" s="9"/>
      <c r="D2450" s="9"/>
    </row>
    <row r="2451" spans="1:4" x14ac:dyDescent="0.25">
      <c r="A2451" s="5" t="s">
        <v>71</v>
      </c>
      <c r="B2451" s="4"/>
      <c r="C2451" s="9" t="s">
        <v>35</v>
      </c>
      <c r="D2451" s="9">
        <v>3.0000000000000001E-3</v>
      </c>
    </row>
    <row r="2452" spans="1:4" x14ac:dyDescent="0.25">
      <c r="A2452" s="5" t="s">
        <v>72</v>
      </c>
      <c r="B2452" s="4"/>
      <c r="C2452" s="9" t="s">
        <v>73</v>
      </c>
      <c r="D2452" s="9">
        <v>263</v>
      </c>
    </row>
    <row r="2453" spans="1:4" x14ac:dyDescent="0.25">
      <c r="A2453" s="5" t="s">
        <v>74</v>
      </c>
      <c r="B2453" s="4"/>
      <c r="C2453" s="9" t="s">
        <v>75</v>
      </c>
      <c r="D2453" s="9">
        <v>0.65</v>
      </c>
    </row>
    <row r="2454" spans="1:4" x14ac:dyDescent="0.25">
      <c r="A2454" s="5" t="s">
        <v>76</v>
      </c>
      <c r="B2454" s="4"/>
      <c r="C2454" s="9" t="s">
        <v>77</v>
      </c>
      <c r="D2454" s="9">
        <v>9.6999999999999993</v>
      </c>
    </row>
    <row r="2455" spans="1:4" x14ac:dyDescent="0.25">
      <c r="A2455" s="5" t="s">
        <v>91</v>
      </c>
      <c r="B2455" s="4"/>
      <c r="C2455" s="9"/>
      <c r="D2455" s="9"/>
    </row>
    <row r="2456" spans="1:4" x14ac:dyDescent="0.25">
      <c r="A2456" s="5" t="s">
        <v>78</v>
      </c>
      <c r="B2456" s="4"/>
      <c r="C2456" s="9" t="s">
        <v>79</v>
      </c>
      <c r="D2456" s="9">
        <v>0.5</v>
      </c>
    </row>
    <row r="2457" spans="1:4" x14ac:dyDescent="0.25">
      <c r="A2457" s="5" t="s">
        <v>80</v>
      </c>
      <c r="B2457" s="4"/>
      <c r="C2457" s="9" t="s">
        <v>40</v>
      </c>
      <c r="D2457" s="9">
        <v>2</v>
      </c>
    </row>
    <row r="2458" spans="1:4" x14ac:dyDescent="0.25">
      <c r="A2458" s="5" t="s">
        <v>41</v>
      </c>
      <c r="B2458" s="4"/>
      <c r="C2458" s="9" t="s">
        <v>42</v>
      </c>
      <c r="D2458" s="9">
        <v>0.8</v>
      </c>
    </row>
    <row r="2459" spans="1:4" x14ac:dyDescent="0.25">
      <c r="A2459" s="5" t="s">
        <v>81</v>
      </c>
      <c r="B2459" s="4"/>
      <c r="C2459" s="9" t="s">
        <v>82</v>
      </c>
      <c r="D2459" s="9">
        <v>0.7</v>
      </c>
    </row>
    <row r="2460" spans="1:4" x14ac:dyDescent="0.25">
      <c r="A2460" s="5" t="s">
        <v>83</v>
      </c>
      <c r="B2460" s="4"/>
      <c r="C2460" s="9" t="s">
        <v>52</v>
      </c>
      <c r="D2460" s="9">
        <v>1</v>
      </c>
    </row>
    <row r="2461" spans="1:4" x14ac:dyDescent="0.25">
      <c r="A2461" s="4" t="s">
        <v>84</v>
      </c>
      <c r="B2461" s="4"/>
      <c r="C2461" s="9" t="s">
        <v>33</v>
      </c>
      <c r="D2461" s="9">
        <v>1</v>
      </c>
    </row>
    <row r="2462" spans="1:4" x14ac:dyDescent="0.25">
      <c r="A2462" s="271" t="s">
        <v>62</v>
      </c>
      <c r="B2462" s="271"/>
      <c r="C2462" s="271"/>
      <c r="D2462" s="4"/>
    </row>
    <row r="2463" spans="1:4" x14ac:dyDescent="0.25">
      <c r="A2463" s="270" t="s">
        <v>85</v>
      </c>
      <c r="B2463" s="270"/>
      <c r="C2463" s="9" t="s">
        <v>86</v>
      </c>
      <c r="D2463" s="9">
        <f>D2446*D2451*D2453*D2454*D2458*D2456*(1-D2459)*D2461</f>
        <v>9.0792000000000021E-4</v>
      </c>
    </row>
    <row r="2464" spans="1:4" x14ac:dyDescent="0.25">
      <c r="A2464" s="270" t="s">
        <v>87</v>
      </c>
      <c r="B2464" s="270"/>
      <c r="C2464" s="9" t="s">
        <v>50</v>
      </c>
      <c r="D2464" s="9">
        <f>D2446*3.6*D2451*D2453*D2454*D2452*D2458*D2456*(1-D2459)*D2460*0.001</f>
        <v>8.5961865600000034E-4</v>
      </c>
    </row>
    <row r="2465" spans="1:4" x14ac:dyDescent="0.25">
      <c r="A2465" s="86"/>
      <c r="B2465" s="86"/>
      <c r="C2465" s="9"/>
      <c r="D2465" s="9"/>
    </row>
    <row r="2466" spans="1:4" x14ac:dyDescent="0.25">
      <c r="A2466" s="5" t="s">
        <v>67</v>
      </c>
      <c r="B2466" s="4"/>
      <c r="C2466" s="9" t="s">
        <v>68</v>
      </c>
      <c r="D2466" s="9">
        <v>0.4</v>
      </c>
    </row>
    <row r="2467" spans="1:4" x14ac:dyDescent="0.25">
      <c r="A2467" s="44" t="s">
        <v>212</v>
      </c>
      <c r="B2467" s="4"/>
      <c r="C2467" s="4"/>
      <c r="D2467" s="9"/>
    </row>
    <row r="2468" spans="1:4" x14ac:dyDescent="0.25">
      <c r="A2468" s="5" t="s">
        <v>69</v>
      </c>
      <c r="B2468" s="4"/>
      <c r="C2468" s="4"/>
      <c r="D2468" s="9"/>
    </row>
    <row r="2469" spans="1:4" x14ac:dyDescent="0.25">
      <c r="A2469" s="5" t="s">
        <v>70</v>
      </c>
      <c r="B2469" s="4"/>
      <c r="C2469" s="4"/>
      <c r="D2469" s="9"/>
    </row>
    <row r="2470" spans="1:4" x14ac:dyDescent="0.25">
      <c r="A2470" s="5" t="s">
        <v>71</v>
      </c>
      <c r="B2470" s="4"/>
      <c r="C2470" s="9" t="s">
        <v>35</v>
      </c>
      <c r="D2470" s="9">
        <v>3.0000000000000001E-3</v>
      </c>
    </row>
    <row r="2471" spans="1:4" x14ac:dyDescent="0.25">
      <c r="A2471" s="5" t="s">
        <v>72</v>
      </c>
      <c r="B2471" s="4"/>
      <c r="C2471" s="9" t="s">
        <v>73</v>
      </c>
      <c r="D2471" s="9">
        <v>263</v>
      </c>
    </row>
    <row r="2472" spans="1:4" x14ac:dyDescent="0.25">
      <c r="A2472" s="5" t="s">
        <v>74</v>
      </c>
      <c r="B2472" s="4"/>
      <c r="C2472" s="9" t="s">
        <v>75</v>
      </c>
      <c r="D2472" s="9">
        <v>0.65</v>
      </c>
    </row>
    <row r="2473" spans="1:4" x14ac:dyDescent="0.25">
      <c r="A2473" s="5" t="s">
        <v>76</v>
      </c>
      <c r="B2473" s="4"/>
      <c r="C2473" s="9" t="s">
        <v>77</v>
      </c>
      <c r="D2473" s="9">
        <v>9.6999999999999993</v>
      </c>
    </row>
    <row r="2474" spans="1:4" x14ac:dyDescent="0.25">
      <c r="A2474" s="5" t="s">
        <v>91</v>
      </c>
      <c r="B2474" s="4"/>
      <c r="C2474" s="9"/>
      <c r="D2474" s="9"/>
    </row>
    <row r="2475" spans="1:4" x14ac:dyDescent="0.25">
      <c r="A2475" s="5" t="s">
        <v>78</v>
      </c>
      <c r="B2475" s="4"/>
      <c r="C2475" s="9" t="s">
        <v>79</v>
      </c>
      <c r="D2475" s="9">
        <v>0.5</v>
      </c>
    </row>
    <row r="2476" spans="1:4" x14ac:dyDescent="0.25">
      <c r="A2476" s="5" t="s">
        <v>80</v>
      </c>
      <c r="B2476" s="4"/>
      <c r="C2476" s="9" t="s">
        <v>40</v>
      </c>
      <c r="D2476" s="9">
        <v>2</v>
      </c>
    </row>
    <row r="2477" spans="1:4" x14ac:dyDescent="0.25">
      <c r="A2477" s="5" t="s">
        <v>41</v>
      </c>
      <c r="B2477" s="4"/>
      <c r="C2477" s="9" t="s">
        <v>42</v>
      </c>
      <c r="D2477" s="9">
        <v>0.8</v>
      </c>
    </row>
    <row r="2478" spans="1:4" x14ac:dyDescent="0.25">
      <c r="A2478" s="5" t="s">
        <v>81</v>
      </c>
      <c r="B2478" s="4"/>
      <c r="C2478" s="9" t="s">
        <v>82</v>
      </c>
      <c r="D2478" s="9">
        <v>0.7</v>
      </c>
    </row>
    <row r="2479" spans="1:4" x14ac:dyDescent="0.25">
      <c r="A2479" s="5" t="s">
        <v>83</v>
      </c>
      <c r="B2479" s="4"/>
      <c r="C2479" s="9" t="s">
        <v>52</v>
      </c>
      <c r="D2479" s="9">
        <v>1</v>
      </c>
    </row>
    <row r="2480" spans="1:4" x14ac:dyDescent="0.25">
      <c r="A2480" s="4" t="s">
        <v>84</v>
      </c>
      <c r="B2480" s="4"/>
      <c r="C2480" s="9" t="s">
        <v>33</v>
      </c>
      <c r="D2480" s="9">
        <v>1</v>
      </c>
    </row>
    <row r="2481" spans="1:4" x14ac:dyDescent="0.25">
      <c r="A2481" s="271" t="s">
        <v>62</v>
      </c>
      <c r="B2481" s="271"/>
      <c r="C2481" s="271"/>
      <c r="D2481" s="4"/>
    </row>
    <row r="2482" spans="1:4" x14ac:dyDescent="0.25">
      <c r="A2482" s="270" t="s">
        <v>85</v>
      </c>
      <c r="B2482" s="270"/>
      <c r="C2482" s="45" t="s">
        <v>86</v>
      </c>
      <c r="D2482" s="45">
        <f>D2466*D2470*D2472*D2473*D2477*D2475*(1-D2478)*D2480</f>
        <v>9.0792000000000021E-4</v>
      </c>
    </row>
    <row r="2483" spans="1:4" x14ac:dyDescent="0.25">
      <c r="A2483" s="270" t="s">
        <v>87</v>
      </c>
      <c r="B2483" s="270"/>
      <c r="C2483" s="45" t="s">
        <v>50</v>
      </c>
      <c r="D2483" s="45">
        <f>D2466*3.6*D2470*D2472*D2473*D2471*D2477*D2475*(1-D2478)*D2479*0.001</f>
        <v>8.5961865600000034E-4</v>
      </c>
    </row>
    <row r="2484" spans="1:4" x14ac:dyDescent="0.25">
      <c r="A2484" s="86"/>
      <c r="B2484" s="86"/>
      <c r="C2484" s="45"/>
      <c r="D2484" s="45"/>
    </row>
    <row r="2485" spans="1:4" x14ac:dyDescent="0.25">
      <c r="A2485" s="5" t="s">
        <v>67</v>
      </c>
      <c r="B2485" s="4"/>
      <c r="C2485" s="9" t="s">
        <v>68</v>
      </c>
      <c r="D2485" s="9">
        <v>0.4</v>
      </c>
    </row>
    <row r="2486" spans="1:4" x14ac:dyDescent="0.25">
      <c r="A2486" s="44" t="s">
        <v>213</v>
      </c>
      <c r="B2486" s="4"/>
      <c r="C2486" s="4"/>
      <c r="D2486" s="9"/>
    </row>
    <row r="2487" spans="1:4" x14ac:dyDescent="0.25">
      <c r="A2487" s="5" t="s">
        <v>69</v>
      </c>
      <c r="B2487" s="4"/>
      <c r="C2487" s="4"/>
      <c r="D2487" s="9"/>
    </row>
    <row r="2488" spans="1:4" x14ac:dyDescent="0.25">
      <c r="A2488" s="5" t="s">
        <v>70</v>
      </c>
      <c r="B2488" s="4"/>
      <c r="C2488" s="4"/>
      <c r="D2488" s="9"/>
    </row>
    <row r="2489" spans="1:4" x14ac:dyDescent="0.25">
      <c r="A2489" s="5" t="s">
        <v>71</v>
      </c>
      <c r="B2489" s="4"/>
      <c r="C2489" s="9" t="s">
        <v>35</v>
      </c>
      <c r="D2489" s="9">
        <v>3.0000000000000001E-3</v>
      </c>
    </row>
    <row r="2490" spans="1:4" x14ac:dyDescent="0.25">
      <c r="A2490" s="5" t="s">
        <v>72</v>
      </c>
      <c r="B2490" s="4"/>
      <c r="C2490" s="9" t="s">
        <v>73</v>
      </c>
      <c r="D2490" s="9">
        <v>263</v>
      </c>
    </row>
    <row r="2491" spans="1:4" x14ac:dyDescent="0.25">
      <c r="A2491" s="5" t="s">
        <v>74</v>
      </c>
      <c r="B2491" s="4"/>
      <c r="C2491" s="9" t="s">
        <v>75</v>
      </c>
      <c r="D2491" s="9">
        <v>0.65</v>
      </c>
    </row>
    <row r="2492" spans="1:4" x14ac:dyDescent="0.25">
      <c r="A2492" s="5" t="s">
        <v>76</v>
      </c>
      <c r="B2492" s="4"/>
      <c r="C2492" s="9" t="s">
        <v>77</v>
      </c>
      <c r="D2492" s="9">
        <v>0.97</v>
      </c>
    </row>
    <row r="2493" spans="1:4" x14ac:dyDescent="0.25">
      <c r="A2493" s="5" t="s">
        <v>91</v>
      </c>
      <c r="B2493" s="4"/>
      <c r="C2493" s="9"/>
      <c r="D2493" s="9"/>
    </row>
    <row r="2494" spans="1:4" x14ac:dyDescent="0.25">
      <c r="A2494" s="5" t="s">
        <v>78</v>
      </c>
      <c r="B2494" s="4"/>
      <c r="C2494" s="9" t="s">
        <v>79</v>
      </c>
      <c r="D2494" s="9">
        <v>0.5</v>
      </c>
    </row>
    <row r="2495" spans="1:4" x14ac:dyDescent="0.25">
      <c r="A2495" s="5" t="s">
        <v>80</v>
      </c>
      <c r="B2495" s="4"/>
      <c r="C2495" s="9" t="s">
        <v>40</v>
      </c>
      <c r="D2495" s="9">
        <v>2</v>
      </c>
    </row>
    <row r="2496" spans="1:4" x14ac:dyDescent="0.25">
      <c r="A2496" s="5" t="s">
        <v>41</v>
      </c>
      <c r="B2496" s="4"/>
      <c r="C2496" s="9" t="s">
        <v>42</v>
      </c>
      <c r="D2496" s="9">
        <v>0.8</v>
      </c>
    </row>
    <row r="2497" spans="1:4" x14ac:dyDescent="0.25">
      <c r="A2497" s="5" t="s">
        <v>81</v>
      </c>
      <c r="B2497" s="4"/>
      <c r="C2497" s="9" t="s">
        <v>82</v>
      </c>
      <c r="D2497" s="9">
        <v>0.7</v>
      </c>
    </row>
    <row r="2498" spans="1:4" x14ac:dyDescent="0.25">
      <c r="A2498" s="5" t="s">
        <v>83</v>
      </c>
      <c r="B2498" s="4"/>
      <c r="C2498" s="9" t="s">
        <v>52</v>
      </c>
      <c r="D2498" s="9">
        <v>1</v>
      </c>
    </row>
    <row r="2499" spans="1:4" x14ac:dyDescent="0.25">
      <c r="A2499" s="4" t="s">
        <v>84</v>
      </c>
      <c r="B2499" s="4"/>
      <c r="C2499" s="9" t="s">
        <v>33</v>
      </c>
      <c r="D2499" s="9">
        <v>1</v>
      </c>
    </row>
    <row r="2500" spans="1:4" x14ac:dyDescent="0.25">
      <c r="A2500" s="271" t="s">
        <v>62</v>
      </c>
      <c r="B2500" s="271"/>
      <c r="C2500" s="271"/>
      <c r="D2500" s="4"/>
    </row>
    <row r="2501" spans="1:4" x14ac:dyDescent="0.25">
      <c r="A2501" s="270" t="s">
        <v>85</v>
      </c>
      <c r="B2501" s="270"/>
      <c r="C2501" s="45" t="s">
        <v>86</v>
      </c>
      <c r="D2501" s="45">
        <f>D2485*D2489*D2491*D2492*D2496*D2494*(1-D2497)*D2499</f>
        <v>9.0792000000000035E-5</v>
      </c>
    </row>
    <row r="2502" spans="1:4" x14ac:dyDescent="0.25">
      <c r="A2502" s="270" t="s">
        <v>87</v>
      </c>
      <c r="B2502" s="270"/>
      <c r="C2502" s="45" t="s">
        <v>50</v>
      </c>
      <c r="D2502" s="45">
        <f>D2485*3.6*D2489*D2491*D2492*D2490*D2496*D2494*(1-D2497)*D2498*0.001</f>
        <v>8.5961865600000029E-5</v>
      </c>
    </row>
    <row r="2503" spans="1:4" x14ac:dyDescent="0.25">
      <c r="A2503" s="86"/>
      <c r="B2503" s="86"/>
      <c r="C2503" s="45"/>
      <c r="D2503" s="45"/>
    </row>
    <row r="2504" spans="1:4" x14ac:dyDescent="0.25">
      <c r="A2504" s="5" t="s">
        <v>67</v>
      </c>
      <c r="B2504" s="4"/>
      <c r="C2504" s="9" t="s">
        <v>68</v>
      </c>
      <c r="D2504" s="9">
        <v>0.4</v>
      </c>
    </row>
    <row r="2505" spans="1:4" x14ac:dyDescent="0.25">
      <c r="A2505" s="44" t="s">
        <v>214</v>
      </c>
      <c r="B2505" s="4"/>
      <c r="C2505" s="4"/>
      <c r="D2505" s="9"/>
    </row>
    <row r="2506" spans="1:4" x14ac:dyDescent="0.25">
      <c r="A2506" s="5" t="s">
        <v>69</v>
      </c>
      <c r="B2506" s="4"/>
      <c r="C2506" s="4"/>
      <c r="D2506" s="9"/>
    </row>
    <row r="2507" spans="1:4" x14ac:dyDescent="0.25">
      <c r="A2507" s="5" t="s">
        <v>70</v>
      </c>
      <c r="B2507" s="4"/>
      <c r="C2507" s="4"/>
      <c r="D2507" s="9"/>
    </row>
    <row r="2508" spans="1:4" x14ac:dyDescent="0.25">
      <c r="A2508" s="5" t="s">
        <v>71</v>
      </c>
      <c r="B2508" s="4"/>
      <c r="C2508" s="9" t="s">
        <v>35</v>
      </c>
      <c r="D2508" s="9">
        <v>3.0000000000000001E-3</v>
      </c>
    </row>
    <row r="2509" spans="1:4" x14ac:dyDescent="0.25">
      <c r="A2509" s="5" t="s">
        <v>72</v>
      </c>
      <c r="B2509" s="4"/>
      <c r="C2509" s="9" t="s">
        <v>73</v>
      </c>
      <c r="D2509" s="9">
        <v>263</v>
      </c>
    </row>
    <row r="2510" spans="1:4" x14ac:dyDescent="0.25">
      <c r="A2510" s="5" t="s">
        <v>74</v>
      </c>
      <c r="B2510" s="4"/>
      <c r="C2510" s="9" t="s">
        <v>75</v>
      </c>
      <c r="D2510" s="9">
        <v>0.65</v>
      </c>
    </row>
    <row r="2511" spans="1:4" x14ac:dyDescent="0.25">
      <c r="A2511" s="5" t="s">
        <v>76</v>
      </c>
      <c r="B2511" s="4"/>
      <c r="C2511" s="9" t="s">
        <v>77</v>
      </c>
      <c r="D2511" s="9">
        <v>9.6999999999999993</v>
      </c>
    </row>
    <row r="2512" spans="1:4" x14ac:dyDescent="0.25">
      <c r="A2512" s="5" t="s">
        <v>91</v>
      </c>
      <c r="B2512" s="4"/>
      <c r="C2512" s="9"/>
      <c r="D2512" s="9"/>
    </row>
    <row r="2513" spans="1:4" x14ac:dyDescent="0.25">
      <c r="A2513" s="5" t="s">
        <v>78</v>
      </c>
      <c r="B2513" s="4"/>
      <c r="C2513" s="9" t="s">
        <v>79</v>
      </c>
      <c r="D2513" s="9">
        <v>0.5</v>
      </c>
    </row>
    <row r="2514" spans="1:4" x14ac:dyDescent="0.25">
      <c r="A2514" s="5" t="s">
        <v>80</v>
      </c>
      <c r="B2514" s="4"/>
      <c r="C2514" s="9" t="s">
        <v>40</v>
      </c>
      <c r="D2514" s="9">
        <v>2</v>
      </c>
    </row>
    <row r="2515" spans="1:4" x14ac:dyDescent="0.25">
      <c r="A2515" s="5" t="s">
        <v>41</v>
      </c>
      <c r="B2515" s="4"/>
      <c r="C2515" s="9" t="s">
        <v>42</v>
      </c>
      <c r="D2515" s="9">
        <v>0.8</v>
      </c>
    </row>
    <row r="2516" spans="1:4" x14ac:dyDescent="0.25">
      <c r="A2516" s="5" t="s">
        <v>81</v>
      </c>
      <c r="B2516" s="4"/>
      <c r="C2516" s="9" t="s">
        <v>82</v>
      </c>
      <c r="D2516" s="9">
        <v>0.7</v>
      </c>
    </row>
    <row r="2517" spans="1:4" x14ac:dyDescent="0.25">
      <c r="A2517" s="5" t="s">
        <v>83</v>
      </c>
      <c r="B2517" s="4"/>
      <c r="C2517" s="9" t="s">
        <v>52</v>
      </c>
      <c r="D2517" s="9">
        <v>1</v>
      </c>
    </row>
    <row r="2518" spans="1:4" x14ac:dyDescent="0.25">
      <c r="A2518" s="4" t="s">
        <v>84</v>
      </c>
      <c r="B2518" s="4"/>
      <c r="C2518" s="9" t="s">
        <v>33</v>
      </c>
      <c r="D2518" s="9">
        <v>1</v>
      </c>
    </row>
    <row r="2519" spans="1:4" x14ac:dyDescent="0.25">
      <c r="A2519" s="271" t="s">
        <v>62</v>
      </c>
      <c r="B2519" s="271"/>
      <c r="C2519" s="271"/>
      <c r="D2519" s="4"/>
    </row>
    <row r="2520" spans="1:4" x14ac:dyDescent="0.25">
      <c r="A2520" s="270" t="s">
        <v>85</v>
      </c>
      <c r="B2520" s="270"/>
      <c r="C2520" s="45" t="s">
        <v>86</v>
      </c>
      <c r="D2520" s="45">
        <f>D2504*D2508*D2510*D2511*D2515*D2513*(1-D2516)*D2518</f>
        <v>9.0792000000000021E-4</v>
      </c>
    </row>
    <row r="2521" spans="1:4" x14ac:dyDescent="0.25">
      <c r="A2521" s="270" t="s">
        <v>87</v>
      </c>
      <c r="B2521" s="270"/>
      <c r="C2521" s="45" t="s">
        <v>50</v>
      </c>
      <c r="D2521" s="45">
        <f>D2504*3.6*D2508*D2510*D2511*D2509*D2515*D2513*(1-D2516)*D2517*0.001</f>
        <v>8.5961865600000034E-4</v>
      </c>
    </row>
    <row r="2522" spans="1:4" x14ac:dyDescent="0.25">
      <c r="A2522" s="86"/>
      <c r="B2522" s="86"/>
      <c r="C2522" s="45"/>
      <c r="D2522" s="45"/>
    </row>
    <row r="2523" spans="1:4" x14ac:dyDescent="0.25">
      <c r="A2523" s="5" t="s">
        <v>67</v>
      </c>
      <c r="B2523" s="4"/>
      <c r="C2523" s="9" t="s">
        <v>68</v>
      </c>
      <c r="D2523" s="9">
        <v>0.4</v>
      </c>
    </row>
    <row r="2524" spans="1:4" x14ac:dyDescent="0.25">
      <c r="A2524" s="44" t="s">
        <v>215</v>
      </c>
      <c r="B2524" s="4"/>
      <c r="C2524" s="4"/>
      <c r="D2524" s="9"/>
    </row>
    <row r="2525" spans="1:4" x14ac:dyDescent="0.25">
      <c r="A2525" s="5" t="s">
        <v>69</v>
      </c>
      <c r="B2525" s="4"/>
      <c r="C2525" s="4"/>
      <c r="D2525" s="9"/>
    </row>
    <row r="2526" spans="1:4" x14ac:dyDescent="0.25">
      <c r="A2526" s="5" t="s">
        <v>70</v>
      </c>
      <c r="B2526" s="4"/>
      <c r="C2526" s="4"/>
      <c r="D2526" s="9"/>
    </row>
    <row r="2527" spans="1:4" x14ac:dyDescent="0.25">
      <c r="A2527" s="5" t="s">
        <v>71</v>
      </c>
      <c r="B2527" s="4"/>
      <c r="C2527" s="9" t="s">
        <v>35</v>
      </c>
      <c r="D2527" s="9">
        <v>3.0000000000000001E-3</v>
      </c>
    </row>
    <row r="2528" spans="1:4" x14ac:dyDescent="0.25">
      <c r="A2528" s="5" t="s">
        <v>72</v>
      </c>
      <c r="B2528" s="4"/>
      <c r="C2528" s="9" t="s">
        <v>73</v>
      </c>
      <c r="D2528" s="9">
        <v>263</v>
      </c>
    </row>
    <row r="2529" spans="1:4" x14ac:dyDescent="0.25">
      <c r="A2529" s="5" t="s">
        <v>74</v>
      </c>
      <c r="B2529" s="4"/>
      <c r="C2529" s="9" t="s">
        <v>75</v>
      </c>
      <c r="D2529" s="9">
        <v>0.65</v>
      </c>
    </row>
    <row r="2530" spans="1:4" x14ac:dyDescent="0.25">
      <c r="A2530" s="5" t="s">
        <v>76</v>
      </c>
      <c r="B2530" s="4"/>
      <c r="C2530" s="9" t="s">
        <v>77</v>
      </c>
      <c r="D2530" s="9">
        <v>8.4499999999999993</v>
      </c>
    </row>
    <row r="2531" spans="1:4" x14ac:dyDescent="0.25">
      <c r="A2531" s="5" t="s">
        <v>91</v>
      </c>
      <c r="B2531" s="4"/>
      <c r="C2531" s="9"/>
      <c r="D2531" s="9"/>
    </row>
    <row r="2532" spans="1:4" x14ac:dyDescent="0.25">
      <c r="A2532" s="5" t="s">
        <v>78</v>
      </c>
      <c r="B2532" s="4"/>
      <c r="C2532" s="9" t="s">
        <v>79</v>
      </c>
      <c r="D2532" s="9">
        <v>0.5</v>
      </c>
    </row>
    <row r="2533" spans="1:4" x14ac:dyDescent="0.25">
      <c r="A2533" s="5" t="s">
        <v>80</v>
      </c>
      <c r="B2533" s="4"/>
      <c r="C2533" s="9" t="s">
        <v>40</v>
      </c>
      <c r="D2533" s="9">
        <v>2</v>
      </c>
    </row>
    <row r="2534" spans="1:4" x14ac:dyDescent="0.25">
      <c r="A2534" s="5" t="s">
        <v>41</v>
      </c>
      <c r="B2534" s="4"/>
      <c r="C2534" s="9" t="s">
        <v>42</v>
      </c>
      <c r="D2534" s="9">
        <v>0.8</v>
      </c>
    </row>
    <row r="2535" spans="1:4" x14ac:dyDescent="0.25">
      <c r="A2535" s="5" t="s">
        <v>81</v>
      </c>
      <c r="B2535" s="4"/>
      <c r="C2535" s="9" t="s">
        <v>82</v>
      </c>
      <c r="D2535" s="9">
        <v>0.7</v>
      </c>
    </row>
    <row r="2536" spans="1:4" x14ac:dyDescent="0.25">
      <c r="A2536" s="5" t="s">
        <v>83</v>
      </c>
      <c r="B2536" s="4"/>
      <c r="C2536" s="9" t="s">
        <v>52</v>
      </c>
      <c r="D2536" s="9">
        <v>1</v>
      </c>
    </row>
    <row r="2537" spans="1:4" x14ac:dyDescent="0.25">
      <c r="A2537" s="4" t="s">
        <v>84</v>
      </c>
      <c r="B2537" s="4"/>
      <c r="C2537" s="9" t="s">
        <v>33</v>
      </c>
      <c r="D2537" s="9">
        <v>1</v>
      </c>
    </row>
    <row r="2538" spans="1:4" x14ac:dyDescent="0.25">
      <c r="A2538" s="271" t="s">
        <v>62</v>
      </c>
      <c r="B2538" s="271"/>
      <c r="C2538" s="271"/>
      <c r="D2538" s="4"/>
    </row>
    <row r="2539" spans="1:4" x14ac:dyDescent="0.25">
      <c r="A2539" s="270" t="s">
        <v>85</v>
      </c>
      <c r="B2539" s="270"/>
      <c r="C2539" s="45" t="s">
        <v>86</v>
      </c>
      <c r="D2539" s="45">
        <f>D2523*D2527*D2529*D2530*D2534*D2532*(1-D2535)*D2537</f>
        <v>7.9092000000000029E-4</v>
      </c>
    </row>
    <row r="2540" spans="1:4" x14ac:dyDescent="0.25">
      <c r="A2540" s="270" t="s">
        <v>87</v>
      </c>
      <c r="B2540" s="270"/>
      <c r="C2540" s="45" t="s">
        <v>50</v>
      </c>
      <c r="D2540" s="45">
        <f>D2523*3.6*D2527*D2529*D2530*D2528*D2534*D2532*(1-D2535)*D2536*0.001</f>
        <v>7.4884305600000022E-4</v>
      </c>
    </row>
    <row r="2541" spans="1:4" x14ac:dyDescent="0.25">
      <c r="A2541" s="86"/>
      <c r="B2541" s="86"/>
      <c r="C2541" s="45"/>
      <c r="D2541" s="45"/>
    </row>
    <row r="2542" spans="1:4" x14ac:dyDescent="0.25">
      <c r="A2542" s="5" t="s">
        <v>67</v>
      </c>
      <c r="B2542" s="4"/>
      <c r="C2542" s="9" t="s">
        <v>68</v>
      </c>
      <c r="D2542" s="9">
        <v>0.4</v>
      </c>
    </row>
    <row r="2543" spans="1:4" x14ac:dyDescent="0.25">
      <c r="A2543" s="44" t="s">
        <v>216</v>
      </c>
      <c r="B2543" s="4"/>
      <c r="C2543" s="4"/>
      <c r="D2543" s="9"/>
    </row>
    <row r="2544" spans="1:4" x14ac:dyDescent="0.25">
      <c r="A2544" s="5" t="s">
        <v>69</v>
      </c>
      <c r="B2544" s="4"/>
      <c r="C2544" s="4"/>
      <c r="D2544" s="9"/>
    </row>
    <row r="2545" spans="1:4" x14ac:dyDescent="0.25">
      <c r="A2545" s="5" t="s">
        <v>70</v>
      </c>
      <c r="B2545" s="4"/>
      <c r="C2545" s="4"/>
      <c r="D2545" s="9"/>
    </row>
    <row r="2546" spans="1:4" x14ac:dyDescent="0.25">
      <c r="A2546" s="5" t="s">
        <v>71</v>
      </c>
      <c r="B2546" s="4"/>
      <c r="C2546" s="9" t="s">
        <v>35</v>
      </c>
      <c r="D2546" s="9">
        <v>3.0000000000000001E-3</v>
      </c>
    </row>
    <row r="2547" spans="1:4" x14ac:dyDescent="0.25">
      <c r="A2547" s="5" t="s">
        <v>72</v>
      </c>
      <c r="B2547" s="4"/>
      <c r="C2547" s="9" t="s">
        <v>73</v>
      </c>
      <c r="D2547" s="9">
        <v>263</v>
      </c>
    </row>
    <row r="2548" spans="1:4" x14ac:dyDescent="0.25">
      <c r="A2548" s="5" t="s">
        <v>74</v>
      </c>
      <c r="B2548" s="4"/>
      <c r="C2548" s="9" t="s">
        <v>75</v>
      </c>
      <c r="D2548" s="9">
        <v>1</v>
      </c>
    </row>
    <row r="2549" spans="1:4" x14ac:dyDescent="0.25">
      <c r="A2549" s="5" t="s">
        <v>76</v>
      </c>
      <c r="B2549" s="4"/>
      <c r="C2549" s="9" t="s">
        <v>77</v>
      </c>
      <c r="D2549" s="9">
        <v>54.5</v>
      </c>
    </row>
    <row r="2550" spans="1:4" x14ac:dyDescent="0.25">
      <c r="A2550" s="5" t="s">
        <v>91</v>
      </c>
      <c r="B2550" s="4"/>
      <c r="C2550" s="9"/>
      <c r="D2550" s="9"/>
    </row>
    <row r="2551" spans="1:4" x14ac:dyDescent="0.25">
      <c r="A2551" s="5" t="s">
        <v>78</v>
      </c>
      <c r="B2551" s="4"/>
      <c r="C2551" s="9" t="s">
        <v>79</v>
      </c>
      <c r="D2551" s="9">
        <v>0.5</v>
      </c>
    </row>
    <row r="2552" spans="1:4" x14ac:dyDescent="0.25">
      <c r="A2552" s="5" t="s">
        <v>80</v>
      </c>
      <c r="B2552" s="4"/>
      <c r="C2552" s="9" t="s">
        <v>40</v>
      </c>
      <c r="D2552" s="9">
        <v>2</v>
      </c>
    </row>
    <row r="2553" spans="1:4" x14ac:dyDescent="0.25">
      <c r="A2553" s="5" t="s">
        <v>41</v>
      </c>
      <c r="B2553" s="4"/>
      <c r="C2553" s="9" t="s">
        <v>42</v>
      </c>
      <c r="D2553" s="9">
        <v>0.8</v>
      </c>
    </row>
    <row r="2554" spans="1:4" x14ac:dyDescent="0.25">
      <c r="A2554" s="5" t="s">
        <v>81</v>
      </c>
      <c r="B2554" s="4"/>
      <c r="C2554" s="9" t="s">
        <v>82</v>
      </c>
      <c r="D2554" s="9">
        <v>0.7</v>
      </c>
    </row>
    <row r="2555" spans="1:4" x14ac:dyDescent="0.25">
      <c r="A2555" s="5" t="s">
        <v>83</v>
      </c>
      <c r="B2555" s="4"/>
      <c r="C2555" s="9" t="s">
        <v>52</v>
      </c>
      <c r="D2555" s="9">
        <v>1</v>
      </c>
    </row>
    <row r="2556" spans="1:4" x14ac:dyDescent="0.25">
      <c r="A2556" s="4" t="s">
        <v>84</v>
      </c>
      <c r="B2556" s="4"/>
      <c r="C2556" s="9" t="s">
        <v>33</v>
      </c>
      <c r="D2556" s="9">
        <v>1</v>
      </c>
    </row>
    <row r="2557" spans="1:4" x14ac:dyDescent="0.25">
      <c r="A2557" s="271" t="s">
        <v>62</v>
      </c>
      <c r="B2557" s="271"/>
      <c r="C2557" s="271"/>
      <c r="D2557" s="4"/>
    </row>
    <row r="2558" spans="1:4" x14ac:dyDescent="0.25">
      <c r="A2558" s="270" t="s">
        <v>85</v>
      </c>
      <c r="B2558" s="270"/>
      <c r="C2558" s="45" t="s">
        <v>86</v>
      </c>
      <c r="D2558" s="45">
        <f>D2542*D2546*D2548*D2549*D2553*D2551*(1-D2554)*D2556</f>
        <v>7.8480000000000025E-3</v>
      </c>
    </row>
    <row r="2559" spans="1:4" x14ac:dyDescent="0.25">
      <c r="A2559" s="270" t="s">
        <v>87</v>
      </c>
      <c r="B2559" s="270"/>
      <c r="C2559" s="45" t="s">
        <v>50</v>
      </c>
      <c r="D2559" s="45">
        <f>D2542*3.6*D2546*D2548*D2549*D2547*D2553*D2551*(1-D2554)*D2555*0.001</f>
        <v>7.4304864000000028E-3</v>
      </c>
    </row>
    <row r="2560" spans="1:4" x14ac:dyDescent="0.25">
      <c r="A2560" s="86"/>
      <c r="B2560" s="86"/>
      <c r="C2560" s="45"/>
      <c r="D2560" s="45"/>
    </row>
    <row r="2561" spans="1:4" x14ac:dyDescent="0.25">
      <c r="A2561" s="5" t="s">
        <v>67</v>
      </c>
      <c r="B2561" s="4"/>
      <c r="C2561" s="9" t="s">
        <v>68</v>
      </c>
      <c r="D2561" s="9">
        <v>0.4</v>
      </c>
    </row>
    <row r="2562" spans="1:4" x14ac:dyDescent="0.25">
      <c r="A2562" s="44" t="s">
        <v>217</v>
      </c>
      <c r="B2562" s="4"/>
      <c r="C2562" s="4"/>
      <c r="D2562" s="9"/>
    </row>
    <row r="2563" spans="1:4" x14ac:dyDescent="0.25">
      <c r="A2563" s="5" t="s">
        <v>69</v>
      </c>
      <c r="B2563" s="4"/>
      <c r="C2563" s="4"/>
      <c r="D2563" s="9"/>
    </row>
    <row r="2564" spans="1:4" x14ac:dyDescent="0.25">
      <c r="A2564" s="5" t="s">
        <v>70</v>
      </c>
      <c r="B2564" s="4"/>
      <c r="C2564" s="4"/>
      <c r="D2564" s="9"/>
    </row>
    <row r="2565" spans="1:4" x14ac:dyDescent="0.25">
      <c r="A2565" s="5" t="s">
        <v>71</v>
      </c>
      <c r="B2565" s="4"/>
      <c r="C2565" s="9" t="s">
        <v>35</v>
      </c>
      <c r="D2565" s="9">
        <v>3.0000000000000001E-3</v>
      </c>
    </row>
    <row r="2566" spans="1:4" x14ac:dyDescent="0.25">
      <c r="A2566" s="5" t="s">
        <v>72</v>
      </c>
      <c r="B2566" s="4"/>
      <c r="C2566" s="9" t="s">
        <v>73</v>
      </c>
      <c r="D2566" s="9">
        <v>263</v>
      </c>
    </row>
    <row r="2567" spans="1:4" x14ac:dyDescent="0.25">
      <c r="A2567" s="5" t="s">
        <v>74</v>
      </c>
      <c r="B2567" s="4"/>
      <c r="C2567" s="9" t="s">
        <v>75</v>
      </c>
      <c r="D2567" s="9">
        <v>0.65</v>
      </c>
    </row>
    <row r="2568" spans="1:4" x14ac:dyDescent="0.25">
      <c r="A2568" s="5" t="s">
        <v>76</v>
      </c>
      <c r="B2568" s="4"/>
      <c r="C2568" s="9" t="s">
        <v>77</v>
      </c>
      <c r="D2568" s="9">
        <v>6</v>
      </c>
    </row>
    <row r="2569" spans="1:4" x14ac:dyDescent="0.25">
      <c r="A2569" s="5" t="s">
        <v>91</v>
      </c>
      <c r="B2569" s="4"/>
      <c r="C2569" s="9"/>
      <c r="D2569" s="9"/>
    </row>
    <row r="2570" spans="1:4" x14ac:dyDescent="0.25">
      <c r="A2570" s="5" t="s">
        <v>78</v>
      </c>
      <c r="B2570" s="4"/>
      <c r="C2570" s="9" t="s">
        <v>79</v>
      </c>
      <c r="D2570" s="9">
        <v>0.5</v>
      </c>
    </row>
    <row r="2571" spans="1:4" x14ac:dyDescent="0.25">
      <c r="A2571" s="5" t="s">
        <v>80</v>
      </c>
      <c r="B2571" s="4"/>
      <c r="C2571" s="9" t="s">
        <v>40</v>
      </c>
      <c r="D2571" s="9">
        <v>2</v>
      </c>
    </row>
    <row r="2572" spans="1:4" x14ac:dyDescent="0.25">
      <c r="A2572" s="5" t="s">
        <v>41</v>
      </c>
      <c r="B2572" s="4"/>
      <c r="C2572" s="9" t="s">
        <v>42</v>
      </c>
      <c r="D2572" s="9">
        <v>0.8</v>
      </c>
    </row>
    <row r="2573" spans="1:4" x14ac:dyDescent="0.25">
      <c r="A2573" s="5" t="s">
        <v>81</v>
      </c>
      <c r="B2573" s="4"/>
      <c r="C2573" s="9" t="s">
        <v>82</v>
      </c>
      <c r="D2573" s="9">
        <v>0.7</v>
      </c>
    </row>
    <row r="2574" spans="1:4" x14ac:dyDescent="0.25">
      <c r="A2574" s="5" t="s">
        <v>83</v>
      </c>
      <c r="B2574" s="4"/>
      <c r="C2574" s="9" t="s">
        <v>52</v>
      </c>
      <c r="D2574" s="9">
        <v>1</v>
      </c>
    </row>
    <row r="2575" spans="1:4" x14ac:dyDescent="0.25">
      <c r="A2575" s="4" t="s">
        <v>84</v>
      </c>
      <c r="B2575" s="4"/>
      <c r="C2575" s="9" t="s">
        <v>33</v>
      </c>
      <c r="D2575" s="9">
        <v>1</v>
      </c>
    </row>
    <row r="2576" spans="1:4" x14ac:dyDescent="0.25">
      <c r="A2576" s="271" t="s">
        <v>62</v>
      </c>
      <c r="B2576" s="271"/>
      <c r="C2576" s="271"/>
      <c r="D2576" s="4"/>
    </row>
    <row r="2577" spans="1:4" x14ac:dyDescent="0.25">
      <c r="A2577" s="270" t="s">
        <v>85</v>
      </c>
      <c r="B2577" s="270"/>
      <c r="C2577" s="45" t="s">
        <v>86</v>
      </c>
      <c r="D2577" s="45">
        <f>D2561*D2565*D2567*D2568*D2572*D2570*(1-D2573)*D2575</f>
        <v>5.616000000000001E-4</v>
      </c>
    </row>
    <row r="2578" spans="1:4" x14ac:dyDescent="0.25">
      <c r="A2578" s="270" t="s">
        <v>87</v>
      </c>
      <c r="B2578" s="270"/>
      <c r="C2578" s="45" t="s">
        <v>50</v>
      </c>
      <c r="D2578" s="45">
        <f>D2561*3.6*D2565*D2567*D2568*D2566*D2572*D2570*(1-D2573)*D2574*0.001</f>
        <v>5.3172288000000027E-4</v>
      </c>
    </row>
    <row r="2579" spans="1:4" x14ac:dyDescent="0.25">
      <c r="A2579" s="4"/>
      <c r="B2579" s="4"/>
      <c r="C2579" s="4"/>
      <c r="D2579" s="4"/>
    </row>
    <row r="2580" spans="1:4" ht="15.75" thickBot="1" x14ac:dyDescent="0.3">
      <c r="A2580" s="5" t="s">
        <v>55</v>
      </c>
      <c r="B2580" s="4"/>
      <c r="C2580" s="4"/>
      <c r="D2580" s="4"/>
    </row>
    <row r="2581" spans="1:4" ht="15.75" thickBot="1" x14ac:dyDescent="0.3">
      <c r="A2581" s="20" t="s">
        <v>23</v>
      </c>
      <c r="B2581" s="21" t="s">
        <v>56</v>
      </c>
      <c r="C2581" s="21" t="s">
        <v>25</v>
      </c>
      <c r="D2581" s="21" t="s">
        <v>26</v>
      </c>
    </row>
    <row r="2582" spans="1:4" ht="39" thickBot="1" x14ac:dyDescent="0.3">
      <c r="A2582" s="22">
        <v>2909</v>
      </c>
      <c r="B2582" s="39" t="s">
        <v>65</v>
      </c>
      <c r="C2582" s="46">
        <f>D2367+D2348+D2386+D2405+D2424+D2443+D2463+D2482+D2501+D2520+D2539+D2558+D2577</f>
        <v>2.4070392000000006E-2</v>
      </c>
      <c r="D2582" s="47">
        <f>D2349+D2368+D2387+D2406+D2425+D2444+D2464+D2483+D2502+D2521+D2540+D2559+D2578</f>
        <v>2.278984714560001E-2</v>
      </c>
    </row>
    <row r="2583" spans="1:4" x14ac:dyDescent="0.25">
      <c r="A2583" s="5"/>
      <c r="B2583" s="4"/>
      <c r="C2583" s="9"/>
      <c r="D2583" s="9"/>
    </row>
    <row r="2584" spans="1:4" ht="15.75" x14ac:dyDescent="0.25">
      <c r="A2584" s="1" t="s">
        <v>60</v>
      </c>
      <c r="B2584" s="4"/>
      <c r="C2584" s="9"/>
      <c r="D2584" s="9"/>
    </row>
    <row r="2585" spans="1:4" x14ac:dyDescent="0.25">
      <c r="A2585" s="44" t="s">
        <v>218</v>
      </c>
      <c r="B2585" s="4"/>
      <c r="C2585" s="9"/>
      <c r="D2585" s="9"/>
    </row>
    <row r="2586" spans="1:4" x14ac:dyDescent="0.25">
      <c r="A2586" s="5" t="s">
        <v>67</v>
      </c>
      <c r="B2586" s="4"/>
      <c r="C2586" s="9" t="s">
        <v>68</v>
      </c>
      <c r="D2586" s="9">
        <v>0.4</v>
      </c>
    </row>
    <row r="2587" spans="1:4" x14ac:dyDescent="0.25">
      <c r="A2587" s="5" t="s">
        <v>69</v>
      </c>
      <c r="B2587" s="4"/>
      <c r="C2587" s="9"/>
      <c r="D2587" s="9"/>
    </row>
    <row r="2588" spans="1:4" x14ac:dyDescent="0.25">
      <c r="A2588" s="5" t="s">
        <v>70</v>
      </c>
      <c r="B2588" s="4"/>
      <c r="C2588" s="9"/>
      <c r="D2588" s="9"/>
    </row>
    <row r="2589" spans="1:4" x14ac:dyDescent="0.25">
      <c r="A2589" s="5" t="s">
        <v>71</v>
      </c>
      <c r="B2589" s="4"/>
      <c r="C2589" s="9" t="s">
        <v>35</v>
      </c>
      <c r="D2589" s="9">
        <v>3.0000000000000001E-3</v>
      </c>
    </row>
    <row r="2590" spans="1:4" x14ac:dyDescent="0.25">
      <c r="A2590" s="5" t="s">
        <v>72</v>
      </c>
      <c r="B2590" s="4"/>
      <c r="C2590" s="9" t="s">
        <v>73</v>
      </c>
      <c r="D2590" s="9">
        <v>203</v>
      </c>
    </row>
    <row r="2591" spans="1:4" x14ac:dyDescent="0.25">
      <c r="A2591" s="5" t="s">
        <v>74</v>
      </c>
      <c r="B2591" s="4"/>
      <c r="C2591" s="9" t="s">
        <v>75</v>
      </c>
      <c r="D2591" s="9">
        <v>0.65</v>
      </c>
    </row>
    <row r="2592" spans="1:4" x14ac:dyDescent="0.25">
      <c r="A2592" s="5" t="s">
        <v>76</v>
      </c>
      <c r="B2592" s="4"/>
      <c r="C2592" s="9" t="s">
        <v>77</v>
      </c>
      <c r="D2592" s="9">
        <v>6</v>
      </c>
    </row>
    <row r="2593" spans="1:4" x14ac:dyDescent="0.25">
      <c r="A2593" s="5" t="s">
        <v>91</v>
      </c>
      <c r="B2593" s="4"/>
      <c r="C2593" s="9"/>
      <c r="D2593" s="9"/>
    </row>
    <row r="2594" spans="1:4" x14ac:dyDescent="0.25">
      <c r="A2594" s="5" t="s">
        <v>78</v>
      </c>
      <c r="B2594" s="4"/>
      <c r="C2594" s="9" t="s">
        <v>79</v>
      </c>
      <c r="D2594" s="9">
        <v>0.5</v>
      </c>
    </row>
    <row r="2595" spans="1:4" x14ac:dyDescent="0.25">
      <c r="A2595" s="5" t="s">
        <v>80</v>
      </c>
      <c r="B2595" s="4"/>
      <c r="C2595" s="9" t="s">
        <v>40</v>
      </c>
      <c r="D2595" s="9">
        <v>0</v>
      </c>
    </row>
    <row r="2596" spans="1:4" x14ac:dyDescent="0.25">
      <c r="A2596" s="5" t="s">
        <v>41</v>
      </c>
      <c r="B2596" s="4"/>
      <c r="C2596" s="9" t="s">
        <v>42</v>
      </c>
      <c r="D2596" s="9">
        <v>1</v>
      </c>
    </row>
    <row r="2597" spans="1:4" x14ac:dyDescent="0.25">
      <c r="A2597" s="5" t="s">
        <v>81</v>
      </c>
      <c r="B2597" s="4"/>
      <c r="C2597" s="9" t="s">
        <v>82</v>
      </c>
      <c r="D2597" s="9">
        <v>0.7</v>
      </c>
    </row>
    <row r="2598" spans="1:4" x14ac:dyDescent="0.25">
      <c r="A2598" s="5" t="s">
        <v>83</v>
      </c>
      <c r="B2598" s="4"/>
      <c r="C2598" s="9" t="s">
        <v>52</v>
      </c>
      <c r="D2598" s="9">
        <v>1</v>
      </c>
    </row>
    <row r="2599" spans="1:4" x14ac:dyDescent="0.25">
      <c r="A2599" s="4" t="s">
        <v>84</v>
      </c>
      <c r="B2599" s="4"/>
      <c r="C2599" s="9" t="s">
        <v>33</v>
      </c>
      <c r="D2599" s="9">
        <v>1</v>
      </c>
    </row>
    <row r="2600" spans="1:4" x14ac:dyDescent="0.25">
      <c r="A2600" s="271" t="s">
        <v>63</v>
      </c>
      <c r="B2600" s="271"/>
      <c r="C2600" s="271"/>
      <c r="D2600" s="4"/>
    </row>
    <row r="2601" spans="1:4" x14ac:dyDescent="0.25">
      <c r="A2601" s="270" t="s">
        <v>85</v>
      </c>
      <c r="B2601" s="270"/>
      <c r="C2601" s="9" t="s">
        <v>86</v>
      </c>
      <c r="D2601" s="9">
        <f>D2586*D2589*D2591*D2592*D2596*D2594*(1-D2597)*D2599</f>
        <v>7.0200000000000015E-4</v>
      </c>
    </row>
    <row r="2602" spans="1:4" x14ac:dyDescent="0.25">
      <c r="A2602" s="270" t="s">
        <v>87</v>
      </c>
      <c r="B2602" s="270"/>
      <c r="C2602" s="9" t="s">
        <v>50</v>
      </c>
      <c r="D2602" s="9">
        <f>D2586*3.6*D2589*D2591*D2592*D2590*D2596*D2594*(1-D2597)*D2598*0.001</f>
        <v>5.1302160000000021E-4</v>
      </c>
    </row>
    <row r="2603" spans="1:4" x14ac:dyDescent="0.25">
      <c r="A2603" s="44"/>
      <c r="B2603" s="4"/>
      <c r="C2603" s="4"/>
      <c r="D2603" s="4"/>
    </row>
    <row r="2604" spans="1:4" x14ac:dyDescent="0.25">
      <c r="A2604" s="44" t="s">
        <v>206</v>
      </c>
      <c r="B2604" s="4"/>
      <c r="C2604" s="4"/>
      <c r="D2604" s="9"/>
    </row>
    <row r="2605" spans="1:4" x14ac:dyDescent="0.25">
      <c r="A2605" s="5" t="s">
        <v>67</v>
      </c>
      <c r="B2605" s="4"/>
      <c r="C2605" s="9" t="s">
        <v>68</v>
      </c>
      <c r="D2605" s="9">
        <v>0.4</v>
      </c>
    </row>
    <row r="2606" spans="1:4" x14ac:dyDescent="0.25">
      <c r="A2606" s="5" t="s">
        <v>69</v>
      </c>
      <c r="B2606" s="4"/>
      <c r="C2606" s="4"/>
      <c r="D2606" s="9"/>
    </row>
    <row r="2607" spans="1:4" x14ac:dyDescent="0.25">
      <c r="A2607" s="5" t="s">
        <v>70</v>
      </c>
      <c r="B2607" s="4"/>
      <c r="C2607" s="4"/>
      <c r="D2607" s="9"/>
    </row>
    <row r="2608" spans="1:4" x14ac:dyDescent="0.25">
      <c r="A2608" s="5" t="s">
        <v>71</v>
      </c>
      <c r="B2608" s="4"/>
      <c r="C2608" s="9" t="s">
        <v>35</v>
      </c>
      <c r="D2608" s="9">
        <v>3.0000000000000001E-3</v>
      </c>
    </row>
    <row r="2609" spans="1:4" x14ac:dyDescent="0.25">
      <c r="A2609" s="5" t="s">
        <v>72</v>
      </c>
      <c r="B2609" s="4"/>
      <c r="C2609" s="9" t="s">
        <v>73</v>
      </c>
      <c r="D2609" s="9">
        <v>203</v>
      </c>
    </row>
    <row r="2610" spans="1:4" x14ac:dyDescent="0.25">
      <c r="A2610" s="5" t="s">
        <v>74</v>
      </c>
      <c r="B2610" s="4"/>
      <c r="C2610" s="9" t="s">
        <v>75</v>
      </c>
      <c r="D2610" s="9">
        <v>1</v>
      </c>
    </row>
    <row r="2611" spans="1:4" x14ac:dyDescent="0.25">
      <c r="A2611" s="5" t="s">
        <v>76</v>
      </c>
      <c r="B2611" s="4"/>
      <c r="C2611" s="9" t="s">
        <v>77</v>
      </c>
      <c r="D2611" s="9">
        <v>54.5</v>
      </c>
    </row>
    <row r="2612" spans="1:4" x14ac:dyDescent="0.25">
      <c r="A2612" s="5" t="s">
        <v>91</v>
      </c>
      <c r="B2612" s="4"/>
      <c r="C2612" s="9"/>
      <c r="D2612" s="9"/>
    </row>
    <row r="2613" spans="1:4" x14ac:dyDescent="0.25">
      <c r="A2613" s="5" t="s">
        <v>78</v>
      </c>
      <c r="B2613" s="4"/>
      <c r="C2613" s="9" t="s">
        <v>79</v>
      </c>
      <c r="D2613" s="9">
        <v>0.5</v>
      </c>
    </row>
    <row r="2614" spans="1:4" x14ac:dyDescent="0.25">
      <c r="A2614" s="5" t="s">
        <v>80</v>
      </c>
      <c r="B2614" s="4"/>
      <c r="C2614" s="9" t="s">
        <v>40</v>
      </c>
      <c r="D2614" s="9">
        <v>0</v>
      </c>
    </row>
    <row r="2615" spans="1:4" x14ac:dyDescent="0.25">
      <c r="A2615" s="5" t="s">
        <v>41</v>
      </c>
      <c r="B2615" s="4"/>
      <c r="C2615" s="9" t="s">
        <v>42</v>
      </c>
      <c r="D2615" s="9">
        <v>1</v>
      </c>
    </row>
    <row r="2616" spans="1:4" x14ac:dyDescent="0.25">
      <c r="A2616" s="5" t="s">
        <v>81</v>
      </c>
      <c r="B2616" s="4"/>
      <c r="C2616" s="9" t="s">
        <v>82</v>
      </c>
      <c r="D2616" s="9">
        <v>0.7</v>
      </c>
    </row>
    <row r="2617" spans="1:4" x14ac:dyDescent="0.25">
      <c r="A2617" s="5" t="s">
        <v>83</v>
      </c>
      <c r="B2617" s="4"/>
      <c r="C2617" s="9" t="s">
        <v>52</v>
      </c>
      <c r="D2617" s="9">
        <v>1</v>
      </c>
    </row>
    <row r="2618" spans="1:4" x14ac:dyDescent="0.25">
      <c r="A2618" s="4" t="s">
        <v>84</v>
      </c>
      <c r="B2618" s="4"/>
      <c r="C2618" s="9" t="s">
        <v>33</v>
      </c>
      <c r="D2618" s="9">
        <v>1</v>
      </c>
    </row>
    <row r="2619" spans="1:4" x14ac:dyDescent="0.25">
      <c r="A2619" s="271" t="s">
        <v>63</v>
      </c>
      <c r="B2619" s="271"/>
      <c r="C2619" s="271"/>
      <c r="D2619" s="4"/>
    </row>
    <row r="2620" spans="1:4" x14ac:dyDescent="0.25">
      <c r="A2620" s="270" t="s">
        <v>85</v>
      </c>
      <c r="B2620" s="270"/>
      <c r="C2620" s="45" t="s">
        <v>86</v>
      </c>
      <c r="D2620" s="45">
        <f>D2605*D2608*D2610*D2611*D2615*D2613*(1-D2616)*D2618</f>
        <v>9.810000000000001E-3</v>
      </c>
    </row>
    <row r="2621" spans="1:4" x14ac:dyDescent="0.25">
      <c r="A2621" s="270" t="s">
        <v>87</v>
      </c>
      <c r="B2621" s="270"/>
      <c r="C2621" s="45" t="s">
        <v>50</v>
      </c>
      <c r="D2621" s="45">
        <f>D2605*3.6*D2608*D2610*D2611*D2609*D2615*D2613*(1-D2616)*D2617*0.001</f>
        <v>7.1691480000000019E-3</v>
      </c>
    </row>
    <row r="2622" spans="1:4" x14ac:dyDescent="0.25">
      <c r="A2622" s="44"/>
      <c r="B2622" s="4"/>
      <c r="C2622" s="4"/>
      <c r="D2622" s="4"/>
    </row>
    <row r="2623" spans="1:4" x14ac:dyDescent="0.25">
      <c r="A2623" s="44" t="s">
        <v>207</v>
      </c>
      <c r="B2623" s="4"/>
      <c r="C2623" s="4"/>
      <c r="D2623" s="9"/>
    </row>
    <row r="2624" spans="1:4" x14ac:dyDescent="0.25">
      <c r="A2624" s="5" t="s">
        <v>67</v>
      </c>
      <c r="B2624" s="4"/>
      <c r="C2624" s="9" t="s">
        <v>68</v>
      </c>
      <c r="D2624" s="9">
        <v>0.4</v>
      </c>
    </row>
    <row r="2625" spans="1:4" x14ac:dyDescent="0.25">
      <c r="A2625" s="5" t="s">
        <v>69</v>
      </c>
      <c r="B2625" s="4"/>
      <c r="C2625" s="4"/>
      <c r="D2625" s="9"/>
    </row>
    <row r="2626" spans="1:4" x14ac:dyDescent="0.25">
      <c r="A2626" s="5" t="s">
        <v>70</v>
      </c>
      <c r="B2626" s="4"/>
      <c r="C2626" s="4"/>
      <c r="D2626" s="9"/>
    </row>
    <row r="2627" spans="1:4" x14ac:dyDescent="0.25">
      <c r="A2627" s="5" t="s">
        <v>71</v>
      </c>
      <c r="B2627" s="4"/>
      <c r="C2627" s="9" t="s">
        <v>35</v>
      </c>
      <c r="D2627" s="9">
        <v>3.0000000000000001E-3</v>
      </c>
    </row>
    <row r="2628" spans="1:4" x14ac:dyDescent="0.25">
      <c r="A2628" s="5" t="s">
        <v>72</v>
      </c>
      <c r="B2628" s="4"/>
      <c r="C2628" s="9" t="s">
        <v>73</v>
      </c>
      <c r="D2628" s="9">
        <v>203</v>
      </c>
    </row>
    <row r="2629" spans="1:4" x14ac:dyDescent="0.25">
      <c r="A2629" s="5" t="s">
        <v>74</v>
      </c>
      <c r="B2629" s="4"/>
      <c r="C2629" s="9" t="s">
        <v>75</v>
      </c>
      <c r="D2629" s="9">
        <v>0.65</v>
      </c>
    </row>
    <row r="2630" spans="1:4" x14ac:dyDescent="0.25">
      <c r="A2630" s="5" t="s">
        <v>76</v>
      </c>
      <c r="B2630" s="4"/>
      <c r="C2630" s="9" t="s">
        <v>77</v>
      </c>
      <c r="D2630" s="9">
        <v>14.5</v>
      </c>
    </row>
    <row r="2631" spans="1:4" x14ac:dyDescent="0.25">
      <c r="A2631" s="5" t="s">
        <v>91</v>
      </c>
      <c r="B2631" s="4"/>
      <c r="C2631" s="9"/>
      <c r="D2631" s="9"/>
    </row>
    <row r="2632" spans="1:4" x14ac:dyDescent="0.25">
      <c r="A2632" s="5" t="s">
        <v>78</v>
      </c>
      <c r="B2632" s="4"/>
      <c r="C2632" s="9" t="s">
        <v>79</v>
      </c>
      <c r="D2632" s="9">
        <v>0.5</v>
      </c>
    </row>
    <row r="2633" spans="1:4" x14ac:dyDescent="0.25">
      <c r="A2633" s="5" t="s">
        <v>80</v>
      </c>
      <c r="B2633" s="4"/>
      <c r="C2633" s="9" t="s">
        <v>40</v>
      </c>
      <c r="D2633" s="9">
        <v>0</v>
      </c>
    </row>
    <row r="2634" spans="1:4" x14ac:dyDescent="0.25">
      <c r="A2634" s="5" t="s">
        <v>41</v>
      </c>
      <c r="B2634" s="4"/>
      <c r="C2634" s="9" t="s">
        <v>42</v>
      </c>
      <c r="D2634" s="9">
        <v>1</v>
      </c>
    </row>
    <row r="2635" spans="1:4" x14ac:dyDescent="0.25">
      <c r="A2635" s="5" t="s">
        <v>81</v>
      </c>
      <c r="B2635" s="4"/>
      <c r="C2635" s="9" t="s">
        <v>82</v>
      </c>
      <c r="D2635" s="9">
        <v>0.7</v>
      </c>
    </row>
    <row r="2636" spans="1:4" x14ac:dyDescent="0.25">
      <c r="A2636" s="5" t="s">
        <v>83</v>
      </c>
      <c r="B2636" s="4"/>
      <c r="C2636" s="9" t="s">
        <v>52</v>
      </c>
      <c r="D2636" s="9">
        <v>1</v>
      </c>
    </row>
    <row r="2637" spans="1:4" x14ac:dyDescent="0.25">
      <c r="A2637" s="4" t="s">
        <v>84</v>
      </c>
      <c r="B2637" s="4"/>
      <c r="C2637" s="9" t="s">
        <v>33</v>
      </c>
      <c r="D2637" s="9">
        <v>1</v>
      </c>
    </row>
    <row r="2638" spans="1:4" x14ac:dyDescent="0.25">
      <c r="A2638" s="271" t="s">
        <v>63</v>
      </c>
      <c r="B2638" s="271"/>
      <c r="C2638" s="271"/>
      <c r="D2638" s="4"/>
    </row>
    <row r="2639" spans="1:4" x14ac:dyDescent="0.25">
      <c r="A2639" s="270" t="s">
        <v>85</v>
      </c>
      <c r="B2639" s="270"/>
      <c r="C2639" s="45" t="s">
        <v>86</v>
      </c>
      <c r="D2639" s="45">
        <f>D2624*D2627*D2629*D2630*D2634*D2632*(1-D2635)*D2637</f>
        <v>1.6965000000000003E-3</v>
      </c>
    </row>
    <row r="2640" spans="1:4" x14ac:dyDescent="0.25">
      <c r="A2640" s="270" t="s">
        <v>87</v>
      </c>
      <c r="B2640" s="270"/>
      <c r="C2640" s="45" t="s">
        <v>50</v>
      </c>
      <c r="D2640" s="45">
        <f>D2624*3.6*D2627*D2629*D2630*D2628*D2634*D2632*(1-D2635)*D2636*0.001</f>
        <v>1.2398022000000004E-3</v>
      </c>
    </row>
    <row r="2641" spans="1:4" x14ac:dyDescent="0.25">
      <c r="A2641" s="44"/>
      <c r="B2641" s="4"/>
      <c r="C2641" s="4"/>
      <c r="D2641" s="4"/>
    </row>
    <row r="2642" spans="1:4" x14ac:dyDescent="0.25">
      <c r="A2642" s="44" t="s">
        <v>208</v>
      </c>
      <c r="B2642" s="4"/>
      <c r="C2642" s="4"/>
      <c r="D2642" s="9"/>
    </row>
    <row r="2643" spans="1:4" x14ac:dyDescent="0.25">
      <c r="A2643" s="5" t="s">
        <v>67</v>
      </c>
      <c r="B2643" s="4"/>
      <c r="C2643" s="9" t="s">
        <v>68</v>
      </c>
      <c r="D2643" s="9">
        <v>0.4</v>
      </c>
    </row>
    <row r="2644" spans="1:4" x14ac:dyDescent="0.25">
      <c r="A2644" s="5" t="s">
        <v>69</v>
      </c>
      <c r="B2644" s="4"/>
      <c r="C2644" s="4"/>
      <c r="D2644" s="9"/>
    </row>
    <row r="2645" spans="1:4" x14ac:dyDescent="0.25">
      <c r="A2645" s="5" t="s">
        <v>70</v>
      </c>
      <c r="B2645" s="4"/>
      <c r="C2645" s="4"/>
      <c r="D2645" s="9"/>
    </row>
    <row r="2646" spans="1:4" x14ac:dyDescent="0.25">
      <c r="A2646" s="5" t="s">
        <v>71</v>
      </c>
      <c r="B2646" s="4"/>
      <c r="C2646" s="9" t="s">
        <v>35</v>
      </c>
      <c r="D2646" s="9">
        <v>3.0000000000000001E-3</v>
      </c>
    </row>
    <row r="2647" spans="1:4" x14ac:dyDescent="0.25">
      <c r="A2647" s="5" t="s">
        <v>72</v>
      </c>
      <c r="B2647" s="4"/>
      <c r="C2647" s="9" t="s">
        <v>73</v>
      </c>
      <c r="D2647" s="9">
        <v>203</v>
      </c>
    </row>
    <row r="2648" spans="1:4" x14ac:dyDescent="0.25">
      <c r="A2648" s="5" t="s">
        <v>74</v>
      </c>
      <c r="B2648" s="4"/>
      <c r="C2648" s="9" t="s">
        <v>75</v>
      </c>
      <c r="D2648" s="9">
        <v>0.65</v>
      </c>
    </row>
    <row r="2649" spans="1:4" x14ac:dyDescent="0.25">
      <c r="A2649" s="5" t="s">
        <v>76</v>
      </c>
      <c r="B2649" s="4"/>
      <c r="C2649" s="9" t="s">
        <v>77</v>
      </c>
      <c r="D2649" s="9">
        <v>8</v>
      </c>
    </row>
    <row r="2650" spans="1:4" x14ac:dyDescent="0.25">
      <c r="A2650" s="5" t="s">
        <v>91</v>
      </c>
      <c r="B2650" s="4"/>
      <c r="C2650" s="9"/>
      <c r="D2650" s="9"/>
    </row>
    <row r="2651" spans="1:4" x14ac:dyDescent="0.25">
      <c r="A2651" s="5" t="s">
        <v>78</v>
      </c>
      <c r="B2651" s="4"/>
      <c r="C2651" s="9" t="s">
        <v>79</v>
      </c>
      <c r="D2651" s="9">
        <v>0.5</v>
      </c>
    </row>
    <row r="2652" spans="1:4" x14ac:dyDescent="0.25">
      <c r="A2652" s="5" t="s">
        <v>80</v>
      </c>
      <c r="B2652" s="4"/>
      <c r="C2652" s="9" t="s">
        <v>40</v>
      </c>
      <c r="D2652" s="9">
        <v>0</v>
      </c>
    </row>
    <row r="2653" spans="1:4" x14ac:dyDescent="0.25">
      <c r="A2653" s="5" t="s">
        <v>41</v>
      </c>
      <c r="B2653" s="4"/>
      <c r="C2653" s="9" t="s">
        <v>42</v>
      </c>
      <c r="D2653" s="9">
        <v>1</v>
      </c>
    </row>
    <row r="2654" spans="1:4" x14ac:dyDescent="0.25">
      <c r="A2654" s="5" t="s">
        <v>81</v>
      </c>
      <c r="B2654" s="4"/>
      <c r="C2654" s="9" t="s">
        <v>82</v>
      </c>
      <c r="D2654" s="9">
        <v>0.7</v>
      </c>
    </row>
    <row r="2655" spans="1:4" x14ac:dyDescent="0.25">
      <c r="A2655" s="5" t="s">
        <v>83</v>
      </c>
      <c r="B2655" s="4"/>
      <c r="C2655" s="9" t="s">
        <v>52</v>
      </c>
      <c r="D2655" s="9">
        <v>1</v>
      </c>
    </row>
    <row r="2656" spans="1:4" x14ac:dyDescent="0.25">
      <c r="A2656" s="4" t="s">
        <v>84</v>
      </c>
      <c r="B2656" s="4"/>
      <c r="C2656" s="9" t="s">
        <v>33</v>
      </c>
      <c r="D2656" s="9">
        <v>1</v>
      </c>
    </row>
    <row r="2657" spans="1:4" x14ac:dyDescent="0.25">
      <c r="A2657" s="271" t="s">
        <v>63</v>
      </c>
      <c r="B2657" s="271"/>
      <c r="C2657" s="271"/>
      <c r="D2657" s="4"/>
    </row>
    <row r="2658" spans="1:4" x14ac:dyDescent="0.25">
      <c r="A2658" s="270" t="s">
        <v>85</v>
      </c>
      <c r="B2658" s="270"/>
      <c r="C2658" s="45" t="s">
        <v>86</v>
      </c>
      <c r="D2658" s="45">
        <f>D2643*D2646*D2648*D2649*D2653*D2651*(1-D2654)*D2656</f>
        <v>9.360000000000002E-4</v>
      </c>
    </row>
    <row r="2659" spans="1:4" x14ac:dyDescent="0.25">
      <c r="A2659" s="270" t="s">
        <v>87</v>
      </c>
      <c r="B2659" s="270"/>
      <c r="C2659" s="45" t="s">
        <v>50</v>
      </c>
      <c r="D2659" s="45">
        <f>D2643*3.6*D2646*D2648*D2649*D2647*D2653*D2651*(1-D2654)*D2655*0.001</f>
        <v>6.8402880000000021E-4</v>
      </c>
    </row>
    <row r="2660" spans="1:4" x14ac:dyDescent="0.25">
      <c r="A2660" s="44"/>
      <c r="B2660" s="4"/>
      <c r="C2660" s="4"/>
      <c r="D2660" s="4"/>
    </row>
    <row r="2661" spans="1:4" x14ac:dyDescent="0.25">
      <c r="A2661" s="44" t="s">
        <v>209</v>
      </c>
      <c r="B2661" s="4"/>
      <c r="C2661" s="4"/>
      <c r="D2661" s="9"/>
    </row>
    <row r="2662" spans="1:4" x14ac:dyDescent="0.25">
      <c r="A2662" s="5" t="s">
        <v>67</v>
      </c>
      <c r="B2662" s="4"/>
      <c r="C2662" s="9" t="s">
        <v>68</v>
      </c>
      <c r="D2662" s="9">
        <v>0.4</v>
      </c>
    </row>
    <row r="2663" spans="1:4" x14ac:dyDescent="0.25">
      <c r="A2663" s="5" t="s">
        <v>69</v>
      </c>
      <c r="B2663" s="4"/>
      <c r="C2663" s="4"/>
      <c r="D2663" s="9"/>
    </row>
    <row r="2664" spans="1:4" x14ac:dyDescent="0.25">
      <c r="A2664" s="5" t="s">
        <v>70</v>
      </c>
      <c r="B2664" s="4"/>
      <c r="C2664" s="4"/>
      <c r="D2664" s="9"/>
    </row>
    <row r="2665" spans="1:4" x14ac:dyDescent="0.25">
      <c r="A2665" s="5" t="s">
        <v>71</v>
      </c>
      <c r="B2665" s="4"/>
      <c r="C2665" s="9" t="s">
        <v>35</v>
      </c>
      <c r="D2665" s="9">
        <v>3.0000000000000001E-3</v>
      </c>
    </row>
    <row r="2666" spans="1:4" x14ac:dyDescent="0.25">
      <c r="A2666" s="5" t="s">
        <v>72</v>
      </c>
      <c r="B2666" s="4"/>
      <c r="C2666" s="9" t="s">
        <v>73</v>
      </c>
      <c r="D2666" s="9">
        <v>203</v>
      </c>
    </row>
    <row r="2667" spans="1:4" x14ac:dyDescent="0.25">
      <c r="A2667" s="5" t="s">
        <v>74</v>
      </c>
      <c r="B2667" s="4"/>
      <c r="C2667" s="9" t="s">
        <v>75</v>
      </c>
      <c r="D2667" s="9">
        <v>0.65</v>
      </c>
    </row>
    <row r="2668" spans="1:4" x14ac:dyDescent="0.25">
      <c r="A2668" s="5" t="s">
        <v>76</v>
      </c>
      <c r="B2668" s="4"/>
      <c r="C2668" s="9" t="s">
        <v>77</v>
      </c>
      <c r="D2668" s="9">
        <v>8</v>
      </c>
    </row>
    <row r="2669" spans="1:4" x14ac:dyDescent="0.25">
      <c r="A2669" s="5" t="s">
        <v>91</v>
      </c>
      <c r="B2669" s="4"/>
      <c r="C2669" s="9"/>
      <c r="D2669" s="9"/>
    </row>
    <row r="2670" spans="1:4" x14ac:dyDescent="0.25">
      <c r="A2670" s="5" t="s">
        <v>78</v>
      </c>
      <c r="B2670" s="4"/>
      <c r="C2670" s="9" t="s">
        <v>79</v>
      </c>
      <c r="D2670" s="9">
        <v>0.5</v>
      </c>
    </row>
    <row r="2671" spans="1:4" x14ac:dyDescent="0.25">
      <c r="A2671" s="5" t="s">
        <v>80</v>
      </c>
      <c r="B2671" s="4"/>
      <c r="C2671" s="9" t="s">
        <v>40</v>
      </c>
      <c r="D2671" s="9">
        <v>0</v>
      </c>
    </row>
    <row r="2672" spans="1:4" x14ac:dyDescent="0.25">
      <c r="A2672" s="5" t="s">
        <v>41</v>
      </c>
      <c r="B2672" s="4"/>
      <c r="C2672" s="9" t="s">
        <v>42</v>
      </c>
      <c r="D2672" s="9">
        <v>1</v>
      </c>
    </row>
    <row r="2673" spans="1:4" x14ac:dyDescent="0.25">
      <c r="A2673" s="5" t="s">
        <v>81</v>
      </c>
      <c r="B2673" s="4"/>
      <c r="C2673" s="9" t="s">
        <v>82</v>
      </c>
      <c r="D2673" s="9">
        <v>0.7</v>
      </c>
    </row>
    <row r="2674" spans="1:4" x14ac:dyDescent="0.25">
      <c r="A2674" s="5" t="s">
        <v>83</v>
      </c>
      <c r="B2674" s="4"/>
      <c r="C2674" s="9" t="s">
        <v>52</v>
      </c>
      <c r="D2674" s="9">
        <v>1</v>
      </c>
    </row>
    <row r="2675" spans="1:4" x14ac:dyDescent="0.25">
      <c r="A2675" s="4" t="s">
        <v>84</v>
      </c>
      <c r="B2675" s="4"/>
      <c r="C2675" s="9" t="s">
        <v>33</v>
      </c>
      <c r="D2675" s="9">
        <v>1</v>
      </c>
    </row>
    <row r="2676" spans="1:4" x14ac:dyDescent="0.25">
      <c r="A2676" s="271" t="s">
        <v>63</v>
      </c>
      <c r="B2676" s="271"/>
      <c r="C2676" s="271"/>
      <c r="D2676" s="4"/>
    </row>
    <row r="2677" spans="1:4" x14ac:dyDescent="0.25">
      <c r="A2677" s="270" t="s">
        <v>85</v>
      </c>
      <c r="B2677" s="270"/>
      <c r="C2677" s="45" t="s">
        <v>86</v>
      </c>
      <c r="D2677" s="45">
        <f>D2662*D2665*D2667*D2668*D2672*D2670*(1-D2673)*D2675</f>
        <v>9.360000000000002E-4</v>
      </c>
    </row>
    <row r="2678" spans="1:4" x14ac:dyDescent="0.25">
      <c r="A2678" s="270" t="s">
        <v>87</v>
      </c>
      <c r="B2678" s="270"/>
      <c r="C2678" s="45" t="s">
        <v>50</v>
      </c>
      <c r="D2678" s="45">
        <f>D2662*3.6*D2665*D2667*D2668*D2666*D2672*D2670*(1-D2673)*D2674*0.001</f>
        <v>6.8402880000000021E-4</v>
      </c>
    </row>
    <row r="2679" spans="1:4" x14ac:dyDescent="0.25">
      <c r="A2679" s="44"/>
      <c r="B2679" s="4"/>
      <c r="C2679" s="4"/>
      <c r="D2679" s="4"/>
    </row>
    <row r="2680" spans="1:4" x14ac:dyDescent="0.25">
      <c r="A2680" s="44" t="s">
        <v>210</v>
      </c>
      <c r="B2680" s="4"/>
      <c r="C2680" s="4"/>
      <c r="D2680" s="9"/>
    </row>
    <row r="2681" spans="1:4" x14ac:dyDescent="0.25">
      <c r="A2681" s="5" t="s">
        <v>67</v>
      </c>
      <c r="B2681" s="4"/>
      <c r="C2681" s="9" t="s">
        <v>68</v>
      </c>
      <c r="D2681" s="9">
        <v>0.4</v>
      </c>
    </row>
    <row r="2682" spans="1:4" x14ac:dyDescent="0.25">
      <c r="A2682" s="5" t="s">
        <v>69</v>
      </c>
      <c r="B2682" s="4"/>
      <c r="C2682" s="4"/>
      <c r="D2682" s="9"/>
    </row>
    <row r="2683" spans="1:4" x14ac:dyDescent="0.25">
      <c r="A2683" s="5" t="s">
        <v>70</v>
      </c>
      <c r="B2683" s="4"/>
      <c r="C2683" s="4"/>
      <c r="D2683" s="9"/>
    </row>
    <row r="2684" spans="1:4" x14ac:dyDescent="0.25">
      <c r="A2684" s="5" t="s">
        <v>71</v>
      </c>
      <c r="B2684" s="4"/>
      <c r="C2684" s="9" t="s">
        <v>35</v>
      </c>
      <c r="D2684" s="9">
        <v>3.0000000000000001E-3</v>
      </c>
    </row>
    <row r="2685" spans="1:4" x14ac:dyDescent="0.25">
      <c r="A2685" s="5" t="s">
        <v>72</v>
      </c>
      <c r="B2685" s="4"/>
      <c r="C2685" s="9" t="s">
        <v>73</v>
      </c>
      <c r="D2685" s="9">
        <v>203</v>
      </c>
    </row>
    <row r="2686" spans="1:4" x14ac:dyDescent="0.25">
      <c r="A2686" s="5" t="s">
        <v>74</v>
      </c>
      <c r="B2686" s="4"/>
      <c r="C2686" s="9" t="s">
        <v>75</v>
      </c>
      <c r="D2686" s="9">
        <v>0.65</v>
      </c>
    </row>
    <row r="2687" spans="1:4" x14ac:dyDescent="0.25">
      <c r="A2687" s="5" t="s">
        <v>76</v>
      </c>
      <c r="B2687" s="4"/>
      <c r="C2687" s="9" t="s">
        <v>77</v>
      </c>
      <c r="D2687" s="9">
        <v>8.4499999999999993</v>
      </c>
    </row>
    <row r="2688" spans="1:4" x14ac:dyDescent="0.25">
      <c r="A2688" s="5" t="s">
        <v>91</v>
      </c>
      <c r="B2688" s="4"/>
      <c r="C2688" s="9"/>
      <c r="D2688" s="9"/>
    </row>
    <row r="2689" spans="1:4" x14ac:dyDescent="0.25">
      <c r="A2689" s="5" t="s">
        <v>78</v>
      </c>
      <c r="B2689" s="4"/>
      <c r="C2689" s="9" t="s">
        <v>79</v>
      </c>
      <c r="D2689" s="9">
        <v>0.5</v>
      </c>
    </row>
    <row r="2690" spans="1:4" x14ac:dyDescent="0.25">
      <c r="A2690" s="5" t="s">
        <v>80</v>
      </c>
      <c r="B2690" s="4"/>
      <c r="C2690" s="9" t="s">
        <v>40</v>
      </c>
      <c r="D2690" s="9">
        <v>0</v>
      </c>
    </row>
    <row r="2691" spans="1:4" x14ac:dyDescent="0.25">
      <c r="A2691" s="5" t="s">
        <v>41</v>
      </c>
      <c r="B2691" s="4"/>
      <c r="C2691" s="9" t="s">
        <v>42</v>
      </c>
      <c r="D2691" s="9">
        <v>1</v>
      </c>
    </row>
    <row r="2692" spans="1:4" x14ac:dyDescent="0.25">
      <c r="A2692" s="5" t="s">
        <v>81</v>
      </c>
      <c r="B2692" s="4"/>
      <c r="C2692" s="9" t="s">
        <v>82</v>
      </c>
      <c r="D2692" s="9">
        <v>0.7</v>
      </c>
    </row>
    <row r="2693" spans="1:4" x14ac:dyDescent="0.25">
      <c r="A2693" s="5" t="s">
        <v>83</v>
      </c>
      <c r="B2693" s="4"/>
      <c r="C2693" s="9" t="s">
        <v>52</v>
      </c>
      <c r="D2693" s="9">
        <v>1</v>
      </c>
    </row>
    <row r="2694" spans="1:4" x14ac:dyDescent="0.25">
      <c r="A2694" s="4" t="s">
        <v>84</v>
      </c>
      <c r="B2694" s="4"/>
      <c r="C2694" s="9" t="s">
        <v>33</v>
      </c>
      <c r="D2694" s="9">
        <v>1</v>
      </c>
    </row>
    <row r="2695" spans="1:4" x14ac:dyDescent="0.25">
      <c r="A2695" s="271" t="s">
        <v>63</v>
      </c>
      <c r="B2695" s="271"/>
      <c r="C2695" s="271"/>
      <c r="D2695" s="4"/>
    </row>
    <row r="2696" spans="1:4" x14ac:dyDescent="0.25">
      <c r="A2696" s="270" t="s">
        <v>85</v>
      </c>
      <c r="B2696" s="270"/>
      <c r="C2696" s="45" t="s">
        <v>86</v>
      </c>
      <c r="D2696" s="45">
        <f>D2681*D2684*D2686*D2687*D2691*D2689*(1-D2692)*D2694</f>
        <v>9.8865000000000021E-4</v>
      </c>
    </row>
    <row r="2697" spans="1:4" x14ac:dyDescent="0.25">
      <c r="A2697" s="270" t="s">
        <v>87</v>
      </c>
      <c r="B2697" s="270"/>
      <c r="C2697" s="45" t="s">
        <v>50</v>
      </c>
      <c r="D2697" s="45">
        <f>D2681*3.6*D2684*D2686*D2687*D2685*D2691*D2689*(1-D2692)*D2693*0.001</f>
        <v>7.2250542000000019E-4</v>
      </c>
    </row>
    <row r="2698" spans="1:4" x14ac:dyDescent="0.25">
      <c r="A2698" s="86"/>
      <c r="B2698" s="86"/>
      <c r="C2698" s="45"/>
      <c r="D2698" s="45"/>
    </row>
    <row r="2699" spans="1:4" ht="18" customHeight="1" x14ac:dyDescent="0.25">
      <c r="A2699" s="276" t="s">
        <v>219</v>
      </c>
      <c r="B2699" s="276"/>
      <c r="C2699" s="45"/>
      <c r="D2699" s="45"/>
    </row>
    <row r="2700" spans="1:4" x14ac:dyDescent="0.25">
      <c r="A2700" s="5" t="s">
        <v>67</v>
      </c>
      <c r="B2700" s="4"/>
      <c r="C2700" s="9" t="s">
        <v>68</v>
      </c>
      <c r="D2700" s="9">
        <v>0.4</v>
      </c>
    </row>
    <row r="2701" spans="1:4" x14ac:dyDescent="0.25">
      <c r="A2701" s="5" t="s">
        <v>69</v>
      </c>
      <c r="B2701" s="4"/>
      <c r="C2701" s="9"/>
      <c r="D2701" s="9"/>
    </row>
    <row r="2702" spans="1:4" x14ac:dyDescent="0.25">
      <c r="A2702" s="5" t="s">
        <v>70</v>
      </c>
      <c r="B2702" s="4"/>
      <c r="C2702" s="9"/>
      <c r="D2702" s="9"/>
    </row>
    <row r="2703" spans="1:4" x14ac:dyDescent="0.25">
      <c r="A2703" s="5" t="s">
        <v>71</v>
      </c>
      <c r="B2703" s="4"/>
      <c r="C2703" s="9" t="s">
        <v>35</v>
      </c>
      <c r="D2703" s="9">
        <v>3.0000000000000001E-3</v>
      </c>
    </row>
    <row r="2704" spans="1:4" x14ac:dyDescent="0.25">
      <c r="A2704" s="5" t="s">
        <v>72</v>
      </c>
      <c r="B2704" s="4"/>
      <c r="C2704" s="9" t="s">
        <v>73</v>
      </c>
      <c r="D2704" s="9">
        <v>203</v>
      </c>
    </row>
    <row r="2705" spans="1:4" x14ac:dyDescent="0.25">
      <c r="A2705" s="5" t="s">
        <v>74</v>
      </c>
      <c r="B2705" s="4"/>
      <c r="C2705" s="9" t="s">
        <v>75</v>
      </c>
      <c r="D2705" s="9">
        <v>0.65</v>
      </c>
    </row>
    <row r="2706" spans="1:4" x14ac:dyDescent="0.25">
      <c r="A2706" s="5" t="s">
        <v>76</v>
      </c>
      <c r="B2706" s="4"/>
      <c r="C2706" s="9" t="s">
        <v>77</v>
      </c>
      <c r="D2706" s="9">
        <v>9.6999999999999993</v>
      </c>
    </row>
    <row r="2707" spans="1:4" x14ac:dyDescent="0.25">
      <c r="A2707" s="5" t="s">
        <v>91</v>
      </c>
      <c r="B2707" s="4"/>
      <c r="C2707" s="9"/>
      <c r="D2707" s="9"/>
    </row>
    <row r="2708" spans="1:4" x14ac:dyDescent="0.25">
      <c r="A2708" s="5" t="s">
        <v>78</v>
      </c>
      <c r="B2708" s="4"/>
      <c r="C2708" s="9" t="s">
        <v>79</v>
      </c>
      <c r="D2708" s="9">
        <v>0.5</v>
      </c>
    </row>
    <row r="2709" spans="1:4" x14ac:dyDescent="0.25">
      <c r="A2709" s="5" t="s">
        <v>80</v>
      </c>
      <c r="B2709" s="4"/>
      <c r="C2709" s="9" t="s">
        <v>40</v>
      </c>
      <c r="D2709" s="9">
        <v>0</v>
      </c>
    </row>
    <row r="2710" spans="1:4" x14ac:dyDescent="0.25">
      <c r="A2710" s="5" t="s">
        <v>41</v>
      </c>
      <c r="B2710" s="4"/>
      <c r="C2710" s="9" t="s">
        <v>42</v>
      </c>
      <c r="D2710" s="9">
        <v>1</v>
      </c>
    </row>
    <row r="2711" spans="1:4" x14ac:dyDescent="0.25">
      <c r="A2711" s="5" t="s">
        <v>81</v>
      </c>
      <c r="B2711" s="4"/>
      <c r="C2711" s="9" t="s">
        <v>82</v>
      </c>
      <c r="D2711" s="9">
        <v>0.7</v>
      </c>
    </row>
    <row r="2712" spans="1:4" x14ac:dyDescent="0.25">
      <c r="A2712" s="5" t="s">
        <v>83</v>
      </c>
      <c r="B2712" s="4"/>
      <c r="C2712" s="9" t="s">
        <v>52</v>
      </c>
      <c r="D2712" s="9">
        <v>1</v>
      </c>
    </row>
    <row r="2713" spans="1:4" x14ac:dyDescent="0.25">
      <c r="A2713" s="4" t="s">
        <v>84</v>
      </c>
      <c r="B2713" s="4"/>
      <c r="C2713" s="9" t="s">
        <v>33</v>
      </c>
      <c r="D2713" s="9">
        <v>1</v>
      </c>
    </row>
    <row r="2714" spans="1:4" x14ac:dyDescent="0.25">
      <c r="A2714" s="271" t="s">
        <v>63</v>
      </c>
      <c r="B2714" s="271"/>
      <c r="C2714" s="271"/>
      <c r="D2714" s="4"/>
    </row>
    <row r="2715" spans="1:4" x14ac:dyDescent="0.25">
      <c r="A2715" s="270" t="s">
        <v>85</v>
      </c>
      <c r="B2715" s="270"/>
      <c r="C2715" s="9" t="s">
        <v>86</v>
      </c>
      <c r="D2715" s="9">
        <f>D2700*D2703*D2705*D2706*D2710*D2708*(1-D2711)*D2713</f>
        <v>1.1349000000000003E-3</v>
      </c>
    </row>
    <row r="2716" spans="1:4" x14ac:dyDescent="0.25">
      <c r="A2716" s="270" t="s">
        <v>87</v>
      </c>
      <c r="B2716" s="270"/>
      <c r="C2716" s="9" t="s">
        <v>50</v>
      </c>
      <c r="D2716" s="9">
        <f>D2700*3.6*D2703*D2705*D2706*D2704*D2710*D2708*(1-D2711)*D2712*0.001</f>
        <v>8.2938492000000029E-4</v>
      </c>
    </row>
    <row r="2717" spans="1:4" x14ac:dyDescent="0.25">
      <c r="A2717" s="44"/>
      <c r="B2717" s="4"/>
      <c r="C2717" s="4"/>
      <c r="D2717" s="4"/>
    </row>
    <row r="2718" spans="1:4" x14ac:dyDescent="0.25">
      <c r="A2718" s="44" t="s">
        <v>212</v>
      </c>
      <c r="B2718" s="4"/>
      <c r="C2718" s="4"/>
      <c r="D2718" s="9"/>
    </row>
    <row r="2719" spans="1:4" x14ac:dyDescent="0.25">
      <c r="A2719" s="5" t="s">
        <v>67</v>
      </c>
      <c r="B2719" s="4"/>
      <c r="C2719" s="9" t="s">
        <v>68</v>
      </c>
      <c r="D2719" s="9">
        <v>0.4</v>
      </c>
    </row>
    <row r="2720" spans="1:4" x14ac:dyDescent="0.25">
      <c r="A2720" s="5" t="s">
        <v>69</v>
      </c>
      <c r="B2720" s="4"/>
      <c r="C2720" s="4"/>
      <c r="D2720" s="9"/>
    </row>
    <row r="2721" spans="1:4" x14ac:dyDescent="0.25">
      <c r="A2721" s="5" t="s">
        <v>70</v>
      </c>
      <c r="B2721" s="4"/>
      <c r="C2721" s="4"/>
      <c r="D2721" s="9"/>
    </row>
    <row r="2722" spans="1:4" x14ac:dyDescent="0.25">
      <c r="A2722" s="5" t="s">
        <v>71</v>
      </c>
      <c r="B2722" s="4"/>
      <c r="C2722" s="9" t="s">
        <v>35</v>
      </c>
      <c r="D2722" s="9">
        <v>3.0000000000000001E-3</v>
      </c>
    </row>
    <row r="2723" spans="1:4" x14ac:dyDescent="0.25">
      <c r="A2723" s="5" t="s">
        <v>72</v>
      </c>
      <c r="B2723" s="4"/>
      <c r="C2723" s="9" t="s">
        <v>73</v>
      </c>
      <c r="D2723" s="9">
        <v>203</v>
      </c>
    </row>
    <row r="2724" spans="1:4" x14ac:dyDescent="0.25">
      <c r="A2724" s="5" t="s">
        <v>74</v>
      </c>
      <c r="B2724" s="4"/>
      <c r="C2724" s="9" t="s">
        <v>75</v>
      </c>
      <c r="D2724" s="9">
        <v>0.65</v>
      </c>
    </row>
    <row r="2725" spans="1:4" x14ac:dyDescent="0.25">
      <c r="A2725" s="5" t="s">
        <v>76</v>
      </c>
      <c r="B2725" s="4"/>
      <c r="C2725" s="9" t="s">
        <v>77</v>
      </c>
      <c r="D2725" s="9">
        <v>9.6999999999999993</v>
      </c>
    </row>
    <row r="2726" spans="1:4" x14ac:dyDescent="0.25">
      <c r="A2726" s="5" t="s">
        <v>91</v>
      </c>
      <c r="B2726" s="4"/>
      <c r="C2726" s="9"/>
      <c r="D2726" s="9"/>
    </row>
    <row r="2727" spans="1:4" x14ac:dyDescent="0.25">
      <c r="A2727" s="5" t="s">
        <v>78</v>
      </c>
      <c r="B2727" s="4"/>
      <c r="C2727" s="9" t="s">
        <v>79</v>
      </c>
      <c r="D2727" s="9">
        <v>0.5</v>
      </c>
    </row>
    <row r="2728" spans="1:4" x14ac:dyDescent="0.25">
      <c r="A2728" s="5" t="s">
        <v>80</v>
      </c>
      <c r="B2728" s="4"/>
      <c r="C2728" s="9" t="s">
        <v>40</v>
      </c>
      <c r="D2728" s="9">
        <v>0</v>
      </c>
    </row>
    <row r="2729" spans="1:4" x14ac:dyDescent="0.25">
      <c r="A2729" s="5" t="s">
        <v>41</v>
      </c>
      <c r="B2729" s="4"/>
      <c r="C2729" s="9" t="s">
        <v>42</v>
      </c>
      <c r="D2729" s="9">
        <v>1</v>
      </c>
    </row>
    <row r="2730" spans="1:4" x14ac:dyDescent="0.25">
      <c r="A2730" s="5" t="s">
        <v>81</v>
      </c>
      <c r="B2730" s="4"/>
      <c r="C2730" s="9" t="s">
        <v>82</v>
      </c>
      <c r="D2730" s="9">
        <v>0.7</v>
      </c>
    </row>
    <row r="2731" spans="1:4" x14ac:dyDescent="0.25">
      <c r="A2731" s="5" t="s">
        <v>83</v>
      </c>
      <c r="B2731" s="4"/>
      <c r="C2731" s="9" t="s">
        <v>52</v>
      </c>
      <c r="D2731" s="9">
        <v>1</v>
      </c>
    </row>
    <row r="2732" spans="1:4" x14ac:dyDescent="0.25">
      <c r="A2732" s="4" t="s">
        <v>84</v>
      </c>
      <c r="B2732" s="4"/>
      <c r="C2732" s="9" t="s">
        <v>33</v>
      </c>
      <c r="D2732" s="9">
        <v>1</v>
      </c>
    </row>
    <row r="2733" spans="1:4" x14ac:dyDescent="0.25">
      <c r="A2733" s="271" t="s">
        <v>63</v>
      </c>
      <c r="B2733" s="271"/>
      <c r="C2733" s="271"/>
      <c r="D2733" s="4"/>
    </row>
    <row r="2734" spans="1:4" x14ac:dyDescent="0.25">
      <c r="A2734" s="270" t="s">
        <v>85</v>
      </c>
      <c r="B2734" s="270"/>
      <c r="C2734" s="45" t="s">
        <v>86</v>
      </c>
      <c r="D2734" s="45">
        <f>D2719*D2722*D2724*D2725*D2729*D2727*(1-D2730)*D2732</f>
        <v>1.1349000000000003E-3</v>
      </c>
    </row>
    <row r="2735" spans="1:4" x14ac:dyDescent="0.25">
      <c r="A2735" s="270" t="s">
        <v>87</v>
      </c>
      <c r="B2735" s="270"/>
      <c r="C2735" s="45" t="s">
        <v>50</v>
      </c>
      <c r="D2735" s="45">
        <f>D2719*3.6*D2722*D2724*D2725*D2723*D2729*D2727*(1-D2730)*D2731*0.001</f>
        <v>8.2938492000000029E-4</v>
      </c>
    </row>
    <row r="2736" spans="1:4" x14ac:dyDescent="0.25">
      <c r="A2736" s="44"/>
      <c r="B2736" s="4"/>
      <c r="C2736" s="4"/>
      <c r="D2736" s="4"/>
    </row>
    <row r="2737" spans="1:4" x14ac:dyDescent="0.25">
      <c r="A2737" s="44" t="s">
        <v>213</v>
      </c>
      <c r="B2737" s="4"/>
      <c r="C2737" s="4"/>
      <c r="D2737" s="9"/>
    </row>
    <row r="2738" spans="1:4" x14ac:dyDescent="0.25">
      <c r="A2738" s="5" t="s">
        <v>67</v>
      </c>
      <c r="B2738" s="4"/>
      <c r="C2738" s="9" t="s">
        <v>68</v>
      </c>
      <c r="D2738" s="9">
        <v>0.4</v>
      </c>
    </row>
    <row r="2739" spans="1:4" x14ac:dyDescent="0.25">
      <c r="A2739" s="5" t="s">
        <v>69</v>
      </c>
      <c r="B2739" s="4"/>
      <c r="C2739" s="4"/>
      <c r="D2739" s="9"/>
    </row>
    <row r="2740" spans="1:4" x14ac:dyDescent="0.25">
      <c r="A2740" s="5" t="s">
        <v>70</v>
      </c>
      <c r="B2740" s="4"/>
      <c r="C2740" s="4"/>
      <c r="D2740" s="9"/>
    </row>
    <row r="2741" spans="1:4" x14ac:dyDescent="0.25">
      <c r="A2741" s="5" t="s">
        <v>71</v>
      </c>
      <c r="B2741" s="4"/>
      <c r="C2741" s="9" t="s">
        <v>35</v>
      </c>
      <c r="D2741" s="9">
        <v>3.0000000000000001E-3</v>
      </c>
    </row>
    <row r="2742" spans="1:4" x14ac:dyDescent="0.25">
      <c r="A2742" s="5" t="s">
        <v>72</v>
      </c>
      <c r="B2742" s="4"/>
      <c r="C2742" s="9" t="s">
        <v>73</v>
      </c>
      <c r="D2742" s="9">
        <v>203</v>
      </c>
    </row>
    <row r="2743" spans="1:4" x14ac:dyDescent="0.25">
      <c r="A2743" s="5" t="s">
        <v>74</v>
      </c>
      <c r="B2743" s="4"/>
      <c r="C2743" s="9" t="s">
        <v>75</v>
      </c>
      <c r="D2743" s="9">
        <v>0.65</v>
      </c>
    </row>
    <row r="2744" spans="1:4" x14ac:dyDescent="0.25">
      <c r="A2744" s="5" t="s">
        <v>76</v>
      </c>
      <c r="B2744" s="4"/>
      <c r="C2744" s="9" t="s">
        <v>77</v>
      </c>
      <c r="D2744" s="9">
        <v>9.6999999999999993</v>
      </c>
    </row>
    <row r="2745" spans="1:4" x14ac:dyDescent="0.25">
      <c r="A2745" s="5" t="s">
        <v>91</v>
      </c>
      <c r="B2745" s="4"/>
      <c r="C2745" s="9"/>
      <c r="D2745" s="9"/>
    </row>
    <row r="2746" spans="1:4" x14ac:dyDescent="0.25">
      <c r="A2746" s="5" t="s">
        <v>78</v>
      </c>
      <c r="B2746" s="4"/>
      <c r="C2746" s="9" t="s">
        <v>79</v>
      </c>
      <c r="D2746" s="9">
        <v>0.5</v>
      </c>
    </row>
    <row r="2747" spans="1:4" x14ac:dyDescent="0.25">
      <c r="A2747" s="5" t="s">
        <v>80</v>
      </c>
      <c r="B2747" s="4"/>
      <c r="C2747" s="9" t="s">
        <v>40</v>
      </c>
      <c r="D2747" s="9">
        <v>0</v>
      </c>
    </row>
    <row r="2748" spans="1:4" x14ac:dyDescent="0.25">
      <c r="A2748" s="5" t="s">
        <v>41</v>
      </c>
      <c r="B2748" s="4"/>
      <c r="C2748" s="9" t="s">
        <v>42</v>
      </c>
      <c r="D2748" s="9">
        <v>1</v>
      </c>
    </row>
    <row r="2749" spans="1:4" x14ac:dyDescent="0.25">
      <c r="A2749" s="5" t="s">
        <v>81</v>
      </c>
      <c r="B2749" s="4"/>
      <c r="C2749" s="9" t="s">
        <v>82</v>
      </c>
      <c r="D2749" s="9">
        <v>0.7</v>
      </c>
    </row>
    <row r="2750" spans="1:4" x14ac:dyDescent="0.25">
      <c r="A2750" s="5" t="s">
        <v>83</v>
      </c>
      <c r="B2750" s="4"/>
      <c r="C2750" s="9" t="s">
        <v>52</v>
      </c>
      <c r="D2750" s="9">
        <v>1</v>
      </c>
    </row>
    <row r="2751" spans="1:4" x14ac:dyDescent="0.25">
      <c r="A2751" s="4" t="s">
        <v>84</v>
      </c>
      <c r="B2751" s="4"/>
      <c r="C2751" s="9" t="s">
        <v>33</v>
      </c>
      <c r="D2751" s="9">
        <v>1</v>
      </c>
    </row>
    <row r="2752" spans="1:4" x14ac:dyDescent="0.25">
      <c r="A2752" s="271" t="s">
        <v>63</v>
      </c>
      <c r="B2752" s="271"/>
      <c r="C2752" s="271"/>
      <c r="D2752" s="4"/>
    </row>
    <row r="2753" spans="1:4" x14ac:dyDescent="0.25">
      <c r="A2753" s="270" t="s">
        <v>85</v>
      </c>
      <c r="B2753" s="270"/>
      <c r="C2753" s="45" t="s">
        <v>86</v>
      </c>
      <c r="D2753" s="45">
        <f>D2738*D2741*D2743*D2744*D2748*D2746*(1-D2749)*D2751</f>
        <v>1.1349000000000003E-3</v>
      </c>
    </row>
    <row r="2754" spans="1:4" x14ac:dyDescent="0.25">
      <c r="A2754" s="270" t="s">
        <v>87</v>
      </c>
      <c r="B2754" s="270"/>
      <c r="C2754" s="45" t="s">
        <v>50</v>
      </c>
      <c r="D2754" s="45">
        <f>D2738*3.6*D2741*D2743*D2744*D2742*D2748*D2746*(1-D2749)*D2750*0.001</f>
        <v>8.2938492000000029E-4</v>
      </c>
    </row>
    <row r="2755" spans="1:4" x14ac:dyDescent="0.25">
      <c r="A2755" s="44"/>
      <c r="B2755" s="4"/>
      <c r="C2755" s="4"/>
      <c r="D2755" s="4"/>
    </row>
    <row r="2756" spans="1:4" x14ac:dyDescent="0.25">
      <c r="A2756" s="44" t="s">
        <v>214</v>
      </c>
      <c r="B2756" s="4"/>
      <c r="C2756" s="4"/>
      <c r="D2756" s="9"/>
    </row>
    <row r="2757" spans="1:4" x14ac:dyDescent="0.25">
      <c r="A2757" s="5" t="s">
        <v>67</v>
      </c>
      <c r="B2757" s="4"/>
      <c r="C2757" s="9" t="s">
        <v>68</v>
      </c>
      <c r="D2757" s="9">
        <v>0.4</v>
      </c>
    </row>
    <row r="2758" spans="1:4" x14ac:dyDescent="0.25">
      <c r="A2758" s="5" t="s">
        <v>69</v>
      </c>
      <c r="B2758" s="4"/>
      <c r="C2758" s="4"/>
      <c r="D2758" s="9"/>
    </row>
    <row r="2759" spans="1:4" x14ac:dyDescent="0.25">
      <c r="A2759" s="5" t="s">
        <v>70</v>
      </c>
      <c r="B2759" s="4"/>
      <c r="C2759" s="4"/>
      <c r="D2759" s="9"/>
    </row>
    <row r="2760" spans="1:4" x14ac:dyDescent="0.25">
      <c r="A2760" s="5" t="s">
        <v>71</v>
      </c>
      <c r="B2760" s="4"/>
      <c r="C2760" s="9" t="s">
        <v>35</v>
      </c>
      <c r="D2760" s="9">
        <v>3.0000000000000001E-3</v>
      </c>
    </row>
    <row r="2761" spans="1:4" x14ac:dyDescent="0.25">
      <c r="A2761" s="5" t="s">
        <v>72</v>
      </c>
      <c r="B2761" s="4"/>
      <c r="C2761" s="9" t="s">
        <v>73</v>
      </c>
      <c r="D2761" s="9">
        <v>203</v>
      </c>
    </row>
    <row r="2762" spans="1:4" x14ac:dyDescent="0.25">
      <c r="A2762" s="5" t="s">
        <v>74</v>
      </c>
      <c r="B2762" s="4"/>
      <c r="C2762" s="9" t="s">
        <v>75</v>
      </c>
      <c r="D2762" s="9">
        <v>0.65</v>
      </c>
    </row>
    <row r="2763" spans="1:4" x14ac:dyDescent="0.25">
      <c r="A2763" s="5" t="s">
        <v>76</v>
      </c>
      <c r="B2763" s="4"/>
      <c r="C2763" s="9" t="s">
        <v>77</v>
      </c>
      <c r="D2763" s="9">
        <v>9.6999999999999993</v>
      </c>
    </row>
    <row r="2764" spans="1:4" x14ac:dyDescent="0.25">
      <c r="A2764" s="5" t="s">
        <v>91</v>
      </c>
      <c r="B2764" s="4"/>
      <c r="C2764" s="9"/>
      <c r="D2764" s="9"/>
    </row>
    <row r="2765" spans="1:4" x14ac:dyDescent="0.25">
      <c r="A2765" s="5" t="s">
        <v>78</v>
      </c>
      <c r="B2765" s="4"/>
      <c r="C2765" s="9" t="s">
        <v>79</v>
      </c>
      <c r="D2765" s="9">
        <v>0.5</v>
      </c>
    </row>
    <row r="2766" spans="1:4" x14ac:dyDescent="0.25">
      <c r="A2766" s="5" t="s">
        <v>80</v>
      </c>
      <c r="B2766" s="4"/>
      <c r="C2766" s="9" t="s">
        <v>40</v>
      </c>
      <c r="D2766" s="9">
        <v>0</v>
      </c>
    </row>
    <row r="2767" spans="1:4" x14ac:dyDescent="0.25">
      <c r="A2767" s="5" t="s">
        <v>41</v>
      </c>
      <c r="B2767" s="4"/>
      <c r="C2767" s="9" t="s">
        <v>42</v>
      </c>
      <c r="D2767" s="9">
        <v>1</v>
      </c>
    </row>
    <row r="2768" spans="1:4" x14ac:dyDescent="0.25">
      <c r="A2768" s="5" t="s">
        <v>81</v>
      </c>
      <c r="B2768" s="4"/>
      <c r="C2768" s="9" t="s">
        <v>82</v>
      </c>
      <c r="D2768" s="9">
        <v>0.7</v>
      </c>
    </row>
    <row r="2769" spans="1:4" x14ac:dyDescent="0.25">
      <c r="A2769" s="5" t="s">
        <v>83</v>
      </c>
      <c r="B2769" s="4"/>
      <c r="C2769" s="9" t="s">
        <v>52</v>
      </c>
      <c r="D2769" s="9">
        <v>1</v>
      </c>
    </row>
    <row r="2770" spans="1:4" x14ac:dyDescent="0.25">
      <c r="A2770" s="4" t="s">
        <v>84</v>
      </c>
      <c r="B2770" s="4"/>
      <c r="C2770" s="9" t="s">
        <v>33</v>
      </c>
      <c r="D2770" s="9">
        <v>1</v>
      </c>
    </row>
    <row r="2771" spans="1:4" x14ac:dyDescent="0.25">
      <c r="A2771" s="271" t="s">
        <v>63</v>
      </c>
      <c r="B2771" s="271"/>
      <c r="C2771" s="271"/>
      <c r="D2771" s="4"/>
    </row>
    <row r="2772" spans="1:4" x14ac:dyDescent="0.25">
      <c r="A2772" s="270" t="s">
        <v>85</v>
      </c>
      <c r="B2772" s="270"/>
      <c r="C2772" s="45" t="s">
        <v>86</v>
      </c>
      <c r="D2772" s="45">
        <f>D2757*D2760*D2762*D2763*D2767*D2765*(1-D2768)*D2770</f>
        <v>1.1349000000000003E-3</v>
      </c>
    </row>
    <row r="2773" spans="1:4" x14ac:dyDescent="0.25">
      <c r="A2773" s="270" t="s">
        <v>87</v>
      </c>
      <c r="B2773" s="270"/>
      <c r="C2773" s="45" t="s">
        <v>50</v>
      </c>
      <c r="D2773" s="45">
        <f>D2757*3.6*D2760*D2762*D2763*D2761*D2767*D2765*(1-D2768)*D2769*0.001</f>
        <v>8.2938492000000029E-4</v>
      </c>
    </row>
    <row r="2774" spans="1:4" x14ac:dyDescent="0.25">
      <c r="A2774" s="44"/>
      <c r="B2774" s="4"/>
      <c r="C2774" s="4"/>
      <c r="D2774" s="4"/>
    </row>
    <row r="2775" spans="1:4" x14ac:dyDescent="0.25">
      <c r="A2775" s="44" t="s">
        <v>215</v>
      </c>
      <c r="B2775" s="4"/>
      <c r="C2775" s="4"/>
      <c r="D2775" s="9"/>
    </row>
    <row r="2776" spans="1:4" x14ac:dyDescent="0.25">
      <c r="A2776" s="5" t="s">
        <v>67</v>
      </c>
      <c r="B2776" s="4"/>
      <c r="C2776" s="9" t="s">
        <v>68</v>
      </c>
      <c r="D2776" s="9">
        <v>0.4</v>
      </c>
    </row>
    <row r="2777" spans="1:4" x14ac:dyDescent="0.25">
      <c r="A2777" s="5" t="s">
        <v>69</v>
      </c>
      <c r="B2777" s="4"/>
      <c r="C2777" s="4"/>
      <c r="D2777" s="9"/>
    </row>
    <row r="2778" spans="1:4" x14ac:dyDescent="0.25">
      <c r="A2778" s="5" t="s">
        <v>70</v>
      </c>
      <c r="B2778" s="4"/>
      <c r="C2778" s="4"/>
      <c r="D2778" s="9"/>
    </row>
    <row r="2779" spans="1:4" x14ac:dyDescent="0.25">
      <c r="A2779" s="5" t="s">
        <v>71</v>
      </c>
      <c r="B2779" s="4"/>
      <c r="C2779" s="9" t="s">
        <v>35</v>
      </c>
      <c r="D2779" s="9">
        <v>3.0000000000000001E-3</v>
      </c>
    </row>
    <row r="2780" spans="1:4" x14ac:dyDescent="0.25">
      <c r="A2780" s="5" t="s">
        <v>72</v>
      </c>
      <c r="B2780" s="4"/>
      <c r="C2780" s="9" t="s">
        <v>73</v>
      </c>
      <c r="D2780" s="9">
        <v>203</v>
      </c>
    </row>
    <row r="2781" spans="1:4" x14ac:dyDescent="0.25">
      <c r="A2781" s="5" t="s">
        <v>74</v>
      </c>
      <c r="B2781" s="4"/>
      <c r="C2781" s="9" t="s">
        <v>75</v>
      </c>
      <c r="D2781" s="9">
        <v>0.65</v>
      </c>
    </row>
    <row r="2782" spans="1:4" x14ac:dyDescent="0.25">
      <c r="A2782" s="5" t="s">
        <v>76</v>
      </c>
      <c r="B2782" s="4"/>
      <c r="C2782" s="9" t="s">
        <v>77</v>
      </c>
      <c r="D2782" s="9">
        <v>8.4499999999999993</v>
      </c>
    </row>
    <row r="2783" spans="1:4" x14ac:dyDescent="0.25">
      <c r="A2783" s="5" t="s">
        <v>91</v>
      </c>
      <c r="B2783" s="4"/>
      <c r="C2783" s="9"/>
      <c r="D2783" s="9"/>
    </row>
    <row r="2784" spans="1:4" x14ac:dyDescent="0.25">
      <c r="A2784" s="5" t="s">
        <v>78</v>
      </c>
      <c r="B2784" s="4"/>
      <c r="C2784" s="9" t="s">
        <v>79</v>
      </c>
      <c r="D2784" s="9">
        <v>0.5</v>
      </c>
    </row>
    <row r="2785" spans="1:4" x14ac:dyDescent="0.25">
      <c r="A2785" s="5" t="s">
        <v>80</v>
      </c>
      <c r="B2785" s="4"/>
      <c r="C2785" s="9" t="s">
        <v>40</v>
      </c>
      <c r="D2785" s="9">
        <v>0</v>
      </c>
    </row>
    <row r="2786" spans="1:4" x14ac:dyDescent="0.25">
      <c r="A2786" s="5" t="s">
        <v>41</v>
      </c>
      <c r="B2786" s="4"/>
      <c r="C2786" s="9" t="s">
        <v>42</v>
      </c>
      <c r="D2786" s="9">
        <v>1</v>
      </c>
    </row>
    <row r="2787" spans="1:4" x14ac:dyDescent="0.25">
      <c r="A2787" s="5" t="s">
        <v>81</v>
      </c>
      <c r="B2787" s="4"/>
      <c r="C2787" s="9" t="s">
        <v>82</v>
      </c>
      <c r="D2787" s="9">
        <v>0.7</v>
      </c>
    </row>
    <row r="2788" spans="1:4" x14ac:dyDescent="0.25">
      <c r="A2788" s="5" t="s">
        <v>83</v>
      </c>
      <c r="B2788" s="4"/>
      <c r="C2788" s="9" t="s">
        <v>52</v>
      </c>
      <c r="D2788" s="9">
        <v>1</v>
      </c>
    </row>
    <row r="2789" spans="1:4" x14ac:dyDescent="0.25">
      <c r="A2789" s="4" t="s">
        <v>84</v>
      </c>
      <c r="B2789" s="4"/>
      <c r="C2789" s="9" t="s">
        <v>33</v>
      </c>
      <c r="D2789" s="9">
        <v>1</v>
      </c>
    </row>
    <row r="2790" spans="1:4" x14ac:dyDescent="0.25">
      <c r="A2790" s="271" t="s">
        <v>63</v>
      </c>
      <c r="B2790" s="271"/>
      <c r="C2790" s="271"/>
      <c r="D2790" s="4"/>
    </row>
    <row r="2791" spans="1:4" x14ac:dyDescent="0.25">
      <c r="A2791" s="270" t="s">
        <v>85</v>
      </c>
      <c r="B2791" s="270"/>
      <c r="C2791" s="45" t="s">
        <v>86</v>
      </c>
      <c r="D2791" s="45">
        <f>D2776*D2779*D2781*D2782*D2786*D2784*(1-D2787)*D2789</f>
        <v>9.8865000000000021E-4</v>
      </c>
    </row>
    <row r="2792" spans="1:4" x14ac:dyDescent="0.25">
      <c r="A2792" s="270" t="s">
        <v>87</v>
      </c>
      <c r="B2792" s="270"/>
      <c r="C2792" s="45" t="s">
        <v>50</v>
      </c>
      <c r="D2792" s="45">
        <f>D2776*3.6*D2779*D2781*D2782*D2780*D2786*D2784*(1-D2787)*D2788*0.001</f>
        <v>7.2250542000000019E-4</v>
      </c>
    </row>
    <row r="2793" spans="1:4" x14ac:dyDescent="0.25">
      <c r="A2793" s="44"/>
      <c r="B2793" s="4"/>
      <c r="C2793" s="4"/>
      <c r="D2793" s="4"/>
    </row>
    <row r="2794" spans="1:4" x14ac:dyDescent="0.25">
      <c r="A2794" s="44" t="s">
        <v>216</v>
      </c>
      <c r="B2794" s="4"/>
      <c r="C2794" s="4"/>
      <c r="D2794" s="9"/>
    </row>
    <row r="2795" spans="1:4" x14ac:dyDescent="0.25">
      <c r="A2795" s="5" t="s">
        <v>67</v>
      </c>
      <c r="B2795" s="4"/>
      <c r="C2795" s="9" t="s">
        <v>68</v>
      </c>
      <c r="D2795" s="9">
        <v>0.4</v>
      </c>
    </row>
    <row r="2796" spans="1:4" x14ac:dyDescent="0.25">
      <c r="A2796" s="5" t="s">
        <v>69</v>
      </c>
      <c r="B2796" s="4"/>
      <c r="C2796" s="4"/>
      <c r="D2796" s="9"/>
    </row>
    <row r="2797" spans="1:4" x14ac:dyDescent="0.25">
      <c r="A2797" s="5" t="s">
        <v>70</v>
      </c>
      <c r="B2797" s="4"/>
      <c r="C2797" s="4"/>
      <c r="D2797" s="9"/>
    </row>
    <row r="2798" spans="1:4" x14ac:dyDescent="0.25">
      <c r="A2798" s="5" t="s">
        <v>71</v>
      </c>
      <c r="B2798" s="4"/>
      <c r="C2798" s="9" t="s">
        <v>35</v>
      </c>
      <c r="D2798" s="9">
        <v>3.0000000000000001E-3</v>
      </c>
    </row>
    <row r="2799" spans="1:4" x14ac:dyDescent="0.25">
      <c r="A2799" s="5" t="s">
        <v>72</v>
      </c>
      <c r="B2799" s="4"/>
      <c r="C2799" s="9" t="s">
        <v>73</v>
      </c>
      <c r="D2799" s="9">
        <v>203</v>
      </c>
    </row>
    <row r="2800" spans="1:4" x14ac:dyDescent="0.25">
      <c r="A2800" s="5" t="s">
        <v>74</v>
      </c>
      <c r="B2800" s="4"/>
      <c r="C2800" s="9" t="s">
        <v>75</v>
      </c>
      <c r="D2800" s="9">
        <v>1</v>
      </c>
    </row>
    <row r="2801" spans="1:4" x14ac:dyDescent="0.25">
      <c r="A2801" s="5" t="s">
        <v>76</v>
      </c>
      <c r="B2801" s="4"/>
      <c r="C2801" s="9" t="s">
        <v>77</v>
      </c>
      <c r="D2801" s="9">
        <v>54.5</v>
      </c>
    </row>
    <row r="2802" spans="1:4" x14ac:dyDescent="0.25">
      <c r="A2802" s="5" t="s">
        <v>91</v>
      </c>
      <c r="B2802" s="4"/>
      <c r="C2802" s="9"/>
      <c r="D2802" s="9"/>
    </row>
    <row r="2803" spans="1:4" x14ac:dyDescent="0.25">
      <c r="A2803" s="5" t="s">
        <v>78</v>
      </c>
      <c r="B2803" s="4"/>
      <c r="C2803" s="9" t="s">
        <v>79</v>
      </c>
      <c r="D2803" s="9">
        <v>0.5</v>
      </c>
    </row>
    <row r="2804" spans="1:4" x14ac:dyDescent="0.25">
      <c r="A2804" s="5" t="s">
        <v>80</v>
      </c>
      <c r="B2804" s="4"/>
      <c r="C2804" s="9" t="s">
        <v>40</v>
      </c>
      <c r="D2804" s="9">
        <v>0</v>
      </c>
    </row>
    <row r="2805" spans="1:4" x14ac:dyDescent="0.25">
      <c r="A2805" s="5" t="s">
        <v>41</v>
      </c>
      <c r="B2805" s="4"/>
      <c r="C2805" s="9" t="s">
        <v>42</v>
      </c>
      <c r="D2805" s="9">
        <v>1</v>
      </c>
    </row>
    <row r="2806" spans="1:4" x14ac:dyDescent="0.25">
      <c r="A2806" s="5" t="s">
        <v>81</v>
      </c>
      <c r="B2806" s="4"/>
      <c r="C2806" s="9" t="s">
        <v>82</v>
      </c>
      <c r="D2806" s="9">
        <v>0.7</v>
      </c>
    </row>
    <row r="2807" spans="1:4" x14ac:dyDescent="0.25">
      <c r="A2807" s="5" t="s">
        <v>83</v>
      </c>
      <c r="B2807" s="4"/>
      <c r="C2807" s="9" t="s">
        <v>52</v>
      </c>
      <c r="D2807" s="9">
        <v>1</v>
      </c>
    </row>
    <row r="2808" spans="1:4" x14ac:dyDescent="0.25">
      <c r="A2808" s="4" t="s">
        <v>84</v>
      </c>
      <c r="B2808" s="4"/>
      <c r="C2808" s="9" t="s">
        <v>33</v>
      </c>
      <c r="D2808" s="9">
        <v>1</v>
      </c>
    </row>
    <row r="2809" spans="1:4" x14ac:dyDescent="0.25">
      <c r="A2809" s="271" t="s">
        <v>63</v>
      </c>
      <c r="B2809" s="271"/>
      <c r="C2809" s="271"/>
      <c r="D2809" s="4"/>
    </row>
    <row r="2810" spans="1:4" x14ac:dyDescent="0.25">
      <c r="A2810" s="270" t="s">
        <v>85</v>
      </c>
      <c r="B2810" s="270"/>
      <c r="C2810" s="45" t="s">
        <v>86</v>
      </c>
      <c r="D2810" s="45">
        <f>D2795*D2798*D2800*D2801*D2805*D2803*(1-D2806)*D2808</f>
        <v>9.810000000000001E-3</v>
      </c>
    </row>
    <row r="2811" spans="1:4" x14ac:dyDescent="0.25">
      <c r="A2811" s="270" t="s">
        <v>87</v>
      </c>
      <c r="B2811" s="270"/>
      <c r="C2811" s="45" t="s">
        <v>50</v>
      </c>
      <c r="D2811" s="45">
        <f>D2795*3.6*D2798*D2800*D2801*D2799*D2805*D2803*(1-D2806)*D2807*0.001</f>
        <v>7.1691480000000019E-3</v>
      </c>
    </row>
    <row r="2812" spans="1:4" x14ac:dyDescent="0.25">
      <c r="A2812" s="44"/>
      <c r="B2812" s="4"/>
      <c r="C2812" s="4"/>
      <c r="D2812" s="4"/>
    </row>
    <row r="2813" spans="1:4" x14ac:dyDescent="0.25">
      <c r="A2813" s="44" t="s">
        <v>217</v>
      </c>
      <c r="B2813" s="4"/>
      <c r="C2813" s="4"/>
      <c r="D2813" s="9"/>
    </row>
    <row r="2814" spans="1:4" x14ac:dyDescent="0.25">
      <c r="A2814" s="5" t="s">
        <v>67</v>
      </c>
      <c r="B2814" s="4"/>
      <c r="C2814" s="9" t="s">
        <v>68</v>
      </c>
      <c r="D2814" s="9">
        <v>0.4</v>
      </c>
    </row>
    <row r="2815" spans="1:4" x14ac:dyDescent="0.25">
      <c r="A2815" s="5" t="s">
        <v>69</v>
      </c>
      <c r="B2815" s="4"/>
      <c r="C2815" s="4"/>
      <c r="D2815" s="9"/>
    </row>
    <row r="2816" spans="1:4" x14ac:dyDescent="0.25">
      <c r="A2816" s="5" t="s">
        <v>70</v>
      </c>
      <c r="B2816" s="4"/>
      <c r="C2816" s="4"/>
      <c r="D2816" s="9"/>
    </row>
    <row r="2817" spans="1:4" x14ac:dyDescent="0.25">
      <c r="A2817" s="5" t="s">
        <v>71</v>
      </c>
      <c r="B2817" s="4"/>
      <c r="C2817" s="9" t="s">
        <v>35</v>
      </c>
      <c r="D2817" s="9">
        <v>3.0000000000000001E-3</v>
      </c>
    </row>
    <row r="2818" spans="1:4" x14ac:dyDescent="0.25">
      <c r="A2818" s="5" t="s">
        <v>72</v>
      </c>
      <c r="B2818" s="4"/>
      <c r="C2818" s="9" t="s">
        <v>73</v>
      </c>
      <c r="D2818" s="9">
        <v>203</v>
      </c>
    </row>
    <row r="2819" spans="1:4" x14ac:dyDescent="0.25">
      <c r="A2819" s="5" t="s">
        <v>74</v>
      </c>
      <c r="B2819" s="4"/>
      <c r="C2819" s="9" t="s">
        <v>75</v>
      </c>
      <c r="D2819" s="9">
        <v>0.65</v>
      </c>
    </row>
    <row r="2820" spans="1:4" x14ac:dyDescent="0.25">
      <c r="A2820" s="5" t="s">
        <v>76</v>
      </c>
      <c r="B2820" s="4"/>
      <c r="C2820" s="9" t="s">
        <v>77</v>
      </c>
      <c r="D2820" s="9">
        <v>6</v>
      </c>
    </row>
    <row r="2821" spans="1:4" x14ac:dyDescent="0.25">
      <c r="A2821" s="5" t="s">
        <v>91</v>
      </c>
      <c r="B2821" s="4"/>
      <c r="C2821" s="9"/>
      <c r="D2821" s="9"/>
    </row>
    <row r="2822" spans="1:4" x14ac:dyDescent="0.25">
      <c r="A2822" s="5" t="s">
        <v>78</v>
      </c>
      <c r="B2822" s="4"/>
      <c r="C2822" s="9" t="s">
        <v>79</v>
      </c>
      <c r="D2822" s="9">
        <v>0.5</v>
      </c>
    </row>
    <row r="2823" spans="1:4" x14ac:dyDescent="0.25">
      <c r="A2823" s="5" t="s">
        <v>80</v>
      </c>
      <c r="B2823" s="4"/>
      <c r="C2823" s="9" t="s">
        <v>40</v>
      </c>
      <c r="D2823" s="9">
        <v>0</v>
      </c>
    </row>
    <row r="2824" spans="1:4" x14ac:dyDescent="0.25">
      <c r="A2824" s="5" t="s">
        <v>41</v>
      </c>
      <c r="B2824" s="4"/>
      <c r="C2824" s="9" t="s">
        <v>42</v>
      </c>
      <c r="D2824" s="9">
        <v>1</v>
      </c>
    </row>
    <row r="2825" spans="1:4" x14ac:dyDescent="0.25">
      <c r="A2825" s="5" t="s">
        <v>81</v>
      </c>
      <c r="B2825" s="4"/>
      <c r="C2825" s="9" t="s">
        <v>82</v>
      </c>
      <c r="D2825" s="9">
        <v>0.7</v>
      </c>
    </row>
    <row r="2826" spans="1:4" x14ac:dyDescent="0.25">
      <c r="A2826" s="5" t="s">
        <v>83</v>
      </c>
      <c r="B2826" s="4"/>
      <c r="C2826" s="9" t="s">
        <v>52</v>
      </c>
      <c r="D2826" s="9">
        <v>1</v>
      </c>
    </row>
    <row r="2827" spans="1:4" x14ac:dyDescent="0.25">
      <c r="A2827" s="4" t="s">
        <v>84</v>
      </c>
      <c r="B2827" s="4"/>
      <c r="C2827" s="9" t="s">
        <v>33</v>
      </c>
      <c r="D2827" s="9">
        <v>1</v>
      </c>
    </row>
    <row r="2828" spans="1:4" x14ac:dyDescent="0.25">
      <c r="A2828" s="271" t="s">
        <v>63</v>
      </c>
      <c r="B2828" s="271"/>
      <c r="C2828" s="271"/>
      <c r="D2828" s="4"/>
    </row>
    <row r="2829" spans="1:4" x14ac:dyDescent="0.25">
      <c r="A2829" s="270" t="s">
        <v>85</v>
      </c>
      <c r="B2829" s="270"/>
      <c r="C2829" s="45" t="s">
        <v>86</v>
      </c>
      <c r="D2829" s="45">
        <f>D2814*D2817*D2819*D2820*D2824*D2822*(1-D2825)*D2827</f>
        <v>7.0200000000000015E-4</v>
      </c>
    </row>
    <row r="2830" spans="1:4" x14ac:dyDescent="0.25">
      <c r="A2830" s="270" t="s">
        <v>87</v>
      </c>
      <c r="B2830" s="270"/>
      <c r="C2830" s="45" t="s">
        <v>50</v>
      </c>
      <c r="D2830" s="45">
        <f>D2814*3.6*D2817*D2819*D2820*D2818*D2824*D2822*(1-D2825)*D2826*0.001</f>
        <v>5.1302160000000021E-4</v>
      </c>
    </row>
    <row r="2831" spans="1:4" x14ac:dyDescent="0.25">
      <c r="A2831" s="4"/>
      <c r="B2831" s="4"/>
      <c r="C2831" s="4"/>
      <c r="D2831" s="4"/>
    </row>
    <row r="2832" spans="1:4" ht="15.75" thickBot="1" x14ac:dyDescent="0.3">
      <c r="A2832" s="5" t="s">
        <v>55</v>
      </c>
      <c r="B2832" s="4"/>
      <c r="C2832" s="4"/>
      <c r="D2832" s="4"/>
    </row>
    <row r="2833" spans="1:4" ht="15.75" thickBot="1" x14ac:dyDescent="0.3">
      <c r="A2833" s="20" t="s">
        <v>23</v>
      </c>
      <c r="B2833" s="21" t="s">
        <v>56</v>
      </c>
      <c r="C2833" s="21" t="s">
        <v>25</v>
      </c>
      <c r="D2833" s="21" t="s">
        <v>26</v>
      </c>
    </row>
    <row r="2834" spans="1:4" ht="26.25" thickBot="1" x14ac:dyDescent="0.3">
      <c r="A2834" s="22">
        <v>2907</v>
      </c>
      <c r="B2834" s="23" t="s">
        <v>64</v>
      </c>
      <c r="C2834" s="46">
        <f>D2620+D2601+D2639+D2658+D2677+D2696+D2715+D2734+D2753+D2772+D2791+D2810+D2829</f>
        <v>3.1109400000000009E-2</v>
      </c>
      <c r="D2834" s="47">
        <f>D2602+D2621+D2640+D2659+D2678+D2697+D2716+D2735+D2754+D2773+D2792+D2811+D2830</f>
        <v>2.2734749520000007E-2</v>
      </c>
    </row>
    <row r="2835" spans="1:4" x14ac:dyDescent="0.25">
      <c r="A2835" s="27"/>
      <c r="B2835" s="27"/>
      <c r="C2835" s="48"/>
      <c r="D2835" s="49"/>
    </row>
    <row r="2836" spans="1:4" ht="15.75" x14ac:dyDescent="0.25">
      <c r="A2836" s="1" t="s">
        <v>61</v>
      </c>
      <c r="B2836" s="4"/>
      <c r="C2836" s="9"/>
      <c r="D2836" s="9"/>
    </row>
    <row r="2837" spans="1:4" x14ac:dyDescent="0.25">
      <c r="A2837" s="44" t="s">
        <v>218</v>
      </c>
      <c r="B2837" s="4"/>
      <c r="C2837" s="9"/>
      <c r="D2837" s="9"/>
    </row>
    <row r="2838" spans="1:4" x14ac:dyDescent="0.25">
      <c r="A2838" s="5" t="s">
        <v>67</v>
      </c>
      <c r="B2838" s="4"/>
      <c r="C2838" s="9" t="s">
        <v>68</v>
      </c>
      <c r="D2838" s="9">
        <v>0.4</v>
      </c>
    </row>
    <row r="2839" spans="1:4" x14ac:dyDescent="0.25">
      <c r="A2839" s="5" t="s">
        <v>69</v>
      </c>
      <c r="B2839" s="4"/>
      <c r="C2839" s="9"/>
      <c r="D2839" s="9"/>
    </row>
    <row r="2840" spans="1:4" x14ac:dyDescent="0.25">
      <c r="A2840" s="5" t="s">
        <v>70</v>
      </c>
      <c r="B2840" s="4"/>
      <c r="C2840" s="9"/>
      <c r="D2840" s="9"/>
    </row>
    <row r="2841" spans="1:4" x14ac:dyDescent="0.25">
      <c r="A2841" s="5" t="s">
        <v>71</v>
      </c>
      <c r="B2841" s="4"/>
      <c r="C2841" s="9" t="s">
        <v>35</v>
      </c>
      <c r="D2841" s="9">
        <v>3.0000000000000001E-3</v>
      </c>
    </row>
    <row r="2842" spans="1:4" x14ac:dyDescent="0.25">
      <c r="A2842" s="5" t="s">
        <v>72</v>
      </c>
      <c r="B2842" s="4"/>
      <c r="C2842" s="9" t="s">
        <v>73</v>
      </c>
      <c r="D2842" s="9">
        <v>2009</v>
      </c>
    </row>
    <row r="2843" spans="1:4" x14ac:dyDescent="0.25">
      <c r="A2843" s="5" t="s">
        <v>74</v>
      </c>
      <c r="B2843" s="4"/>
      <c r="C2843" s="9" t="s">
        <v>75</v>
      </c>
      <c r="D2843" s="9">
        <v>0.65</v>
      </c>
    </row>
    <row r="2844" spans="1:4" x14ac:dyDescent="0.25">
      <c r="A2844" s="5" t="s">
        <v>76</v>
      </c>
      <c r="B2844" s="4"/>
      <c r="C2844" s="9" t="s">
        <v>77</v>
      </c>
      <c r="D2844" s="9">
        <v>6</v>
      </c>
    </row>
    <row r="2845" spans="1:4" x14ac:dyDescent="0.25">
      <c r="A2845" s="5" t="s">
        <v>91</v>
      </c>
      <c r="B2845" s="4"/>
      <c r="C2845" s="9"/>
      <c r="D2845" s="9"/>
    </row>
    <row r="2846" spans="1:4" x14ac:dyDescent="0.25">
      <c r="A2846" s="5" t="s">
        <v>78</v>
      </c>
      <c r="B2846" s="4"/>
      <c r="C2846" s="9" t="s">
        <v>79</v>
      </c>
      <c r="D2846" s="9">
        <v>0.5</v>
      </c>
    </row>
    <row r="2847" spans="1:4" x14ac:dyDescent="0.25">
      <c r="A2847" s="5" t="s">
        <v>80</v>
      </c>
      <c r="B2847" s="4"/>
      <c r="C2847" s="9" t="s">
        <v>40</v>
      </c>
      <c r="D2847" s="9">
        <v>4.5</v>
      </c>
    </row>
    <row r="2848" spans="1:4" x14ac:dyDescent="0.25">
      <c r="A2848" s="5" t="s">
        <v>41</v>
      </c>
      <c r="B2848" s="4"/>
      <c r="C2848" s="9" t="s">
        <v>42</v>
      </c>
      <c r="D2848" s="9">
        <v>0.7</v>
      </c>
    </row>
    <row r="2849" spans="1:4" x14ac:dyDescent="0.25">
      <c r="A2849" s="5" t="s">
        <v>81</v>
      </c>
      <c r="B2849" s="4"/>
      <c r="C2849" s="9" t="s">
        <v>82</v>
      </c>
      <c r="D2849" s="9">
        <v>0.7</v>
      </c>
    </row>
    <row r="2850" spans="1:4" x14ac:dyDescent="0.25">
      <c r="A2850" s="5" t="s">
        <v>83</v>
      </c>
      <c r="B2850" s="4"/>
      <c r="C2850" s="9" t="s">
        <v>52</v>
      </c>
      <c r="D2850" s="9">
        <v>1</v>
      </c>
    </row>
    <row r="2851" spans="1:4" x14ac:dyDescent="0.25">
      <c r="A2851" s="4" t="s">
        <v>84</v>
      </c>
      <c r="B2851" s="4"/>
      <c r="C2851" s="9" t="s">
        <v>33</v>
      </c>
      <c r="D2851" s="9">
        <v>1</v>
      </c>
    </row>
    <row r="2852" spans="1:4" ht="45.75" customHeight="1" x14ac:dyDescent="0.25">
      <c r="A2852" s="271" t="s">
        <v>43</v>
      </c>
      <c r="B2852" s="271"/>
      <c r="C2852" s="271"/>
      <c r="D2852" s="4"/>
    </row>
    <row r="2853" spans="1:4" x14ac:dyDescent="0.25">
      <c r="A2853" s="270" t="s">
        <v>85</v>
      </c>
      <c r="B2853" s="270"/>
      <c r="C2853" s="9" t="s">
        <v>86</v>
      </c>
      <c r="D2853" s="9">
        <f>D2838*D2841*D2843*D2844*D2848*D2846*(1-D2849)*D2851</f>
        <v>4.9140000000000002E-4</v>
      </c>
    </row>
    <row r="2854" spans="1:4" x14ac:dyDescent="0.25">
      <c r="A2854" s="270" t="s">
        <v>87</v>
      </c>
      <c r="B2854" s="270"/>
      <c r="C2854" s="9" t="s">
        <v>50</v>
      </c>
      <c r="D2854" s="9">
        <f>D2838*3.6*D2841*D2843*D2844*D2842*D2848*D2846*(1-D2849)*D2850*0.001</f>
        <v>3.5540013600000009E-3</v>
      </c>
    </row>
    <row r="2855" spans="1:4" x14ac:dyDescent="0.25">
      <c r="A2855" s="44"/>
      <c r="B2855" s="4"/>
      <c r="C2855" s="4"/>
      <c r="D2855" s="4"/>
    </row>
    <row r="2856" spans="1:4" x14ac:dyDescent="0.25">
      <c r="A2856" s="44" t="s">
        <v>206</v>
      </c>
      <c r="B2856" s="4"/>
      <c r="C2856" s="4"/>
      <c r="D2856" s="9"/>
    </row>
    <row r="2857" spans="1:4" x14ac:dyDescent="0.25">
      <c r="A2857" s="5" t="s">
        <v>67</v>
      </c>
      <c r="B2857" s="4"/>
      <c r="C2857" s="9" t="s">
        <v>68</v>
      </c>
      <c r="D2857" s="9">
        <v>0.4</v>
      </c>
    </row>
    <row r="2858" spans="1:4" x14ac:dyDescent="0.25">
      <c r="A2858" s="5" t="s">
        <v>69</v>
      </c>
      <c r="B2858" s="4"/>
      <c r="C2858" s="4"/>
      <c r="D2858" s="9"/>
    </row>
    <row r="2859" spans="1:4" x14ac:dyDescent="0.25">
      <c r="A2859" s="5" t="s">
        <v>70</v>
      </c>
      <c r="B2859" s="4"/>
      <c r="C2859" s="4"/>
      <c r="D2859" s="9"/>
    </row>
    <row r="2860" spans="1:4" x14ac:dyDescent="0.25">
      <c r="A2860" s="5" t="s">
        <v>71</v>
      </c>
      <c r="B2860" s="4"/>
      <c r="C2860" s="9" t="s">
        <v>35</v>
      </c>
      <c r="D2860" s="9">
        <v>3.0000000000000001E-3</v>
      </c>
    </row>
    <row r="2861" spans="1:4" x14ac:dyDescent="0.25">
      <c r="A2861" s="5" t="s">
        <v>72</v>
      </c>
      <c r="B2861" s="4"/>
      <c r="C2861" s="9" t="s">
        <v>73</v>
      </c>
      <c r="D2861" s="9">
        <v>2009</v>
      </c>
    </row>
    <row r="2862" spans="1:4" x14ac:dyDescent="0.25">
      <c r="A2862" s="5" t="s">
        <v>74</v>
      </c>
      <c r="B2862" s="4"/>
      <c r="C2862" s="9" t="s">
        <v>75</v>
      </c>
      <c r="D2862" s="9">
        <v>1</v>
      </c>
    </row>
    <row r="2863" spans="1:4" x14ac:dyDescent="0.25">
      <c r="A2863" s="5" t="s">
        <v>76</v>
      </c>
      <c r="B2863" s="4"/>
      <c r="C2863" s="9" t="s">
        <v>77</v>
      </c>
      <c r="D2863" s="9">
        <v>54.5</v>
      </c>
    </row>
    <row r="2864" spans="1:4" x14ac:dyDescent="0.25">
      <c r="A2864" s="5" t="s">
        <v>91</v>
      </c>
      <c r="B2864" s="4"/>
      <c r="C2864" s="9"/>
      <c r="D2864" s="9"/>
    </row>
    <row r="2865" spans="1:4" x14ac:dyDescent="0.25">
      <c r="A2865" s="5" t="s">
        <v>78</v>
      </c>
      <c r="B2865" s="4"/>
      <c r="C2865" s="9" t="s">
        <v>79</v>
      </c>
      <c r="D2865" s="9">
        <v>0.5</v>
      </c>
    </row>
    <row r="2866" spans="1:4" x14ac:dyDescent="0.25">
      <c r="A2866" s="5" t="s">
        <v>80</v>
      </c>
      <c r="B2866" s="4"/>
      <c r="C2866" s="9" t="s">
        <v>40</v>
      </c>
      <c r="D2866" s="9">
        <v>4.5</v>
      </c>
    </row>
    <row r="2867" spans="1:4" x14ac:dyDescent="0.25">
      <c r="A2867" s="5" t="s">
        <v>41</v>
      </c>
      <c r="B2867" s="4"/>
      <c r="C2867" s="9" t="s">
        <v>42</v>
      </c>
      <c r="D2867" s="9">
        <v>0.7</v>
      </c>
    </row>
    <row r="2868" spans="1:4" x14ac:dyDescent="0.25">
      <c r="A2868" s="5" t="s">
        <v>81</v>
      </c>
      <c r="B2868" s="4"/>
      <c r="C2868" s="9" t="s">
        <v>82</v>
      </c>
      <c r="D2868" s="9">
        <v>0.7</v>
      </c>
    </row>
    <row r="2869" spans="1:4" x14ac:dyDescent="0.25">
      <c r="A2869" s="5" t="s">
        <v>83</v>
      </c>
      <c r="B2869" s="4"/>
      <c r="C2869" s="9" t="s">
        <v>52</v>
      </c>
      <c r="D2869" s="9">
        <v>1</v>
      </c>
    </row>
    <row r="2870" spans="1:4" x14ac:dyDescent="0.25">
      <c r="A2870" s="4" t="s">
        <v>84</v>
      </c>
      <c r="B2870" s="4"/>
      <c r="C2870" s="9" t="s">
        <v>33</v>
      </c>
      <c r="D2870" s="9">
        <v>1</v>
      </c>
    </row>
    <row r="2871" spans="1:4" x14ac:dyDescent="0.25">
      <c r="A2871" s="271" t="s">
        <v>43</v>
      </c>
      <c r="B2871" s="271"/>
      <c r="C2871" s="271"/>
      <c r="D2871" s="4"/>
    </row>
    <row r="2872" spans="1:4" x14ac:dyDescent="0.25">
      <c r="A2872" s="270" t="s">
        <v>85</v>
      </c>
      <c r="B2872" s="270"/>
      <c r="C2872" s="45" t="s">
        <v>86</v>
      </c>
      <c r="D2872" s="45">
        <f>D2857*D2860*D2862*D2863*D2867*D2865*(1-D2868)*D2870</f>
        <v>6.8669999999999998E-3</v>
      </c>
    </row>
    <row r="2873" spans="1:4" x14ac:dyDescent="0.25">
      <c r="A2873" s="270" t="s">
        <v>87</v>
      </c>
      <c r="B2873" s="270"/>
      <c r="C2873" s="45" t="s">
        <v>50</v>
      </c>
      <c r="D2873" s="45">
        <f>D2857*3.6*D2860*D2862*D2863*D2861*D2867*D2865*(1-D2868)*D2869*0.001</f>
        <v>4.9664890800000014E-2</v>
      </c>
    </row>
    <row r="2874" spans="1:4" x14ac:dyDescent="0.25">
      <c r="A2874" s="4"/>
      <c r="B2874" s="4"/>
      <c r="C2874" s="4"/>
      <c r="D2874" s="4"/>
    </row>
    <row r="2875" spans="1:4" x14ac:dyDescent="0.25">
      <c r="A2875" s="44" t="s">
        <v>207</v>
      </c>
      <c r="B2875" s="4"/>
      <c r="C2875" s="9"/>
      <c r="D2875" s="9"/>
    </row>
    <row r="2876" spans="1:4" x14ac:dyDescent="0.25">
      <c r="A2876" s="5" t="s">
        <v>67</v>
      </c>
      <c r="B2876" s="4"/>
      <c r="C2876" s="9" t="s">
        <v>68</v>
      </c>
      <c r="D2876" s="9">
        <v>0.4</v>
      </c>
    </row>
    <row r="2877" spans="1:4" x14ac:dyDescent="0.25">
      <c r="A2877" s="5" t="s">
        <v>69</v>
      </c>
      <c r="B2877" s="4"/>
      <c r="C2877" s="9"/>
      <c r="D2877" s="9"/>
    </row>
    <row r="2878" spans="1:4" x14ac:dyDescent="0.25">
      <c r="A2878" s="5" t="s">
        <v>70</v>
      </c>
      <c r="B2878" s="4"/>
      <c r="C2878" s="9"/>
      <c r="D2878" s="9"/>
    </row>
    <row r="2879" spans="1:4" x14ac:dyDescent="0.25">
      <c r="A2879" s="5" t="s">
        <v>71</v>
      </c>
      <c r="B2879" s="4"/>
      <c r="C2879" s="9" t="s">
        <v>35</v>
      </c>
      <c r="D2879" s="9">
        <v>3.0000000000000001E-3</v>
      </c>
    </row>
    <row r="2880" spans="1:4" x14ac:dyDescent="0.25">
      <c r="A2880" s="5" t="s">
        <v>72</v>
      </c>
      <c r="B2880" s="4"/>
      <c r="C2880" s="9" t="s">
        <v>73</v>
      </c>
      <c r="D2880" s="9">
        <v>2009</v>
      </c>
    </row>
    <row r="2881" spans="1:4" x14ac:dyDescent="0.25">
      <c r="A2881" s="5" t="s">
        <v>74</v>
      </c>
      <c r="B2881" s="4"/>
      <c r="C2881" s="9" t="s">
        <v>75</v>
      </c>
      <c r="D2881" s="9">
        <v>0.65</v>
      </c>
    </row>
    <row r="2882" spans="1:4" x14ac:dyDescent="0.25">
      <c r="A2882" s="5" t="s">
        <v>76</v>
      </c>
      <c r="B2882" s="4"/>
      <c r="C2882" s="9" t="s">
        <v>77</v>
      </c>
      <c r="D2882" s="9">
        <v>14.5</v>
      </c>
    </row>
    <row r="2883" spans="1:4" x14ac:dyDescent="0.25">
      <c r="A2883" s="5" t="s">
        <v>91</v>
      </c>
      <c r="B2883" s="4"/>
      <c r="C2883" s="9"/>
      <c r="D2883" s="9"/>
    </row>
    <row r="2884" spans="1:4" x14ac:dyDescent="0.25">
      <c r="A2884" s="5" t="s">
        <v>78</v>
      </c>
      <c r="B2884" s="4"/>
      <c r="C2884" s="9" t="s">
        <v>79</v>
      </c>
      <c r="D2884" s="9">
        <v>0.5</v>
      </c>
    </row>
    <row r="2885" spans="1:4" x14ac:dyDescent="0.25">
      <c r="A2885" s="5" t="s">
        <v>80</v>
      </c>
      <c r="B2885" s="4"/>
      <c r="C2885" s="9" t="s">
        <v>40</v>
      </c>
      <c r="D2885" s="9">
        <v>4.5</v>
      </c>
    </row>
    <row r="2886" spans="1:4" x14ac:dyDescent="0.25">
      <c r="A2886" s="5" t="s">
        <v>41</v>
      </c>
      <c r="B2886" s="4"/>
      <c r="C2886" s="9" t="s">
        <v>42</v>
      </c>
      <c r="D2886" s="9">
        <v>0.7</v>
      </c>
    </row>
    <row r="2887" spans="1:4" x14ac:dyDescent="0.25">
      <c r="A2887" s="5" t="s">
        <v>81</v>
      </c>
      <c r="B2887" s="4"/>
      <c r="C2887" s="9" t="s">
        <v>82</v>
      </c>
      <c r="D2887" s="9">
        <v>0.7</v>
      </c>
    </row>
    <row r="2888" spans="1:4" x14ac:dyDescent="0.25">
      <c r="A2888" s="5" t="s">
        <v>83</v>
      </c>
      <c r="B2888" s="4"/>
      <c r="C2888" s="9" t="s">
        <v>52</v>
      </c>
      <c r="D2888" s="9">
        <v>1</v>
      </c>
    </row>
    <row r="2889" spans="1:4" x14ac:dyDescent="0.25">
      <c r="A2889" s="4" t="s">
        <v>84</v>
      </c>
      <c r="B2889" s="4"/>
      <c r="C2889" s="9" t="s">
        <v>33</v>
      </c>
      <c r="D2889" s="9">
        <v>1</v>
      </c>
    </row>
    <row r="2890" spans="1:4" x14ac:dyDescent="0.25">
      <c r="A2890" s="271" t="s">
        <v>43</v>
      </c>
      <c r="B2890" s="271"/>
      <c r="C2890" s="271"/>
      <c r="D2890" s="4"/>
    </row>
    <row r="2891" spans="1:4" x14ac:dyDescent="0.25">
      <c r="A2891" s="270" t="s">
        <v>85</v>
      </c>
      <c r="B2891" s="270"/>
      <c r="C2891" s="9" t="s">
        <v>86</v>
      </c>
      <c r="D2891" s="9">
        <f>D2876*D2879*D2881*D2882*D2886*D2884*(1-D2887)*D2889</f>
        <v>1.1875500000000003E-3</v>
      </c>
    </row>
    <row r="2892" spans="1:4" x14ac:dyDescent="0.25">
      <c r="A2892" s="270" t="s">
        <v>87</v>
      </c>
      <c r="B2892" s="270"/>
      <c r="C2892" s="9" t="s">
        <v>50</v>
      </c>
      <c r="D2892" s="9">
        <f>D2876*3.6*D2879*D2881*D2882*D2880*D2886*D2884*(1-D2887)*D2888*0.001</f>
        <v>8.5888366200000017E-3</v>
      </c>
    </row>
    <row r="2893" spans="1:4" x14ac:dyDescent="0.25">
      <c r="A2893" s="44"/>
      <c r="B2893" s="4"/>
      <c r="C2893" s="4"/>
      <c r="D2893" s="4"/>
    </row>
    <row r="2894" spans="1:4" x14ac:dyDescent="0.25">
      <c r="A2894" s="44" t="s">
        <v>208</v>
      </c>
      <c r="B2894" s="4"/>
      <c r="C2894" s="4"/>
      <c r="D2894" s="9"/>
    </row>
    <row r="2895" spans="1:4" x14ac:dyDescent="0.25">
      <c r="A2895" s="5" t="s">
        <v>67</v>
      </c>
      <c r="B2895" s="4"/>
      <c r="C2895" s="9" t="s">
        <v>68</v>
      </c>
      <c r="D2895" s="9">
        <v>0.4</v>
      </c>
    </row>
    <row r="2896" spans="1:4" x14ac:dyDescent="0.25">
      <c r="A2896" s="5" t="s">
        <v>69</v>
      </c>
      <c r="B2896" s="4"/>
      <c r="C2896" s="4"/>
      <c r="D2896" s="9"/>
    </row>
    <row r="2897" spans="1:4" x14ac:dyDescent="0.25">
      <c r="A2897" s="5" t="s">
        <v>70</v>
      </c>
      <c r="B2897" s="4"/>
      <c r="C2897" s="4"/>
      <c r="D2897" s="9"/>
    </row>
    <row r="2898" spans="1:4" x14ac:dyDescent="0.25">
      <c r="A2898" s="5" t="s">
        <v>71</v>
      </c>
      <c r="B2898" s="4"/>
      <c r="C2898" s="9" t="s">
        <v>35</v>
      </c>
      <c r="D2898" s="9">
        <v>3.0000000000000001E-3</v>
      </c>
    </row>
    <row r="2899" spans="1:4" x14ac:dyDescent="0.25">
      <c r="A2899" s="5" t="s">
        <v>72</v>
      </c>
      <c r="B2899" s="4"/>
      <c r="C2899" s="9" t="s">
        <v>73</v>
      </c>
      <c r="D2899" s="9">
        <v>2009</v>
      </c>
    </row>
    <row r="2900" spans="1:4" x14ac:dyDescent="0.25">
      <c r="A2900" s="5" t="s">
        <v>74</v>
      </c>
      <c r="B2900" s="4"/>
      <c r="C2900" s="9" t="s">
        <v>75</v>
      </c>
      <c r="D2900" s="9">
        <v>0.65</v>
      </c>
    </row>
    <row r="2901" spans="1:4" x14ac:dyDescent="0.25">
      <c r="A2901" s="5" t="s">
        <v>76</v>
      </c>
      <c r="B2901" s="4"/>
      <c r="C2901" s="9" t="s">
        <v>77</v>
      </c>
      <c r="D2901" s="9">
        <v>8</v>
      </c>
    </row>
    <row r="2902" spans="1:4" x14ac:dyDescent="0.25">
      <c r="A2902" s="5" t="s">
        <v>91</v>
      </c>
      <c r="B2902" s="4"/>
      <c r="C2902" s="9"/>
      <c r="D2902" s="9"/>
    </row>
    <row r="2903" spans="1:4" x14ac:dyDescent="0.25">
      <c r="A2903" s="5" t="s">
        <v>78</v>
      </c>
      <c r="B2903" s="4"/>
      <c r="C2903" s="9" t="s">
        <v>79</v>
      </c>
      <c r="D2903" s="9">
        <v>0.5</v>
      </c>
    </row>
    <row r="2904" spans="1:4" x14ac:dyDescent="0.25">
      <c r="A2904" s="5" t="s">
        <v>80</v>
      </c>
      <c r="B2904" s="4"/>
      <c r="C2904" s="9" t="s">
        <v>40</v>
      </c>
      <c r="D2904" s="9">
        <v>4.5</v>
      </c>
    </row>
    <row r="2905" spans="1:4" x14ac:dyDescent="0.25">
      <c r="A2905" s="5" t="s">
        <v>41</v>
      </c>
      <c r="B2905" s="4"/>
      <c r="C2905" s="9" t="s">
        <v>42</v>
      </c>
      <c r="D2905" s="9">
        <v>0.7</v>
      </c>
    </row>
    <row r="2906" spans="1:4" x14ac:dyDescent="0.25">
      <c r="A2906" s="5" t="s">
        <v>81</v>
      </c>
      <c r="B2906" s="4"/>
      <c r="C2906" s="9" t="s">
        <v>82</v>
      </c>
      <c r="D2906" s="9">
        <v>0.7</v>
      </c>
    </row>
    <row r="2907" spans="1:4" x14ac:dyDescent="0.25">
      <c r="A2907" s="5" t="s">
        <v>83</v>
      </c>
      <c r="B2907" s="4"/>
      <c r="C2907" s="9" t="s">
        <v>52</v>
      </c>
      <c r="D2907" s="9">
        <v>1</v>
      </c>
    </row>
    <row r="2908" spans="1:4" x14ac:dyDescent="0.25">
      <c r="A2908" s="4" t="s">
        <v>84</v>
      </c>
      <c r="B2908" s="4"/>
      <c r="C2908" s="9" t="s">
        <v>33</v>
      </c>
      <c r="D2908" s="9">
        <v>1</v>
      </c>
    </row>
    <row r="2909" spans="1:4" x14ac:dyDescent="0.25">
      <c r="A2909" s="271" t="s">
        <v>43</v>
      </c>
      <c r="B2909" s="271"/>
      <c r="C2909" s="271"/>
      <c r="D2909" s="4"/>
    </row>
    <row r="2910" spans="1:4" x14ac:dyDescent="0.25">
      <c r="A2910" s="270" t="s">
        <v>85</v>
      </c>
      <c r="B2910" s="270"/>
      <c r="C2910" s="45" t="s">
        <v>86</v>
      </c>
      <c r="D2910" s="45">
        <f>D2895*D2898*D2900*D2901*D2905*D2903*(1-D2906)*D2908</f>
        <v>6.552000000000001E-4</v>
      </c>
    </row>
    <row r="2911" spans="1:4" x14ac:dyDescent="0.25">
      <c r="A2911" s="270" t="s">
        <v>87</v>
      </c>
      <c r="B2911" s="270"/>
      <c r="C2911" s="45" t="s">
        <v>50</v>
      </c>
      <c r="D2911" s="45">
        <f>D2895*3.6*D2898*D2900*D2901*D2899*D2905*D2903*(1-D2906)*D2907*0.001</f>
        <v>4.7386684800000013E-3</v>
      </c>
    </row>
    <row r="2912" spans="1:4" x14ac:dyDescent="0.25">
      <c r="A2912" s="86"/>
      <c r="B2912" s="86"/>
      <c r="C2912" s="45"/>
      <c r="D2912" s="45"/>
    </row>
    <row r="2913" spans="1:4" x14ac:dyDescent="0.25">
      <c r="A2913" s="276" t="s">
        <v>209</v>
      </c>
      <c r="B2913" s="276"/>
      <c r="C2913" s="45"/>
      <c r="D2913" s="45"/>
    </row>
    <row r="2914" spans="1:4" x14ac:dyDescent="0.25">
      <c r="A2914" s="5" t="s">
        <v>67</v>
      </c>
      <c r="B2914" s="4"/>
      <c r="C2914" s="9" t="s">
        <v>68</v>
      </c>
      <c r="D2914" s="9">
        <v>0.4</v>
      </c>
    </row>
    <row r="2915" spans="1:4" x14ac:dyDescent="0.25">
      <c r="A2915" s="5" t="s">
        <v>69</v>
      </c>
      <c r="B2915" s="4"/>
      <c r="C2915" s="9"/>
      <c r="D2915" s="9"/>
    </row>
    <row r="2916" spans="1:4" x14ac:dyDescent="0.25">
      <c r="A2916" s="5" t="s">
        <v>70</v>
      </c>
      <c r="B2916" s="4"/>
      <c r="C2916" s="9"/>
      <c r="D2916" s="9"/>
    </row>
    <row r="2917" spans="1:4" x14ac:dyDescent="0.25">
      <c r="A2917" s="5" t="s">
        <v>71</v>
      </c>
      <c r="B2917" s="4"/>
      <c r="C2917" s="9" t="s">
        <v>35</v>
      </c>
      <c r="D2917" s="9">
        <v>3.0000000000000001E-3</v>
      </c>
    </row>
    <row r="2918" spans="1:4" x14ac:dyDescent="0.25">
      <c r="A2918" s="5" t="s">
        <v>72</v>
      </c>
      <c r="B2918" s="4"/>
      <c r="C2918" s="9" t="s">
        <v>73</v>
      </c>
      <c r="D2918" s="9">
        <v>2009</v>
      </c>
    </row>
    <row r="2919" spans="1:4" x14ac:dyDescent="0.25">
      <c r="A2919" s="5" t="s">
        <v>74</v>
      </c>
      <c r="B2919" s="4"/>
      <c r="C2919" s="9" t="s">
        <v>75</v>
      </c>
      <c r="D2919" s="9">
        <v>0.65</v>
      </c>
    </row>
    <row r="2920" spans="1:4" x14ac:dyDescent="0.25">
      <c r="A2920" s="5" t="s">
        <v>76</v>
      </c>
      <c r="B2920" s="4"/>
      <c r="C2920" s="9" t="s">
        <v>77</v>
      </c>
      <c r="D2920" s="9">
        <v>8</v>
      </c>
    </row>
    <row r="2921" spans="1:4" x14ac:dyDescent="0.25">
      <c r="A2921" s="5" t="s">
        <v>91</v>
      </c>
      <c r="B2921" s="4"/>
      <c r="C2921" s="9"/>
      <c r="D2921" s="9"/>
    </row>
    <row r="2922" spans="1:4" x14ac:dyDescent="0.25">
      <c r="A2922" s="5" t="s">
        <v>78</v>
      </c>
      <c r="B2922" s="4"/>
      <c r="C2922" s="9" t="s">
        <v>79</v>
      </c>
      <c r="D2922" s="9">
        <v>0.5</v>
      </c>
    </row>
    <row r="2923" spans="1:4" x14ac:dyDescent="0.25">
      <c r="A2923" s="5" t="s">
        <v>80</v>
      </c>
      <c r="B2923" s="4"/>
      <c r="C2923" s="9" t="s">
        <v>40</v>
      </c>
      <c r="D2923" s="9">
        <v>4.5</v>
      </c>
    </row>
    <row r="2924" spans="1:4" x14ac:dyDescent="0.25">
      <c r="A2924" s="5" t="s">
        <v>41</v>
      </c>
      <c r="B2924" s="4"/>
      <c r="C2924" s="9" t="s">
        <v>42</v>
      </c>
      <c r="D2924" s="9">
        <v>0.7</v>
      </c>
    </row>
    <row r="2925" spans="1:4" x14ac:dyDescent="0.25">
      <c r="A2925" s="5" t="s">
        <v>81</v>
      </c>
      <c r="B2925" s="4"/>
      <c r="C2925" s="9" t="s">
        <v>82</v>
      </c>
      <c r="D2925" s="9">
        <v>0.7</v>
      </c>
    </row>
    <row r="2926" spans="1:4" x14ac:dyDescent="0.25">
      <c r="A2926" s="5" t="s">
        <v>83</v>
      </c>
      <c r="B2926" s="4"/>
      <c r="C2926" s="9" t="s">
        <v>52</v>
      </c>
      <c r="D2926" s="9">
        <v>1</v>
      </c>
    </row>
    <row r="2927" spans="1:4" x14ac:dyDescent="0.25">
      <c r="A2927" s="4" t="s">
        <v>84</v>
      </c>
      <c r="B2927" s="4"/>
      <c r="C2927" s="9" t="s">
        <v>33</v>
      </c>
      <c r="D2927" s="9">
        <v>1</v>
      </c>
    </row>
    <row r="2928" spans="1:4" x14ac:dyDescent="0.25">
      <c r="A2928" s="271" t="s">
        <v>43</v>
      </c>
      <c r="B2928" s="271"/>
      <c r="C2928" s="271"/>
      <c r="D2928" s="4"/>
    </row>
    <row r="2929" spans="1:4" x14ac:dyDescent="0.25">
      <c r="A2929" s="270" t="s">
        <v>85</v>
      </c>
      <c r="B2929" s="270"/>
      <c r="C2929" s="9" t="s">
        <v>86</v>
      </c>
      <c r="D2929" s="9">
        <f>D2914*D2917*D2919*D2920*D2924*D2922*(1-D2925)*D2927</f>
        <v>6.552000000000001E-4</v>
      </c>
    </row>
    <row r="2930" spans="1:4" x14ac:dyDescent="0.25">
      <c r="A2930" s="270" t="s">
        <v>87</v>
      </c>
      <c r="B2930" s="270"/>
      <c r="C2930" s="9" t="s">
        <v>50</v>
      </c>
      <c r="D2930" s="9">
        <f>D2914*3.6*D2917*D2919*D2920*D2918*D2924*D2922*(1-D2925)*D2926*0.001</f>
        <v>4.7386684800000013E-3</v>
      </c>
    </row>
    <row r="2931" spans="1:4" x14ac:dyDescent="0.25">
      <c r="A2931" s="44"/>
      <c r="B2931" s="4"/>
      <c r="C2931" s="4"/>
      <c r="D2931" s="4"/>
    </row>
    <row r="2932" spans="1:4" x14ac:dyDescent="0.25">
      <c r="A2932" s="44" t="s">
        <v>210</v>
      </c>
      <c r="B2932" s="4"/>
      <c r="C2932" s="4"/>
      <c r="D2932" s="9"/>
    </row>
    <row r="2933" spans="1:4" x14ac:dyDescent="0.25">
      <c r="A2933" s="5" t="s">
        <v>67</v>
      </c>
      <c r="B2933" s="4"/>
      <c r="C2933" s="9" t="s">
        <v>68</v>
      </c>
      <c r="D2933" s="9">
        <v>0.4</v>
      </c>
    </row>
    <row r="2934" spans="1:4" x14ac:dyDescent="0.25">
      <c r="A2934" s="5" t="s">
        <v>69</v>
      </c>
      <c r="B2934" s="4"/>
      <c r="C2934" s="4"/>
      <c r="D2934" s="9"/>
    </row>
    <row r="2935" spans="1:4" x14ac:dyDescent="0.25">
      <c r="A2935" s="5" t="s">
        <v>70</v>
      </c>
      <c r="B2935" s="4"/>
      <c r="C2935" s="4"/>
      <c r="D2935" s="9"/>
    </row>
    <row r="2936" spans="1:4" x14ac:dyDescent="0.25">
      <c r="A2936" s="5" t="s">
        <v>71</v>
      </c>
      <c r="B2936" s="4"/>
      <c r="C2936" s="9" t="s">
        <v>35</v>
      </c>
      <c r="D2936" s="9">
        <v>3.0000000000000001E-3</v>
      </c>
    </row>
    <row r="2937" spans="1:4" x14ac:dyDescent="0.25">
      <c r="A2937" s="5" t="s">
        <v>72</v>
      </c>
      <c r="B2937" s="4"/>
      <c r="C2937" s="9" t="s">
        <v>73</v>
      </c>
      <c r="D2937" s="9">
        <v>2009</v>
      </c>
    </row>
    <row r="2938" spans="1:4" x14ac:dyDescent="0.25">
      <c r="A2938" s="5" t="s">
        <v>74</v>
      </c>
      <c r="B2938" s="4"/>
      <c r="C2938" s="9" t="s">
        <v>75</v>
      </c>
      <c r="D2938" s="9">
        <v>0.65</v>
      </c>
    </row>
    <row r="2939" spans="1:4" x14ac:dyDescent="0.25">
      <c r="A2939" s="5" t="s">
        <v>76</v>
      </c>
      <c r="B2939" s="4"/>
      <c r="C2939" s="9" t="s">
        <v>77</v>
      </c>
      <c r="D2939" s="9">
        <v>9.6999999999999993</v>
      </c>
    </row>
    <row r="2940" spans="1:4" x14ac:dyDescent="0.25">
      <c r="A2940" s="5" t="s">
        <v>91</v>
      </c>
      <c r="B2940" s="4"/>
      <c r="C2940" s="9"/>
      <c r="D2940" s="9"/>
    </row>
    <row r="2941" spans="1:4" x14ac:dyDescent="0.25">
      <c r="A2941" s="5" t="s">
        <v>78</v>
      </c>
      <c r="B2941" s="4"/>
      <c r="C2941" s="9" t="s">
        <v>79</v>
      </c>
      <c r="D2941" s="9">
        <v>0.5</v>
      </c>
    </row>
    <row r="2942" spans="1:4" x14ac:dyDescent="0.25">
      <c r="A2942" s="5" t="s">
        <v>80</v>
      </c>
      <c r="B2942" s="4"/>
      <c r="C2942" s="9" t="s">
        <v>40</v>
      </c>
      <c r="D2942" s="9">
        <v>4.5</v>
      </c>
    </row>
    <row r="2943" spans="1:4" x14ac:dyDescent="0.25">
      <c r="A2943" s="5" t="s">
        <v>41</v>
      </c>
      <c r="B2943" s="4"/>
      <c r="C2943" s="9" t="s">
        <v>42</v>
      </c>
      <c r="D2943" s="9">
        <v>0.7</v>
      </c>
    </row>
    <row r="2944" spans="1:4" x14ac:dyDescent="0.25">
      <c r="A2944" s="5" t="s">
        <v>81</v>
      </c>
      <c r="B2944" s="4"/>
      <c r="C2944" s="9" t="s">
        <v>82</v>
      </c>
      <c r="D2944" s="9">
        <v>0.7</v>
      </c>
    </row>
    <row r="2945" spans="1:4" x14ac:dyDescent="0.25">
      <c r="A2945" s="5" t="s">
        <v>83</v>
      </c>
      <c r="B2945" s="4"/>
      <c r="C2945" s="9" t="s">
        <v>52</v>
      </c>
      <c r="D2945" s="9">
        <v>1</v>
      </c>
    </row>
    <row r="2946" spans="1:4" x14ac:dyDescent="0.25">
      <c r="A2946" s="4" t="s">
        <v>84</v>
      </c>
      <c r="B2946" s="4"/>
      <c r="C2946" s="9" t="s">
        <v>33</v>
      </c>
      <c r="D2946" s="9">
        <v>1</v>
      </c>
    </row>
    <row r="2947" spans="1:4" x14ac:dyDescent="0.25">
      <c r="A2947" s="271" t="s">
        <v>43</v>
      </c>
      <c r="B2947" s="271"/>
      <c r="C2947" s="271"/>
      <c r="D2947" s="4"/>
    </row>
    <row r="2948" spans="1:4" x14ac:dyDescent="0.25">
      <c r="A2948" s="270" t="s">
        <v>85</v>
      </c>
      <c r="B2948" s="270"/>
      <c r="C2948" s="45" t="s">
        <v>86</v>
      </c>
      <c r="D2948" s="45">
        <f>D2933*D2936*D2938*D2939*D2943*D2941*(1-D2944)*D2946</f>
        <v>7.9443000000000016E-4</v>
      </c>
    </row>
    <row r="2949" spans="1:4" x14ac:dyDescent="0.25">
      <c r="A2949" s="270" t="s">
        <v>87</v>
      </c>
      <c r="B2949" s="270"/>
      <c r="C2949" s="45" t="s">
        <v>50</v>
      </c>
      <c r="D2949" s="45">
        <f>D2933*3.6*D2936*D2938*D2939*D2937*D2943*D2941*(1-D2944)*D2945*0.001</f>
        <v>5.7456355320000011E-3</v>
      </c>
    </row>
    <row r="2950" spans="1:4" x14ac:dyDescent="0.25">
      <c r="A2950" s="86"/>
      <c r="B2950" s="86"/>
      <c r="C2950" s="45"/>
      <c r="D2950" s="45"/>
    </row>
    <row r="2951" spans="1:4" x14ac:dyDescent="0.25">
      <c r="A2951" s="44" t="s">
        <v>220</v>
      </c>
      <c r="B2951" s="4"/>
      <c r="C2951" s="9"/>
      <c r="D2951" s="9"/>
    </row>
    <row r="2952" spans="1:4" x14ac:dyDescent="0.25">
      <c r="A2952" s="5" t="s">
        <v>67</v>
      </c>
      <c r="B2952" s="4"/>
      <c r="C2952" s="9" t="s">
        <v>68</v>
      </c>
      <c r="D2952" s="9">
        <v>0.4</v>
      </c>
    </row>
    <row r="2953" spans="1:4" x14ac:dyDescent="0.25">
      <c r="A2953" s="5" t="s">
        <v>69</v>
      </c>
      <c r="B2953" s="4"/>
      <c r="C2953" s="9"/>
      <c r="D2953" s="9"/>
    </row>
    <row r="2954" spans="1:4" x14ac:dyDescent="0.25">
      <c r="A2954" s="5" t="s">
        <v>70</v>
      </c>
      <c r="B2954" s="4"/>
      <c r="C2954" s="9"/>
      <c r="D2954" s="9"/>
    </row>
    <row r="2955" spans="1:4" x14ac:dyDescent="0.25">
      <c r="A2955" s="5" t="s">
        <v>71</v>
      </c>
      <c r="B2955" s="4"/>
      <c r="C2955" s="9" t="s">
        <v>35</v>
      </c>
      <c r="D2955" s="9">
        <v>3.0000000000000001E-3</v>
      </c>
    </row>
    <row r="2956" spans="1:4" x14ac:dyDescent="0.25">
      <c r="A2956" s="5" t="s">
        <v>72</v>
      </c>
      <c r="B2956" s="4"/>
      <c r="C2956" s="9" t="s">
        <v>73</v>
      </c>
      <c r="D2956" s="9">
        <v>2009</v>
      </c>
    </row>
    <row r="2957" spans="1:4" x14ac:dyDescent="0.25">
      <c r="A2957" s="5" t="s">
        <v>74</v>
      </c>
      <c r="B2957" s="4"/>
      <c r="C2957" s="9" t="s">
        <v>75</v>
      </c>
      <c r="D2957" s="9">
        <v>0.65</v>
      </c>
    </row>
    <row r="2958" spans="1:4" x14ac:dyDescent="0.25">
      <c r="A2958" s="5" t="s">
        <v>76</v>
      </c>
      <c r="B2958" s="4"/>
      <c r="C2958" s="9" t="s">
        <v>77</v>
      </c>
      <c r="D2958" s="9">
        <v>9.6999999999999993</v>
      </c>
    </row>
    <row r="2959" spans="1:4" x14ac:dyDescent="0.25">
      <c r="A2959" s="5" t="s">
        <v>91</v>
      </c>
      <c r="B2959" s="4"/>
      <c r="C2959" s="9"/>
      <c r="D2959" s="9"/>
    </row>
    <row r="2960" spans="1:4" x14ac:dyDescent="0.25">
      <c r="A2960" s="5" t="s">
        <v>78</v>
      </c>
      <c r="B2960" s="4"/>
      <c r="C2960" s="9" t="s">
        <v>79</v>
      </c>
      <c r="D2960" s="9">
        <v>0.5</v>
      </c>
    </row>
    <row r="2961" spans="1:4" x14ac:dyDescent="0.25">
      <c r="A2961" s="5" t="s">
        <v>80</v>
      </c>
      <c r="B2961" s="4"/>
      <c r="C2961" s="9" t="s">
        <v>40</v>
      </c>
      <c r="D2961" s="9">
        <v>4.5</v>
      </c>
    </row>
    <row r="2962" spans="1:4" x14ac:dyDescent="0.25">
      <c r="A2962" s="5" t="s">
        <v>41</v>
      </c>
      <c r="B2962" s="4"/>
      <c r="C2962" s="9" t="s">
        <v>42</v>
      </c>
      <c r="D2962" s="9">
        <v>0.7</v>
      </c>
    </row>
    <row r="2963" spans="1:4" x14ac:dyDescent="0.25">
      <c r="A2963" s="5" t="s">
        <v>81</v>
      </c>
      <c r="B2963" s="4"/>
      <c r="C2963" s="9" t="s">
        <v>82</v>
      </c>
      <c r="D2963" s="9">
        <v>0.7</v>
      </c>
    </row>
    <row r="2964" spans="1:4" x14ac:dyDescent="0.25">
      <c r="A2964" s="5" t="s">
        <v>83</v>
      </c>
      <c r="B2964" s="4"/>
      <c r="C2964" s="9" t="s">
        <v>52</v>
      </c>
      <c r="D2964" s="9">
        <v>1</v>
      </c>
    </row>
    <row r="2965" spans="1:4" x14ac:dyDescent="0.25">
      <c r="A2965" s="4" t="s">
        <v>84</v>
      </c>
      <c r="B2965" s="4"/>
      <c r="C2965" s="9" t="s">
        <v>33</v>
      </c>
      <c r="D2965" s="9">
        <v>1</v>
      </c>
    </row>
    <row r="2966" spans="1:4" x14ac:dyDescent="0.25">
      <c r="A2966" s="271" t="s">
        <v>43</v>
      </c>
      <c r="B2966" s="271"/>
      <c r="C2966" s="271"/>
      <c r="D2966" s="4"/>
    </row>
    <row r="2967" spans="1:4" x14ac:dyDescent="0.25">
      <c r="A2967" s="270" t="s">
        <v>85</v>
      </c>
      <c r="B2967" s="270"/>
      <c r="C2967" s="9" t="s">
        <v>86</v>
      </c>
      <c r="D2967" s="9">
        <f>D2952*D2955*D2957*D2958*D2962*D2960*(1-D2963)*D2965</f>
        <v>7.9443000000000016E-4</v>
      </c>
    </row>
    <row r="2968" spans="1:4" x14ac:dyDescent="0.25">
      <c r="A2968" s="270" t="s">
        <v>87</v>
      </c>
      <c r="B2968" s="270"/>
      <c r="C2968" s="9" t="s">
        <v>50</v>
      </c>
      <c r="D2968" s="9">
        <f>D2952*3.6*D2955*D2957*D2958*D2956*D2962*D2960*(1-D2963)*D2964*0.001</f>
        <v>5.7456355320000011E-3</v>
      </c>
    </row>
    <row r="2969" spans="1:4" x14ac:dyDescent="0.25">
      <c r="A2969" s="44"/>
      <c r="B2969" s="4"/>
      <c r="C2969" s="4"/>
      <c r="D2969" s="4"/>
    </row>
    <row r="2970" spans="1:4" x14ac:dyDescent="0.25">
      <c r="A2970" s="44" t="s">
        <v>212</v>
      </c>
      <c r="B2970" s="4"/>
      <c r="C2970" s="4"/>
      <c r="D2970" s="9"/>
    </row>
    <row r="2971" spans="1:4" x14ac:dyDescent="0.25">
      <c r="A2971" s="5" t="s">
        <v>67</v>
      </c>
      <c r="B2971" s="4"/>
      <c r="C2971" s="9" t="s">
        <v>68</v>
      </c>
      <c r="D2971" s="9">
        <v>0.4</v>
      </c>
    </row>
    <row r="2972" spans="1:4" x14ac:dyDescent="0.25">
      <c r="A2972" s="5" t="s">
        <v>69</v>
      </c>
      <c r="B2972" s="4"/>
      <c r="C2972" s="4"/>
      <c r="D2972" s="9"/>
    </row>
    <row r="2973" spans="1:4" x14ac:dyDescent="0.25">
      <c r="A2973" s="5" t="s">
        <v>70</v>
      </c>
      <c r="B2973" s="4"/>
      <c r="C2973" s="4"/>
      <c r="D2973" s="9"/>
    </row>
    <row r="2974" spans="1:4" x14ac:dyDescent="0.25">
      <c r="A2974" s="5" t="s">
        <v>71</v>
      </c>
      <c r="B2974" s="4"/>
      <c r="C2974" s="9" t="s">
        <v>35</v>
      </c>
      <c r="D2974" s="9">
        <v>3.0000000000000001E-3</v>
      </c>
    </row>
    <row r="2975" spans="1:4" x14ac:dyDescent="0.25">
      <c r="A2975" s="5" t="s">
        <v>72</v>
      </c>
      <c r="B2975" s="4"/>
      <c r="C2975" s="9" t="s">
        <v>73</v>
      </c>
      <c r="D2975" s="9">
        <v>2009</v>
      </c>
    </row>
    <row r="2976" spans="1:4" x14ac:dyDescent="0.25">
      <c r="A2976" s="5" t="s">
        <v>74</v>
      </c>
      <c r="B2976" s="4"/>
      <c r="C2976" s="9" t="s">
        <v>75</v>
      </c>
      <c r="D2976" s="9">
        <v>0.65</v>
      </c>
    </row>
    <row r="2977" spans="1:4" x14ac:dyDescent="0.25">
      <c r="A2977" s="5" t="s">
        <v>76</v>
      </c>
      <c r="B2977" s="4"/>
      <c r="C2977" s="9" t="s">
        <v>77</v>
      </c>
      <c r="D2977" s="9">
        <v>9.6999999999999993</v>
      </c>
    </row>
    <row r="2978" spans="1:4" x14ac:dyDescent="0.25">
      <c r="A2978" s="5" t="s">
        <v>91</v>
      </c>
      <c r="B2978" s="4"/>
      <c r="C2978" s="9"/>
      <c r="D2978" s="9"/>
    </row>
    <row r="2979" spans="1:4" x14ac:dyDescent="0.25">
      <c r="A2979" s="5" t="s">
        <v>78</v>
      </c>
      <c r="B2979" s="4"/>
      <c r="C2979" s="9" t="s">
        <v>79</v>
      </c>
      <c r="D2979" s="9">
        <v>0.5</v>
      </c>
    </row>
    <row r="2980" spans="1:4" x14ac:dyDescent="0.25">
      <c r="A2980" s="5" t="s">
        <v>80</v>
      </c>
      <c r="B2980" s="4"/>
      <c r="C2980" s="9" t="s">
        <v>40</v>
      </c>
      <c r="D2980" s="9">
        <v>4.5</v>
      </c>
    </row>
    <row r="2981" spans="1:4" x14ac:dyDescent="0.25">
      <c r="A2981" s="5" t="s">
        <v>41</v>
      </c>
      <c r="B2981" s="4"/>
      <c r="C2981" s="9" t="s">
        <v>42</v>
      </c>
      <c r="D2981" s="9">
        <v>0.7</v>
      </c>
    </row>
    <row r="2982" spans="1:4" x14ac:dyDescent="0.25">
      <c r="A2982" s="5" t="s">
        <v>81</v>
      </c>
      <c r="B2982" s="4"/>
      <c r="C2982" s="9" t="s">
        <v>82</v>
      </c>
      <c r="D2982" s="9">
        <v>0.7</v>
      </c>
    </row>
    <row r="2983" spans="1:4" x14ac:dyDescent="0.25">
      <c r="A2983" s="5" t="s">
        <v>83</v>
      </c>
      <c r="B2983" s="4"/>
      <c r="C2983" s="9" t="s">
        <v>52</v>
      </c>
      <c r="D2983" s="9">
        <v>1</v>
      </c>
    </row>
    <row r="2984" spans="1:4" x14ac:dyDescent="0.25">
      <c r="A2984" s="4" t="s">
        <v>84</v>
      </c>
      <c r="B2984" s="4"/>
      <c r="C2984" s="9" t="s">
        <v>33</v>
      </c>
      <c r="D2984" s="9">
        <v>1</v>
      </c>
    </row>
    <row r="2985" spans="1:4" x14ac:dyDescent="0.25">
      <c r="A2985" s="271" t="s">
        <v>43</v>
      </c>
      <c r="B2985" s="271"/>
      <c r="C2985" s="271"/>
      <c r="D2985" s="4"/>
    </row>
    <row r="2986" spans="1:4" x14ac:dyDescent="0.25">
      <c r="A2986" s="270" t="s">
        <v>85</v>
      </c>
      <c r="B2986" s="270"/>
      <c r="C2986" s="45" t="s">
        <v>86</v>
      </c>
      <c r="D2986" s="45">
        <f>D2971*D2974*D2976*D2977*D2981*D2979*(1-D2982)*D2984</f>
        <v>7.9443000000000016E-4</v>
      </c>
    </row>
    <row r="2987" spans="1:4" x14ac:dyDescent="0.25">
      <c r="A2987" s="270" t="s">
        <v>87</v>
      </c>
      <c r="B2987" s="270"/>
      <c r="C2987" s="45" t="s">
        <v>50</v>
      </c>
      <c r="D2987" s="45">
        <f>D2971*3.6*D2974*D2976*D2977*D2975*D2981*D2979*(1-D2982)*D2983*0.001</f>
        <v>5.7456355320000011E-3</v>
      </c>
    </row>
    <row r="2988" spans="1:4" x14ac:dyDescent="0.25">
      <c r="A2988" s="4"/>
      <c r="B2988" s="4"/>
      <c r="C2988" s="4"/>
      <c r="D2988" s="4"/>
    </row>
    <row r="2989" spans="1:4" x14ac:dyDescent="0.25">
      <c r="A2989" s="44" t="s">
        <v>213</v>
      </c>
      <c r="B2989" s="4"/>
      <c r="C2989" s="9"/>
      <c r="D2989" s="9"/>
    </row>
    <row r="2990" spans="1:4" x14ac:dyDescent="0.25">
      <c r="A2990" s="5" t="s">
        <v>67</v>
      </c>
      <c r="B2990" s="4"/>
      <c r="C2990" s="9" t="s">
        <v>68</v>
      </c>
      <c r="D2990" s="9">
        <v>0.4</v>
      </c>
    </row>
    <row r="2991" spans="1:4" x14ac:dyDescent="0.25">
      <c r="A2991" s="5" t="s">
        <v>69</v>
      </c>
      <c r="B2991" s="4"/>
      <c r="C2991" s="9"/>
      <c r="D2991" s="9"/>
    </row>
    <row r="2992" spans="1:4" x14ac:dyDescent="0.25">
      <c r="A2992" s="5" t="s">
        <v>70</v>
      </c>
      <c r="B2992" s="4"/>
      <c r="C2992" s="9"/>
      <c r="D2992" s="9"/>
    </row>
    <row r="2993" spans="1:4" x14ac:dyDescent="0.25">
      <c r="A2993" s="5" t="s">
        <v>71</v>
      </c>
      <c r="B2993" s="4"/>
      <c r="C2993" s="9" t="s">
        <v>35</v>
      </c>
      <c r="D2993" s="9">
        <v>3.0000000000000001E-3</v>
      </c>
    </row>
    <row r="2994" spans="1:4" x14ac:dyDescent="0.25">
      <c r="A2994" s="5" t="s">
        <v>72</v>
      </c>
      <c r="B2994" s="4"/>
      <c r="C2994" s="9" t="s">
        <v>73</v>
      </c>
      <c r="D2994" s="9">
        <v>2009</v>
      </c>
    </row>
    <row r="2995" spans="1:4" x14ac:dyDescent="0.25">
      <c r="A2995" s="5" t="s">
        <v>74</v>
      </c>
      <c r="B2995" s="4"/>
      <c r="C2995" s="9" t="s">
        <v>75</v>
      </c>
      <c r="D2995" s="9">
        <v>0.65</v>
      </c>
    </row>
    <row r="2996" spans="1:4" x14ac:dyDescent="0.25">
      <c r="A2996" s="5" t="s">
        <v>76</v>
      </c>
      <c r="B2996" s="4"/>
      <c r="C2996" s="9" t="s">
        <v>77</v>
      </c>
      <c r="D2996" s="9">
        <v>9.6999999999999993</v>
      </c>
    </row>
    <row r="2997" spans="1:4" x14ac:dyDescent="0.25">
      <c r="A2997" s="5" t="s">
        <v>91</v>
      </c>
      <c r="B2997" s="4"/>
      <c r="C2997" s="9"/>
      <c r="D2997" s="9"/>
    </row>
    <row r="2998" spans="1:4" x14ac:dyDescent="0.25">
      <c r="A2998" s="5" t="s">
        <v>78</v>
      </c>
      <c r="B2998" s="4"/>
      <c r="C2998" s="9" t="s">
        <v>79</v>
      </c>
      <c r="D2998" s="9">
        <v>0.5</v>
      </c>
    </row>
    <row r="2999" spans="1:4" x14ac:dyDescent="0.25">
      <c r="A2999" s="5" t="s">
        <v>80</v>
      </c>
      <c r="B2999" s="4"/>
      <c r="C2999" s="9" t="s">
        <v>40</v>
      </c>
      <c r="D2999" s="9">
        <v>4.5</v>
      </c>
    </row>
    <row r="3000" spans="1:4" x14ac:dyDescent="0.25">
      <c r="A3000" s="5" t="s">
        <v>41</v>
      </c>
      <c r="B3000" s="4"/>
      <c r="C3000" s="9" t="s">
        <v>42</v>
      </c>
      <c r="D3000" s="9">
        <v>0.7</v>
      </c>
    </row>
    <row r="3001" spans="1:4" x14ac:dyDescent="0.25">
      <c r="A3001" s="5" t="s">
        <v>81</v>
      </c>
      <c r="B3001" s="4"/>
      <c r="C3001" s="9" t="s">
        <v>82</v>
      </c>
      <c r="D3001" s="9">
        <v>0.7</v>
      </c>
    </row>
    <row r="3002" spans="1:4" x14ac:dyDescent="0.25">
      <c r="A3002" s="5" t="s">
        <v>83</v>
      </c>
      <c r="B3002" s="4"/>
      <c r="C3002" s="9" t="s">
        <v>52</v>
      </c>
      <c r="D3002" s="9">
        <v>1</v>
      </c>
    </row>
    <row r="3003" spans="1:4" x14ac:dyDescent="0.25">
      <c r="A3003" s="4" t="s">
        <v>84</v>
      </c>
      <c r="B3003" s="4"/>
      <c r="C3003" s="9" t="s">
        <v>33</v>
      </c>
      <c r="D3003" s="9">
        <v>1</v>
      </c>
    </row>
    <row r="3004" spans="1:4" x14ac:dyDescent="0.25">
      <c r="A3004" s="271" t="s">
        <v>43</v>
      </c>
      <c r="B3004" s="271"/>
      <c r="C3004" s="271"/>
      <c r="D3004" s="4"/>
    </row>
    <row r="3005" spans="1:4" x14ac:dyDescent="0.25">
      <c r="A3005" s="270" t="s">
        <v>85</v>
      </c>
      <c r="B3005" s="270"/>
      <c r="C3005" s="9" t="s">
        <v>86</v>
      </c>
      <c r="D3005" s="9">
        <f>D2990*D2993*D2995*D2996*D3000*D2998*(1-D3001)*D3003</f>
        <v>7.9443000000000016E-4</v>
      </c>
    </row>
    <row r="3006" spans="1:4" x14ac:dyDescent="0.25">
      <c r="A3006" s="270" t="s">
        <v>87</v>
      </c>
      <c r="B3006" s="270"/>
      <c r="C3006" s="9" t="s">
        <v>50</v>
      </c>
      <c r="D3006" s="9">
        <f>D2990*3.6*D2993*D2995*D2996*D2994*D3000*D2998*(1-D3001)*D3002*0.001</f>
        <v>5.7456355320000011E-3</v>
      </c>
    </row>
    <row r="3007" spans="1:4" x14ac:dyDescent="0.25">
      <c r="A3007" s="44"/>
      <c r="B3007" s="4"/>
      <c r="C3007" s="4"/>
      <c r="D3007" s="4"/>
    </row>
    <row r="3008" spans="1:4" x14ac:dyDescent="0.25">
      <c r="A3008" s="44" t="s">
        <v>214</v>
      </c>
      <c r="B3008" s="4"/>
      <c r="C3008" s="4"/>
      <c r="D3008" s="9"/>
    </row>
    <row r="3009" spans="1:4" x14ac:dyDescent="0.25">
      <c r="A3009" s="5" t="s">
        <v>67</v>
      </c>
      <c r="B3009" s="4"/>
      <c r="C3009" s="9" t="s">
        <v>68</v>
      </c>
      <c r="D3009" s="9">
        <v>0.4</v>
      </c>
    </row>
    <row r="3010" spans="1:4" x14ac:dyDescent="0.25">
      <c r="A3010" s="5" t="s">
        <v>69</v>
      </c>
      <c r="B3010" s="4"/>
      <c r="C3010" s="4"/>
      <c r="D3010" s="9"/>
    </row>
    <row r="3011" spans="1:4" x14ac:dyDescent="0.25">
      <c r="A3011" s="5" t="s">
        <v>70</v>
      </c>
      <c r="B3011" s="4"/>
      <c r="C3011" s="4"/>
      <c r="D3011" s="9"/>
    </row>
    <row r="3012" spans="1:4" x14ac:dyDescent="0.25">
      <c r="A3012" s="5" t="s">
        <v>71</v>
      </c>
      <c r="B3012" s="4"/>
      <c r="C3012" s="9" t="s">
        <v>35</v>
      </c>
      <c r="D3012" s="9">
        <v>3.0000000000000001E-3</v>
      </c>
    </row>
    <row r="3013" spans="1:4" x14ac:dyDescent="0.25">
      <c r="A3013" s="5" t="s">
        <v>72</v>
      </c>
      <c r="B3013" s="4"/>
      <c r="C3013" s="9" t="s">
        <v>73</v>
      </c>
      <c r="D3013" s="9">
        <v>2009</v>
      </c>
    </row>
    <row r="3014" spans="1:4" x14ac:dyDescent="0.25">
      <c r="A3014" s="5" t="s">
        <v>74</v>
      </c>
      <c r="B3014" s="4"/>
      <c r="C3014" s="9" t="s">
        <v>75</v>
      </c>
      <c r="D3014" s="9">
        <v>0.65</v>
      </c>
    </row>
    <row r="3015" spans="1:4" x14ac:dyDescent="0.25">
      <c r="A3015" s="5" t="s">
        <v>76</v>
      </c>
      <c r="B3015" s="4"/>
      <c r="C3015" s="9" t="s">
        <v>77</v>
      </c>
      <c r="D3015" s="9">
        <v>9.6999999999999993</v>
      </c>
    </row>
    <row r="3016" spans="1:4" x14ac:dyDescent="0.25">
      <c r="A3016" s="5" t="s">
        <v>91</v>
      </c>
      <c r="B3016" s="4"/>
      <c r="C3016" s="9"/>
      <c r="D3016" s="9"/>
    </row>
    <row r="3017" spans="1:4" x14ac:dyDescent="0.25">
      <c r="A3017" s="5" t="s">
        <v>78</v>
      </c>
      <c r="B3017" s="4"/>
      <c r="C3017" s="9" t="s">
        <v>79</v>
      </c>
      <c r="D3017" s="9">
        <v>0.5</v>
      </c>
    </row>
    <row r="3018" spans="1:4" x14ac:dyDescent="0.25">
      <c r="A3018" s="5" t="s">
        <v>80</v>
      </c>
      <c r="B3018" s="4"/>
      <c r="C3018" s="9" t="s">
        <v>40</v>
      </c>
      <c r="D3018" s="9">
        <v>4.5</v>
      </c>
    </row>
    <row r="3019" spans="1:4" x14ac:dyDescent="0.25">
      <c r="A3019" s="5" t="s">
        <v>41</v>
      </c>
      <c r="B3019" s="4"/>
      <c r="C3019" s="9" t="s">
        <v>42</v>
      </c>
      <c r="D3019" s="9">
        <v>0.7</v>
      </c>
    </row>
    <row r="3020" spans="1:4" x14ac:dyDescent="0.25">
      <c r="A3020" s="5" t="s">
        <v>81</v>
      </c>
      <c r="B3020" s="4"/>
      <c r="C3020" s="9" t="s">
        <v>82</v>
      </c>
      <c r="D3020" s="9">
        <v>0.7</v>
      </c>
    </row>
    <row r="3021" spans="1:4" x14ac:dyDescent="0.25">
      <c r="A3021" s="5" t="s">
        <v>83</v>
      </c>
      <c r="B3021" s="4"/>
      <c r="C3021" s="9" t="s">
        <v>52</v>
      </c>
      <c r="D3021" s="9">
        <v>1</v>
      </c>
    </row>
    <row r="3022" spans="1:4" x14ac:dyDescent="0.25">
      <c r="A3022" s="4" t="s">
        <v>84</v>
      </c>
      <c r="B3022" s="4"/>
      <c r="C3022" s="9" t="s">
        <v>33</v>
      </c>
      <c r="D3022" s="9">
        <v>1</v>
      </c>
    </row>
    <row r="3023" spans="1:4" x14ac:dyDescent="0.25">
      <c r="A3023" s="271" t="s">
        <v>43</v>
      </c>
      <c r="B3023" s="271"/>
      <c r="C3023" s="271"/>
      <c r="D3023" s="4"/>
    </row>
    <row r="3024" spans="1:4" x14ac:dyDescent="0.25">
      <c r="A3024" s="270" t="s">
        <v>85</v>
      </c>
      <c r="B3024" s="270"/>
      <c r="C3024" s="45" t="s">
        <v>86</v>
      </c>
      <c r="D3024" s="45">
        <f>D3009*D3012*D3014*D3015*D3019*D3017*(1-D3020)*D3022</f>
        <v>7.9443000000000016E-4</v>
      </c>
    </row>
    <row r="3025" spans="1:4" x14ac:dyDescent="0.25">
      <c r="A3025" s="270" t="s">
        <v>87</v>
      </c>
      <c r="B3025" s="270"/>
      <c r="C3025" s="45" t="s">
        <v>50</v>
      </c>
      <c r="D3025" s="45">
        <f>D3009*3.6*D3012*D3014*D3015*D3013*D3019*D3017*(1-D3020)*D3021*0.001</f>
        <v>5.7456355320000011E-3</v>
      </c>
    </row>
    <row r="3026" spans="1:4" x14ac:dyDescent="0.25">
      <c r="A3026" s="86"/>
      <c r="B3026" s="86"/>
      <c r="C3026" s="45"/>
      <c r="D3026" s="45"/>
    </row>
    <row r="3027" spans="1:4" x14ac:dyDescent="0.25">
      <c r="A3027" s="276" t="s">
        <v>215</v>
      </c>
      <c r="B3027" s="276"/>
      <c r="C3027" s="45"/>
      <c r="D3027" s="45"/>
    </row>
    <row r="3028" spans="1:4" x14ac:dyDescent="0.25">
      <c r="A3028" s="5" t="s">
        <v>67</v>
      </c>
      <c r="B3028" s="4"/>
      <c r="C3028" s="9" t="s">
        <v>68</v>
      </c>
      <c r="D3028" s="9">
        <v>0.4</v>
      </c>
    </row>
    <row r="3029" spans="1:4" x14ac:dyDescent="0.25">
      <c r="A3029" s="5" t="s">
        <v>69</v>
      </c>
      <c r="B3029" s="4"/>
      <c r="C3029" s="9"/>
      <c r="D3029" s="9"/>
    </row>
    <row r="3030" spans="1:4" x14ac:dyDescent="0.25">
      <c r="A3030" s="5" t="s">
        <v>70</v>
      </c>
      <c r="B3030" s="4"/>
      <c r="C3030" s="9"/>
      <c r="D3030" s="9"/>
    </row>
    <row r="3031" spans="1:4" x14ac:dyDescent="0.25">
      <c r="A3031" s="5" t="s">
        <v>71</v>
      </c>
      <c r="B3031" s="4"/>
      <c r="C3031" s="9" t="s">
        <v>35</v>
      </c>
      <c r="D3031" s="9">
        <v>3.0000000000000001E-3</v>
      </c>
    </row>
    <row r="3032" spans="1:4" x14ac:dyDescent="0.25">
      <c r="A3032" s="5" t="s">
        <v>72</v>
      </c>
      <c r="B3032" s="4"/>
      <c r="C3032" s="9" t="s">
        <v>73</v>
      </c>
      <c r="D3032" s="9">
        <v>2009</v>
      </c>
    </row>
    <row r="3033" spans="1:4" x14ac:dyDescent="0.25">
      <c r="A3033" s="5" t="s">
        <v>74</v>
      </c>
      <c r="B3033" s="4"/>
      <c r="C3033" s="9" t="s">
        <v>75</v>
      </c>
      <c r="D3033" s="9">
        <v>0.65</v>
      </c>
    </row>
    <row r="3034" spans="1:4" x14ac:dyDescent="0.25">
      <c r="A3034" s="5" t="s">
        <v>76</v>
      </c>
      <c r="B3034" s="4"/>
      <c r="C3034" s="9" t="s">
        <v>77</v>
      </c>
      <c r="D3034" s="9">
        <v>8.4499999999999993</v>
      </c>
    </row>
    <row r="3035" spans="1:4" x14ac:dyDescent="0.25">
      <c r="A3035" s="5" t="s">
        <v>91</v>
      </c>
      <c r="B3035" s="4"/>
      <c r="C3035" s="9"/>
      <c r="D3035" s="9"/>
    </row>
    <row r="3036" spans="1:4" x14ac:dyDescent="0.25">
      <c r="A3036" s="5" t="s">
        <v>78</v>
      </c>
      <c r="B3036" s="4"/>
      <c r="C3036" s="9" t="s">
        <v>79</v>
      </c>
      <c r="D3036" s="9">
        <v>0.5</v>
      </c>
    </row>
    <row r="3037" spans="1:4" x14ac:dyDescent="0.25">
      <c r="A3037" s="5" t="s">
        <v>80</v>
      </c>
      <c r="B3037" s="4"/>
      <c r="C3037" s="9" t="s">
        <v>40</v>
      </c>
      <c r="D3037" s="9">
        <v>4.5</v>
      </c>
    </row>
    <row r="3038" spans="1:4" x14ac:dyDescent="0.25">
      <c r="A3038" s="5" t="s">
        <v>41</v>
      </c>
      <c r="B3038" s="4"/>
      <c r="C3038" s="9" t="s">
        <v>42</v>
      </c>
      <c r="D3038" s="9">
        <v>0.7</v>
      </c>
    </row>
    <row r="3039" spans="1:4" x14ac:dyDescent="0.25">
      <c r="A3039" s="5" t="s">
        <v>81</v>
      </c>
      <c r="B3039" s="4"/>
      <c r="C3039" s="9" t="s">
        <v>82</v>
      </c>
      <c r="D3039" s="9">
        <v>0.7</v>
      </c>
    </row>
    <row r="3040" spans="1:4" x14ac:dyDescent="0.25">
      <c r="A3040" s="5" t="s">
        <v>83</v>
      </c>
      <c r="B3040" s="4"/>
      <c r="C3040" s="9" t="s">
        <v>52</v>
      </c>
      <c r="D3040" s="9">
        <v>1</v>
      </c>
    </row>
    <row r="3041" spans="1:4" x14ac:dyDescent="0.25">
      <c r="A3041" s="4" t="s">
        <v>84</v>
      </c>
      <c r="B3041" s="4"/>
      <c r="C3041" s="9" t="s">
        <v>33</v>
      </c>
      <c r="D3041" s="9">
        <v>1</v>
      </c>
    </row>
    <row r="3042" spans="1:4" x14ac:dyDescent="0.25">
      <c r="A3042" s="271" t="s">
        <v>43</v>
      </c>
      <c r="B3042" s="271"/>
      <c r="C3042" s="271"/>
      <c r="D3042" s="4"/>
    </row>
    <row r="3043" spans="1:4" x14ac:dyDescent="0.25">
      <c r="A3043" s="270" t="s">
        <v>85</v>
      </c>
      <c r="B3043" s="270"/>
      <c r="C3043" s="9" t="s">
        <v>86</v>
      </c>
      <c r="D3043" s="9">
        <f>D3028*D3031*D3033*D3034*D3038*D3036*(1-D3039)*D3041</f>
        <v>6.9205500000000012E-4</v>
      </c>
    </row>
    <row r="3044" spans="1:4" x14ac:dyDescent="0.25">
      <c r="A3044" s="270" t="s">
        <v>87</v>
      </c>
      <c r="B3044" s="270"/>
      <c r="C3044" s="9" t="s">
        <v>50</v>
      </c>
      <c r="D3044" s="9">
        <f>D3028*3.6*D3031*D3033*D3034*D3032*D3038*D3036*(1-D3039)*D3040*0.001</f>
        <v>5.0052185820000008E-3</v>
      </c>
    </row>
    <row r="3045" spans="1:4" x14ac:dyDescent="0.25">
      <c r="A3045" s="44"/>
      <c r="B3045" s="4"/>
      <c r="C3045" s="4"/>
      <c r="D3045" s="4"/>
    </row>
    <row r="3046" spans="1:4" x14ac:dyDescent="0.25">
      <c r="A3046" s="44" t="s">
        <v>216</v>
      </c>
      <c r="B3046" s="4"/>
      <c r="C3046" s="4"/>
      <c r="D3046" s="9"/>
    </row>
    <row r="3047" spans="1:4" x14ac:dyDescent="0.25">
      <c r="A3047" s="5" t="s">
        <v>67</v>
      </c>
      <c r="B3047" s="4"/>
      <c r="C3047" s="9" t="s">
        <v>68</v>
      </c>
      <c r="D3047" s="9">
        <v>0.4</v>
      </c>
    </row>
    <row r="3048" spans="1:4" x14ac:dyDescent="0.25">
      <c r="A3048" s="5" t="s">
        <v>69</v>
      </c>
      <c r="B3048" s="4"/>
      <c r="C3048" s="4"/>
      <c r="D3048" s="9"/>
    </row>
    <row r="3049" spans="1:4" x14ac:dyDescent="0.25">
      <c r="A3049" s="5" t="s">
        <v>70</v>
      </c>
      <c r="B3049" s="4"/>
      <c r="C3049" s="4"/>
      <c r="D3049" s="9"/>
    </row>
    <row r="3050" spans="1:4" x14ac:dyDescent="0.25">
      <c r="A3050" s="5" t="s">
        <v>71</v>
      </c>
      <c r="B3050" s="4"/>
      <c r="C3050" s="9" t="s">
        <v>35</v>
      </c>
      <c r="D3050" s="9">
        <v>3.0000000000000001E-3</v>
      </c>
    </row>
    <row r="3051" spans="1:4" x14ac:dyDescent="0.25">
      <c r="A3051" s="5" t="s">
        <v>72</v>
      </c>
      <c r="B3051" s="4"/>
      <c r="C3051" s="9" t="s">
        <v>73</v>
      </c>
      <c r="D3051" s="9">
        <v>2009</v>
      </c>
    </row>
    <row r="3052" spans="1:4" x14ac:dyDescent="0.25">
      <c r="A3052" s="5" t="s">
        <v>74</v>
      </c>
      <c r="B3052" s="4"/>
      <c r="C3052" s="9" t="s">
        <v>75</v>
      </c>
      <c r="D3052" s="9">
        <v>1</v>
      </c>
    </row>
    <row r="3053" spans="1:4" x14ac:dyDescent="0.25">
      <c r="A3053" s="5" t="s">
        <v>76</v>
      </c>
      <c r="B3053" s="4"/>
      <c r="C3053" s="9" t="s">
        <v>77</v>
      </c>
      <c r="D3053" s="9">
        <v>54.5</v>
      </c>
    </row>
    <row r="3054" spans="1:4" x14ac:dyDescent="0.25">
      <c r="A3054" s="5" t="s">
        <v>91</v>
      </c>
      <c r="B3054" s="4"/>
      <c r="C3054" s="9"/>
      <c r="D3054" s="9"/>
    </row>
    <row r="3055" spans="1:4" x14ac:dyDescent="0.25">
      <c r="A3055" s="5" t="s">
        <v>78</v>
      </c>
      <c r="B3055" s="4"/>
      <c r="C3055" s="9" t="s">
        <v>79</v>
      </c>
      <c r="D3055" s="9">
        <v>0.5</v>
      </c>
    </row>
    <row r="3056" spans="1:4" x14ac:dyDescent="0.25">
      <c r="A3056" s="5" t="s">
        <v>80</v>
      </c>
      <c r="B3056" s="4"/>
      <c r="C3056" s="9" t="s">
        <v>40</v>
      </c>
      <c r="D3056" s="9">
        <v>4.5</v>
      </c>
    </row>
    <row r="3057" spans="1:4" x14ac:dyDescent="0.25">
      <c r="A3057" s="5" t="s">
        <v>41</v>
      </c>
      <c r="B3057" s="4"/>
      <c r="C3057" s="9" t="s">
        <v>42</v>
      </c>
      <c r="D3057" s="9">
        <v>0.7</v>
      </c>
    </row>
    <row r="3058" spans="1:4" x14ac:dyDescent="0.25">
      <c r="A3058" s="5" t="s">
        <v>81</v>
      </c>
      <c r="B3058" s="4"/>
      <c r="C3058" s="9" t="s">
        <v>82</v>
      </c>
      <c r="D3058" s="9">
        <v>0.7</v>
      </c>
    </row>
    <row r="3059" spans="1:4" x14ac:dyDescent="0.25">
      <c r="A3059" s="5" t="s">
        <v>83</v>
      </c>
      <c r="B3059" s="4"/>
      <c r="C3059" s="9" t="s">
        <v>52</v>
      </c>
      <c r="D3059" s="9">
        <v>1</v>
      </c>
    </row>
    <row r="3060" spans="1:4" x14ac:dyDescent="0.25">
      <c r="A3060" s="4" t="s">
        <v>84</v>
      </c>
      <c r="B3060" s="4"/>
      <c r="C3060" s="9" t="s">
        <v>33</v>
      </c>
      <c r="D3060" s="9">
        <v>1</v>
      </c>
    </row>
    <row r="3061" spans="1:4" x14ac:dyDescent="0.25">
      <c r="A3061" s="271" t="s">
        <v>43</v>
      </c>
      <c r="B3061" s="271"/>
      <c r="C3061" s="271"/>
      <c r="D3061" s="4"/>
    </row>
    <row r="3062" spans="1:4" x14ac:dyDescent="0.25">
      <c r="A3062" s="270" t="s">
        <v>85</v>
      </c>
      <c r="B3062" s="270"/>
      <c r="C3062" s="45" t="s">
        <v>86</v>
      </c>
      <c r="D3062" s="45">
        <f>D3047*D3050*D3052*D3053*D3057*D3055*(1-D3058)*D3060</f>
        <v>6.8669999999999998E-3</v>
      </c>
    </row>
    <row r="3063" spans="1:4" x14ac:dyDescent="0.25">
      <c r="A3063" s="270" t="s">
        <v>87</v>
      </c>
      <c r="B3063" s="270"/>
      <c r="C3063" s="45" t="s">
        <v>50</v>
      </c>
      <c r="D3063" s="45">
        <f>D3047*3.6*D3050*D3052*D3053*D3051*D3057*D3055*(1-D3058)*D3059*0.001</f>
        <v>4.9664890800000014E-2</v>
      </c>
    </row>
    <row r="3064" spans="1:4" x14ac:dyDescent="0.25">
      <c r="A3064" s="44"/>
      <c r="B3064" s="4"/>
      <c r="C3064" s="4"/>
      <c r="D3064" s="4"/>
    </row>
    <row r="3065" spans="1:4" x14ac:dyDescent="0.25">
      <c r="A3065" s="44" t="s">
        <v>217</v>
      </c>
      <c r="B3065" s="4"/>
      <c r="C3065" s="4"/>
      <c r="D3065" s="9"/>
    </row>
    <row r="3066" spans="1:4" x14ac:dyDescent="0.25">
      <c r="A3066" s="5" t="s">
        <v>67</v>
      </c>
      <c r="B3066" s="4"/>
      <c r="C3066" s="9" t="s">
        <v>68</v>
      </c>
      <c r="D3066" s="9">
        <v>0.4</v>
      </c>
    </row>
    <row r="3067" spans="1:4" x14ac:dyDescent="0.25">
      <c r="A3067" s="5" t="s">
        <v>69</v>
      </c>
      <c r="B3067" s="4"/>
      <c r="C3067" s="4"/>
      <c r="D3067" s="9"/>
    </row>
    <row r="3068" spans="1:4" x14ac:dyDescent="0.25">
      <c r="A3068" s="5" t="s">
        <v>70</v>
      </c>
      <c r="B3068" s="4"/>
      <c r="C3068" s="4"/>
      <c r="D3068" s="9"/>
    </row>
    <row r="3069" spans="1:4" x14ac:dyDescent="0.25">
      <c r="A3069" s="5" t="s">
        <v>71</v>
      </c>
      <c r="B3069" s="4"/>
      <c r="C3069" s="9" t="s">
        <v>35</v>
      </c>
      <c r="D3069" s="9">
        <v>3.0000000000000001E-3</v>
      </c>
    </row>
    <row r="3070" spans="1:4" x14ac:dyDescent="0.25">
      <c r="A3070" s="5" t="s">
        <v>72</v>
      </c>
      <c r="B3070" s="4"/>
      <c r="C3070" s="9" t="s">
        <v>73</v>
      </c>
      <c r="D3070" s="9">
        <v>2009</v>
      </c>
    </row>
    <row r="3071" spans="1:4" x14ac:dyDescent="0.25">
      <c r="A3071" s="5" t="s">
        <v>74</v>
      </c>
      <c r="B3071" s="4"/>
      <c r="C3071" s="9" t="s">
        <v>75</v>
      </c>
      <c r="D3071" s="9">
        <v>0.65</v>
      </c>
    </row>
    <row r="3072" spans="1:4" x14ac:dyDescent="0.25">
      <c r="A3072" s="5" t="s">
        <v>76</v>
      </c>
      <c r="B3072" s="4"/>
      <c r="C3072" s="9" t="s">
        <v>77</v>
      </c>
      <c r="D3072" s="9">
        <v>6</v>
      </c>
    </row>
    <row r="3073" spans="1:4" x14ac:dyDescent="0.25">
      <c r="A3073" s="5" t="s">
        <v>91</v>
      </c>
      <c r="B3073" s="4"/>
      <c r="C3073" s="9"/>
      <c r="D3073" s="9"/>
    </row>
    <row r="3074" spans="1:4" x14ac:dyDescent="0.25">
      <c r="A3074" s="5" t="s">
        <v>78</v>
      </c>
      <c r="B3074" s="4"/>
      <c r="C3074" s="9" t="s">
        <v>79</v>
      </c>
      <c r="D3074" s="9">
        <v>0.5</v>
      </c>
    </row>
    <row r="3075" spans="1:4" x14ac:dyDescent="0.25">
      <c r="A3075" s="5" t="s">
        <v>80</v>
      </c>
      <c r="B3075" s="4"/>
      <c r="C3075" s="9" t="s">
        <v>40</v>
      </c>
      <c r="D3075" s="9">
        <v>4.5</v>
      </c>
    </row>
    <row r="3076" spans="1:4" x14ac:dyDescent="0.25">
      <c r="A3076" s="5" t="s">
        <v>41</v>
      </c>
      <c r="B3076" s="4"/>
      <c r="C3076" s="9" t="s">
        <v>42</v>
      </c>
      <c r="D3076" s="9">
        <v>0.7</v>
      </c>
    </row>
    <row r="3077" spans="1:4" x14ac:dyDescent="0.25">
      <c r="A3077" s="5" t="s">
        <v>81</v>
      </c>
      <c r="B3077" s="4"/>
      <c r="C3077" s="9" t="s">
        <v>82</v>
      </c>
      <c r="D3077" s="9">
        <v>0.7</v>
      </c>
    </row>
    <row r="3078" spans="1:4" x14ac:dyDescent="0.25">
      <c r="A3078" s="5" t="s">
        <v>83</v>
      </c>
      <c r="B3078" s="4"/>
      <c r="C3078" s="9" t="s">
        <v>52</v>
      </c>
      <c r="D3078" s="9">
        <v>1</v>
      </c>
    </row>
    <row r="3079" spans="1:4" x14ac:dyDescent="0.25">
      <c r="A3079" s="4" t="s">
        <v>84</v>
      </c>
      <c r="B3079" s="4"/>
      <c r="C3079" s="9" t="s">
        <v>33</v>
      </c>
      <c r="D3079" s="9">
        <v>1</v>
      </c>
    </row>
    <row r="3080" spans="1:4" x14ac:dyDescent="0.25">
      <c r="A3080" s="271" t="s">
        <v>43</v>
      </c>
      <c r="B3080" s="271"/>
      <c r="C3080" s="271"/>
      <c r="D3080" s="4"/>
    </row>
    <row r="3081" spans="1:4" x14ac:dyDescent="0.25">
      <c r="A3081" s="270" t="s">
        <v>85</v>
      </c>
      <c r="B3081" s="270"/>
      <c r="C3081" s="45" t="s">
        <v>86</v>
      </c>
      <c r="D3081" s="45">
        <f>D3066*D3069*D3071*D3072*D3076*D3074*(1-D3077)*D3079</f>
        <v>4.9140000000000002E-4</v>
      </c>
    </row>
    <row r="3082" spans="1:4" x14ac:dyDescent="0.25">
      <c r="A3082" s="270" t="s">
        <v>87</v>
      </c>
      <c r="B3082" s="270"/>
      <c r="C3082" s="45" t="s">
        <v>50</v>
      </c>
      <c r="D3082" s="45">
        <f>D3066*3.6*D3069*D3071*D3072*D3070*D3076*D3074*(1-D3077)*D3078*0.001</f>
        <v>3.5540013600000009E-3</v>
      </c>
    </row>
    <row r="3083" spans="1:4" x14ac:dyDescent="0.25">
      <c r="A3083" s="86"/>
      <c r="B3083" s="86"/>
      <c r="C3083" s="45"/>
      <c r="D3083" s="45"/>
    </row>
    <row r="3084" spans="1:4" ht="15.75" thickBot="1" x14ac:dyDescent="0.3">
      <c r="A3084" s="5" t="s">
        <v>55</v>
      </c>
      <c r="B3084" s="4"/>
      <c r="C3084" s="4"/>
      <c r="D3084" s="4"/>
    </row>
    <row r="3085" spans="1:4" ht="15.75" thickBot="1" x14ac:dyDescent="0.3">
      <c r="A3085" s="20" t="s">
        <v>23</v>
      </c>
      <c r="B3085" s="21" t="s">
        <v>56</v>
      </c>
      <c r="C3085" s="21" t="s">
        <v>25</v>
      </c>
      <c r="D3085" s="21" t="s">
        <v>26</v>
      </c>
    </row>
    <row r="3086" spans="1:4" ht="56.25" customHeight="1" thickBot="1" x14ac:dyDescent="0.3">
      <c r="A3086" s="22">
        <v>2908</v>
      </c>
      <c r="B3086" s="23" t="s">
        <v>57</v>
      </c>
      <c r="C3086" s="46">
        <f>D2853+D2872+D2891+D2910+D2929+D2948+D2967+D2986+D3005+D3024+D3043+D3062+D3081</f>
        <v>2.1878955000000002E-2</v>
      </c>
      <c r="D3086" s="47">
        <f>D2854+D2873+D2892+D2911+D2930+D2949+D2968+D2987+D3006+D3025+D3044+D3063+D3082</f>
        <v>0.15823735414200002</v>
      </c>
    </row>
    <row r="3087" spans="1:4" x14ac:dyDescent="0.25">
      <c r="A3087" s="86"/>
      <c r="B3087" s="86"/>
      <c r="C3087" s="45"/>
      <c r="D3087" s="45"/>
    </row>
    <row r="3088" spans="1:4" ht="15.75" x14ac:dyDescent="0.25">
      <c r="A3088" s="1" t="s">
        <v>198</v>
      </c>
      <c r="B3088" s="4"/>
      <c r="C3088" s="9"/>
      <c r="D3088" s="9"/>
    </row>
    <row r="3089" spans="1:4" x14ac:dyDescent="0.25">
      <c r="A3089" s="44" t="s">
        <v>218</v>
      </c>
      <c r="B3089" s="4"/>
      <c r="C3089" s="9"/>
      <c r="D3089" s="9"/>
    </row>
    <row r="3090" spans="1:4" x14ac:dyDescent="0.25">
      <c r="A3090" s="5" t="s">
        <v>67</v>
      </c>
      <c r="B3090" s="4"/>
      <c r="C3090" s="9" t="s">
        <v>68</v>
      </c>
      <c r="D3090" s="9">
        <v>0.4</v>
      </c>
    </row>
    <row r="3091" spans="1:4" x14ac:dyDescent="0.25">
      <c r="A3091" s="5" t="s">
        <v>69</v>
      </c>
      <c r="B3091" s="4"/>
      <c r="C3091" s="9"/>
      <c r="D3091" s="9"/>
    </row>
    <row r="3092" spans="1:4" x14ac:dyDescent="0.25">
      <c r="A3092" s="5" t="s">
        <v>70</v>
      </c>
      <c r="B3092" s="4"/>
      <c r="C3092" s="9"/>
      <c r="D3092" s="9"/>
    </row>
    <row r="3093" spans="1:4" x14ac:dyDescent="0.25">
      <c r="A3093" s="5" t="s">
        <v>71</v>
      </c>
      <c r="B3093" s="4"/>
      <c r="C3093" s="9" t="s">
        <v>35</v>
      </c>
      <c r="D3093" s="9">
        <v>3.0000000000000001E-3</v>
      </c>
    </row>
    <row r="3094" spans="1:4" x14ac:dyDescent="0.25">
      <c r="A3094" s="5" t="s">
        <v>72</v>
      </c>
      <c r="B3094" s="4"/>
      <c r="C3094" s="9" t="s">
        <v>73</v>
      </c>
      <c r="D3094" s="9">
        <v>2009</v>
      </c>
    </row>
    <row r="3095" spans="1:4" x14ac:dyDescent="0.25">
      <c r="A3095" s="5" t="s">
        <v>74</v>
      </c>
      <c r="B3095" s="4"/>
      <c r="C3095" s="9" t="s">
        <v>75</v>
      </c>
      <c r="D3095" s="9">
        <v>0.65</v>
      </c>
    </row>
    <row r="3096" spans="1:4" x14ac:dyDescent="0.25">
      <c r="A3096" s="5" t="s">
        <v>76</v>
      </c>
      <c r="B3096" s="4"/>
      <c r="C3096" s="9" t="s">
        <v>77</v>
      </c>
      <c r="D3096" s="9">
        <v>6</v>
      </c>
    </row>
    <row r="3097" spans="1:4" x14ac:dyDescent="0.25">
      <c r="A3097" s="5" t="s">
        <v>91</v>
      </c>
      <c r="B3097" s="4"/>
      <c r="C3097" s="9"/>
      <c r="D3097" s="9"/>
    </row>
    <row r="3098" spans="1:4" x14ac:dyDescent="0.25">
      <c r="A3098" s="5" t="s">
        <v>78</v>
      </c>
      <c r="B3098" s="4"/>
      <c r="C3098" s="9" t="s">
        <v>79</v>
      </c>
      <c r="D3098" s="9">
        <v>0.5</v>
      </c>
    </row>
    <row r="3099" spans="1:4" x14ac:dyDescent="0.25">
      <c r="A3099" s="5" t="s">
        <v>80</v>
      </c>
      <c r="B3099" s="4"/>
      <c r="C3099" s="9" t="s">
        <v>40</v>
      </c>
      <c r="D3099" s="9">
        <v>3</v>
      </c>
    </row>
    <row r="3100" spans="1:4" x14ac:dyDescent="0.25">
      <c r="A3100" s="5" t="s">
        <v>41</v>
      </c>
      <c r="B3100" s="4"/>
      <c r="C3100" s="9" t="s">
        <v>42</v>
      </c>
      <c r="D3100" s="9">
        <v>0.8</v>
      </c>
    </row>
    <row r="3101" spans="1:4" x14ac:dyDescent="0.25">
      <c r="A3101" s="5" t="s">
        <v>81</v>
      </c>
      <c r="B3101" s="4"/>
      <c r="C3101" s="9" t="s">
        <v>82</v>
      </c>
      <c r="D3101" s="9">
        <v>0.7</v>
      </c>
    </row>
    <row r="3102" spans="1:4" x14ac:dyDescent="0.25">
      <c r="A3102" s="5" t="s">
        <v>83</v>
      </c>
      <c r="B3102" s="4"/>
      <c r="C3102" s="9" t="s">
        <v>52</v>
      </c>
      <c r="D3102" s="9">
        <v>1</v>
      </c>
    </row>
    <row r="3103" spans="1:4" x14ac:dyDescent="0.25">
      <c r="A3103" s="4" t="s">
        <v>84</v>
      </c>
      <c r="B3103" s="4"/>
      <c r="C3103" s="9" t="s">
        <v>33</v>
      </c>
      <c r="D3103" s="9">
        <v>1</v>
      </c>
    </row>
    <row r="3104" spans="1:4" ht="42" customHeight="1" x14ac:dyDescent="0.25">
      <c r="A3104" s="271" t="s">
        <v>43</v>
      </c>
      <c r="B3104" s="271"/>
      <c r="C3104" s="271"/>
      <c r="D3104" s="4"/>
    </row>
    <row r="3105" spans="1:4" x14ac:dyDescent="0.25">
      <c r="A3105" s="270" t="s">
        <v>85</v>
      </c>
      <c r="B3105" s="270"/>
      <c r="C3105" s="9" t="s">
        <v>86</v>
      </c>
      <c r="D3105" s="9">
        <f>D3090*D3093*D3095*D3096*D3100*D3098*(1-D3101)*D3103</f>
        <v>5.616000000000001E-4</v>
      </c>
    </row>
    <row r="3106" spans="1:4" x14ac:dyDescent="0.25">
      <c r="A3106" s="270" t="s">
        <v>87</v>
      </c>
      <c r="B3106" s="270"/>
      <c r="C3106" s="9" t="s">
        <v>50</v>
      </c>
      <c r="D3106" s="9">
        <f>D3090*3.6*D3093*D3095*D3096*D3094*D3100*D3098*(1-D3101)*D3102*0.001</f>
        <v>4.0617158400000014E-3</v>
      </c>
    </row>
    <row r="3107" spans="1:4" x14ac:dyDescent="0.25">
      <c r="A3107" s="44"/>
      <c r="B3107" s="4"/>
      <c r="C3107" s="4"/>
      <c r="D3107" s="4"/>
    </row>
    <row r="3108" spans="1:4" x14ac:dyDescent="0.25">
      <c r="A3108" s="44" t="s">
        <v>206</v>
      </c>
      <c r="B3108" s="4"/>
      <c r="C3108" s="4"/>
      <c r="D3108" s="9"/>
    </row>
    <row r="3109" spans="1:4" x14ac:dyDescent="0.25">
      <c r="A3109" s="5" t="s">
        <v>67</v>
      </c>
      <c r="B3109" s="4"/>
      <c r="C3109" s="9" t="s">
        <v>68</v>
      </c>
      <c r="D3109" s="9">
        <v>0.4</v>
      </c>
    </row>
    <row r="3110" spans="1:4" x14ac:dyDescent="0.25">
      <c r="A3110" s="5" t="s">
        <v>69</v>
      </c>
      <c r="B3110" s="4"/>
      <c r="C3110" s="4"/>
      <c r="D3110" s="9"/>
    </row>
    <row r="3111" spans="1:4" x14ac:dyDescent="0.25">
      <c r="A3111" s="5" t="s">
        <v>70</v>
      </c>
      <c r="B3111" s="4"/>
      <c r="C3111" s="4"/>
      <c r="D3111" s="9"/>
    </row>
    <row r="3112" spans="1:4" x14ac:dyDescent="0.25">
      <c r="A3112" s="5" t="s">
        <v>71</v>
      </c>
      <c r="B3112" s="4"/>
      <c r="C3112" s="9" t="s">
        <v>35</v>
      </c>
      <c r="D3112" s="9">
        <v>3.0000000000000001E-3</v>
      </c>
    </row>
    <row r="3113" spans="1:4" x14ac:dyDescent="0.25">
      <c r="A3113" s="5" t="s">
        <v>72</v>
      </c>
      <c r="B3113" s="4"/>
      <c r="C3113" s="9" t="s">
        <v>73</v>
      </c>
      <c r="D3113" s="9">
        <v>2009</v>
      </c>
    </row>
    <row r="3114" spans="1:4" x14ac:dyDescent="0.25">
      <c r="A3114" s="5" t="s">
        <v>74</v>
      </c>
      <c r="B3114" s="4"/>
      <c r="C3114" s="9" t="s">
        <v>75</v>
      </c>
      <c r="D3114" s="9">
        <v>1</v>
      </c>
    </row>
    <row r="3115" spans="1:4" x14ac:dyDescent="0.25">
      <c r="A3115" s="5" t="s">
        <v>76</v>
      </c>
      <c r="B3115" s="4"/>
      <c r="C3115" s="9" t="s">
        <v>77</v>
      </c>
      <c r="D3115" s="9">
        <v>54.5</v>
      </c>
    </row>
    <row r="3116" spans="1:4" x14ac:dyDescent="0.25">
      <c r="A3116" s="5" t="s">
        <v>91</v>
      </c>
      <c r="B3116" s="4"/>
      <c r="C3116" s="9"/>
      <c r="D3116" s="9"/>
    </row>
    <row r="3117" spans="1:4" x14ac:dyDescent="0.25">
      <c r="A3117" s="5" t="s">
        <v>78</v>
      </c>
      <c r="B3117" s="4"/>
      <c r="C3117" s="9" t="s">
        <v>79</v>
      </c>
      <c r="D3117" s="9">
        <v>0.5</v>
      </c>
    </row>
    <row r="3118" spans="1:4" x14ac:dyDescent="0.25">
      <c r="A3118" s="5" t="s">
        <v>80</v>
      </c>
      <c r="B3118" s="4"/>
      <c r="C3118" s="9" t="s">
        <v>40</v>
      </c>
      <c r="D3118" s="9">
        <v>3</v>
      </c>
    </row>
    <row r="3119" spans="1:4" x14ac:dyDescent="0.25">
      <c r="A3119" s="5" t="s">
        <v>41</v>
      </c>
      <c r="B3119" s="4"/>
      <c r="C3119" s="9" t="s">
        <v>42</v>
      </c>
      <c r="D3119" s="9">
        <v>0.8</v>
      </c>
    </row>
    <row r="3120" spans="1:4" x14ac:dyDescent="0.25">
      <c r="A3120" s="5" t="s">
        <v>81</v>
      </c>
      <c r="B3120" s="4"/>
      <c r="C3120" s="9" t="s">
        <v>82</v>
      </c>
      <c r="D3120" s="9">
        <v>0.7</v>
      </c>
    </row>
    <row r="3121" spans="1:4" x14ac:dyDescent="0.25">
      <c r="A3121" s="5" t="s">
        <v>83</v>
      </c>
      <c r="B3121" s="4"/>
      <c r="C3121" s="9" t="s">
        <v>52</v>
      </c>
      <c r="D3121" s="9">
        <v>1</v>
      </c>
    </row>
    <row r="3122" spans="1:4" x14ac:dyDescent="0.25">
      <c r="A3122" s="4" t="s">
        <v>84</v>
      </c>
      <c r="B3122" s="4"/>
      <c r="C3122" s="9" t="s">
        <v>33</v>
      </c>
      <c r="D3122" s="9">
        <v>1</v>
      </c>
    </row>
    <row r="3123" spans="1:4" ht="45" customHeight="1" x14ac:dyDescent="0.25">
      <c r="A3123" s="271" t="s">
        <v>43</v>
      </c>
      <c r="B3123" s="271"/>
      <c r="C3123" s="271"/>
      <c r="D3123" s="4"/>
    </row>
    <row r="3124" spans="1:4" x14ac:dyDescent="0.25">
      <c r="A3124" s="270" t="s">
        <v>85</v>
      </c>
      <c r="B3124" s="270"/>
      <c r="C3124" s="45" t="s">
        <v>86</v>
      </c>
      <c r="D3124" s="45">
        <f>D3109*D3112*D3114*D3115*D3119*D3117*(1-D3120)*D3122</f>
        <v>7.8480000000000025E-3</v>
      </c>
    </row>
    <row r="3125" spans="1:4" x14ac:dyDescent="0.25">
      <c r="A3125" s="270" t="s">
        <v>87</v>
      </c>
      <c r="B3125" s="270"/>
      <c r="C3125" s="45" t="s">
        <v>50</v>
      </c>
      <c r="D3125" s="45">
        <f>D3109*3.6*D3112*D3114*D3115*D3113*D3119*D3117*(1-D3120)*D3121*0.001</f>
        <v>5.6759875200000025E-2</v>
      </c>
    </row>
    <row r="3126" spans="1:4" x14ac:dyDescent="0.25">
      <c r="A3126" s="4"/>
      <c r="B3126" s="4"/>
      <c r="C3126" s="4"/>
      <c r="D3126" s="4"/>
    </row>
    <row r="3127" spans="1:4" x14ac:dyDescent="0.25">
      <c r="A3127" s="44" t="s">
        <v>207</v>
      </c>
      <c r="B3127" s="4"/>
      <c r="C3127" s="9"/>
      <c r="D3127" s="9"/>
    </row>
    <row r="3128" spans="1:4" x14ac:dyDescent="0.25">
      <c r="A3128" s="5" t="s">
        <v>67</v>
      </c>
      <c r="B3128" s="4"/>
      <c r="C3128" s="9" t="s">
        <v>68</v>
      </c>
      <c r="D3128" s="9">
        <v>0.4</v>
      </c>
    </row>
    <row r="3129" spans="1:4" x14ac:dyDescent="0.25">
      <c r="A3129" s="5" t="s">
        <v>69</v>
      </c>
      <c r="B3129" s="4"/>
      <c r="C3129" s="9"/>
      <c r="D3129" s="9"/>
    </row>
    <row r="3130" spans="1:4" x14ac:dyDescent="0.25">
      <c r="A3130" s="5" t="s">
        <v>70</v>
      </c>
      <c r="B3130" s="4"/>
      <c r="C3130" s="9"/>
      <c r="D3130" s="9"/>
    </row>
    <row r="3131" spans="1:4" x14ac:dyDescent="0.25">
      <c r="A3131" s="5" t="s">
        <v>71</v>
      </c>
      <c r="B3131" s="4"/>
      <c r="C3131" s="9" t="s">
        <v>35</v>
      </c>
      <c r="D3131" s="9">
        <v>3.0000000000000001E-3</v>
      </c>
    </row>
    <row r="3132" spans="1:4" x14ac:dyDescent="0.25">
      <c r="A3132" s="5" t="s">
        <v>72</v>
      </c>
      <c r="B3132" s="4"/>
      <c r="C3132" s="9" t="s">
        <v>73</v>
      </c>
      <c r="D3132" s="9">
        <v>2009</v>
      </c>
    </row>
    <row r="3133" spans="1:4" x14ac:dyDescent="0.25">
      <c r="A3133" s="5" t="s">
        <v>74</v>
      </c>
      <c r="B3133" s="4"/>
      <c r="C3133" s="9" t="s">
        <v>75</v>
      </c>
      <c r="D3133" s="9">
        <v>0.65</v>
      </c>
    </row>
    <row r="3134" spans="1:4" x14ac:dyDescent="0.25">
      <c r="A3134" s="5" t="s">
        <v>76</v>
      </c>
      <c r="B3134" s="4"/>
      <c r="C3134" s="9" t="s">
        <v>77</v>
      </c>
      <c r="D3134" s="9">
        <v>14.5</v>
      </c>
    </row>
    <row r="3135" spans="1:4" x14ac:dyDescent="0.25">
      <c r="A3135" s="5" t="s">
        <v>91</v>
      </c>
      <c r="B3135" s="4"/>
      <c r="C3135" s="9"/>
      <c r="D3135" s="9"/>
    </row>
    <row r="3136" spans="1:4" x14ac:dyDescent="0.25">
      <c r="A3136" s="5" t="s">
        <v>78</v>
      </c>
      <c r="B3136" s="4"/>
      <c r="C3136" s="9" t="s">
        <v>79</v>
      </c>
      <c r="D3136" s="9">
        <v>0.5</v>
      </c>
    </row>
    <row r="3137" spans="1:4" x14ac:dyDescent="0.25">
      <c r="A3137" s="5" t="s">
        <v>80</v>
      </c>
      <c r="B3137" s="4"/>
      <c r="C3137" s="9" t="s">
        <v>40</v>
      </c>
      <c r="D3137" s="9">
        <v>3</v>
      </c>
    </row>
    <row r="3138" spans="1:4" x14ac:dyDescent="0.25">
      <c r="A3138" s="5" t="s">
        <v>41</v>
      </c>
      <c r="B3138" s="4"/>
      <c r="C3138" s="9" t="s">
        <v>42</v>
      </c>
      <c r="D3138" s="9">
        <v>0.8</v>
      </c>
    </row>
    <row r="3139" spans="1:4" x14ac:dyDescent="0.25">
      <c r="A3139" s="5" t="s">
        <v>81</v>
      </c>
      <c r="B3139" s="4"/>
      <c r="C3139" s="9" t="s">
        <v>82</v>
      </c>
      <c r="D3139" s="9">
        <v>0.7</v>
      </c>
    </row>
    <row r="3140" spans="1:4" x14ac:dyDescent="0.25">
      <c r="A3140" s="5" t="s">
        <v>83</v>
      </c>
      <c r="B3140" s="4"/>
      <c r="C3140" s="9" t="s">
        <v>52</v>
      </c>
      <c r="D3140" s="9">
        <v>1</v>
      </c>
    </row>
    <row r="3141" spans="1:4" x14ac:dyDescent="0.25">
      <c r="A3141" s="4" t="s">
        <v>84</v>
      </c>
      <c r="B3141" s="4"/>
      <c r="C3141" s="9" t="s">
        <v>33</v>
      </c>
      <c r="D3141" s="9">
        <v>1</v>
      </c>
    </row>
    <row r="3142" spans="1:4" ht="44.25" customHeight="1" x14ac:dyDescent="0.25">
      <c r="A3142" s="271" t="s">
        <v>43</v>
      </c>
      <c r="B3142" s="271"/>
      <c r="C3142" s="271"/>
      <c r="D3142" s="4"/>
    </row>
    <row r="3143" spans="1:4" x14ac:dyDescent="0.25">
      <c r="A3143" s="270" t="s">
        <v>85</v>
      </c>
      <c r="B3143" s="270"/>
      <c r="C3143" s="9" t="s">
        <v>86</v>
      </c>
      <c r="D3143" s="9">
        <f>D3128*D3131*D3133*D3134*D3138*D3136*(1-D3139)*D3141</f>
        <v>1.3572000000000002E-3</v>
      </c>
    </row>
    <row r="3144" spans="1:4" x14ac:dyDescent="0.25">
      <c r="A3144" s="270" t="s">
        <v>87</v>
      </c>
      <c r="B3144" s="270"/>
      <c r="C3144" s="9" t="s">
        <v>50</v>
      </c>
      <c r="D3144" s="9">
        <f>D3128*3.6*D3131*D3133*D3134*D3132*D3138*D3136*(1-D3139)*D3140*0.001</f>
        <v>9.8158132800000037E-3</v>
      </c>
    </row>
    <row r="3145" spans="1:4" x14ac:dyDescent="0.25">
      <c r="A3145" s="44"/>
      <c r="B3145" s="4"/>
      <c r="C3145" s="4"/>
      <c r="D3145" s="4"/>
    </row>
    <row r="3146" spans="1:4" x14ac:dyDescent="0.25">
      <c r="A3146" s="44" t="s">
        <v>208</v>
      </c>
      <c r="B3146" s="4"/>
      <c r="C3146" s="4"/>
      <c r="D3146" s="9"/>
    </row>
    <row r="3147" spans="1:4" x14ac:dyDescent="0.25">
      <c r="A3147" s="5" t="s">
        <v>67</v>
      </c>
      <c r="B3147" s="4"/>
      <c r="C3147" s="9" t="s">
        <v>68</v>
      </c>
      <c r="D3147" s="9">
        <v>0.4</v>
      </c>
    </row>
    <row r="3148" spans="1:4" x14ac:dyDescent="0.25">
      <c r="A3148" s="5" t="s">
        <v>69</v>
      </c>
      <c r="B3148" s="4"/>
      <c r="C3148" s="4"/>
      <c r="D3148" s="9"/>
    </row>
    <row r="3149" spans="1:4" x14ac:dyDescent="0.25">
      <c r="A3149" s="5" t="s">
        <v>70</v>
      </c>
      <c r="B3149" s="4"/>
      <c r="C3149" s="4"/>
      <c r="D3149" s="9"/>
    </row>
    <row r="3150" spans="1:4" x14ac:dyDescent="0.25">
      <c r="A3150" s="5" t="s">
        <v>71</v>
      </c>
      <c r="B3150" s="4"/>
      <c r="C3150" s="9" t="s">
        <v>35</v>
      </c>
      <c r="D3150" s="9">
        <v>3.0000000000000001E-3</v>
      </c>
    </row>
    <row r="3151" spans="1:4" x14ac:dyDescent="0.25">
      <c r="A3151" s="5" t="s">
        <v>72</v>
      </c>
      <c r="B3151" s="4"/>
      <c r="C3151" s="9" t="s">
        <v>73</v>
      </c>
      <c r="D3151" s="9">
        <v>2009</v>
      </c>
    </row>
    <row r="3152" spans="1:4" x14ac:dyDescent="0.25">
      <c r="A3152" s="5" t="s">
        <v>74</v>
      </c>
      <c r="B3152" s="4"/>
      <c r="C3152" s="9" t="s">
        <v>75</v>
      </c>
      <c r="D3152" s="9">
        <v>0.65</v>
      </c>
    </row>
    <row r="3153" spans="1:4" x14ac:dyDescent="0.25">
      <c r="A3153" s="5" t="s">
        <v>76</v>
      </c>
      <c r="B3153" s="4"/>
      <c r="C3153" s="9" t="s">
        <v>77</v>
      </c>
      <c r="D3153" s="9">
        <v>8</v>
      </c>
    </row>
    <row r="3154" spans="1:4" x14ac:dyDescent="0.25">
      <c r="A3154" s="5" t="s">
        <v>91</v>
      </c>
      <c r="B3154" s="4"/>
      <c r="C3154" s="9"/>
      <c r="D3154" s="9"/>
    </row>
    <row r="3155" spans="1:4" x14ac:dyDescent="0.25">
      <c r="A3155" s="5" t="s">
        <v>78</v>
      </c>
      <c r="B3155" s="4"/>
      <c r="C3155" s="9" t="s">
        <v>79</v>
      </c>
      <c r="D3155" s="9">
        <v>0.5</v>
      </c>
    </row>
    <row r="3156" spans="1:4" x14ac:dyDescent="0.25">
      <c r="A3156" s="5" t="s">
        <v>80</v>
      </c>
      <c r="B3156" s="4"/>
      <c r="C3156" s="9" t="s">
        <v>40</v>
      </c>
      <c r="D3156" s="9">
        <v>3</v>
      </c>
    </row>
    <row r="3157" spans="1:4" x14ac:dyDescent="0.25">
      <c r="A3157" s="5" t="s">
        <v>41</v>
      </c>
      <c r="B3157" s="4"/>
      <c r="C3157" s="9" t="s">
        <v>42</v>
      </c>
      <c r="D3157" s="9">
        <v>0.8</v>
      </c>
    </row>
    <row r="3158" spans="1:4" x14ac:dyDescent="0.25">
      <c r="A3158" s="5" t="s">
        <v>81</v>
      </c>
      <c r="B3158" s="4"/>
      <c r="C3158" s="9" t="s">
        <v>82</v>
      </c>
      <c r="D3158" s="9">
        <v>0.7</v>
      </c>
    </row>
    <row r="3159" spans="1:4" x14ac:dyDescent="0.25">
      <c r="A3159" s="5" t="s">
        <v>83</v>
      </c>
      <c r="B3159" s="4"/>
      <c r="C3159" s="9" t="s">
        <v>52</v>
      </c>
      <c r="D3159" s="9">
        <v>1</v>
      </c>
    </row>
    <row r="3160" spans="1:4" x14ac:dyDescent="0.25">
      <c r="A3160" s="4" t="s">
        <v>84</v>
      </c>
      <c r="B3160" s="4"/>
      <c r="C3160" s="9" t="s">
        <v>33</v>
      </c>
      <c r="D3160" s="9">
        <v>1</v>
      </c>
    </row>
    <row r="3161" spans="1:4" ht="45" customHeight="1" x14ac:dyDescent="0.25">
      <c r="A3161" s="271" t="s">
        <v>43</v>
      </c>
      <c r="B3161" s="271"/>
      <c r="C3161" s="271"/>
      <c r="D3161" s="4"/>
    </row>
    <row r="3162" spans="1:4" x14ac:dyDescent="0.25">
      <c r="A3162" s="270" t="s">
        <v>85</v>
      </c>
      <c r="B3162" s="270"/>
      <c r="C3162" s="45" t="s">
        <v>86</v>
      </c>
      <c r="D3162" s="45">
        <f>D3147*D3150*D3152*D3153*D3157*D3155*(1-D3158)*D3160</f>
        <v>7.488000000000002E-4</v>
      </c>
    </row>
    <row r="3163" spans="1:4" x14ac:dyDescent="0.25">
      <c r="A3163" s="270" t="s">
        <v>87</v>
      </c>
      <c r="B3163" s="270"/>
      <c r="C3163" s="45" t="s">
        <v>50</v>
      </c>
      <c r="D3163" s="45">
        <f>D3147*3.6*D3150*D3152*D3153*D3151*D3157*D3155*(1-D3158)*D3159*0.001</f>
        <v>5.4156211200000028E-3</v>
      </c>
    </row>
    <row r="3164" spans="1:4" x14ac:dyDescent="0.25">
      <c r="A3164" s="86"/>
      <c r="B3164" s="86"/>
      <c r="C3164" s="45"/>
      <c r="D3164" s="45"/>
    </row>
    <row r="3165" spans="1:4" x14ac:dyDescent="0.25">
      <c r="A3165" s="276" t="s">
        <v>209</v>
      </c>
      <c r="B3165" s="276"/>
      <c r="C3165" s="45"/>
      <c r="D3165" s="45"/>
    </row>
    <row r="3166" spans="1:4" x14ac:dyDescent="0.25">
      <c r="A3166" s="5" t="s">
        <v>67</v>
      </c>
      <c r="B3166" s="4"/>
      <c r="C3166" s="9" t="s">
        <v>68</v>
      </c>
      <c r="D3166" s="9">
        <v>0.4</v>
      </c>
    </row>
    <row r="3167" spans="1:4" x14ac:dyDescent="0.25">
      <c r="A3167" s="5" t="s">
        <v>69</v>
      </c>
      <c r="B3167" s="4"/>
      <c r="C3167" s="9"/>
      <c r="D3167" s="9"/>
    </row>
    <row r="3168" spans="1:4" x14ac:dyDescent="0.25">
      <c r="A3168" s="5" t="s">
        <v>70</v>
      </c>
      <c r="B3168" s="4"/>
      <c r="C3168" s="9"/>
      <c r="D3168" s="9"/>
    </row>
    <row r="3169" spans="1:4" x14ac:dyDescent="0.25">
      <c r="A3169" s="5" t="s">
        <v>71</v>
      </c>
      <c r="B3169" s="4"/>
      <c r="C3169" s="9" t="s">
        <v>35</v>
      </c>
      <c r="D3169" s="9">
        <v>3.0000000000000001E-3</v>
      </c>
    </row>
    <row r="3170" spans="1:4" x14ac:dyDescent="0.25">
      <c r="A3170" s="5" t="s">
        <v>72</v>
      </c>
      <c r="B3170" s="4"/>
      <c r="C3170" s="9" t="s">
        <v>73</v>
      </c>
      <c r="D3170" s="9">
        <v>2009</v>
      </c>
    </row>
    <row r="3171" spans="1:4" x14ac:dyDescent="0.25">
      <c r="A3171" s="5" t="s">
        <v>74</v>
      </c>
      <c r="B3171" s="4"/>
      <c r="C3171" s="9" t="s">
        <v>75</v>
      </c>
      <c r="D3171" s="9">
        <v>0.65</v>
      </c>
    </row>
    <row r="3172" spans="1:4" x14ac:dyDescent="0.25">
      <c r="A3172" s="5" t="s">
        <v>76</v>
      </c>
      <c r="B3172" s="4"/>
      <c r="C3172" s="9" t="s">
        <v>77</v>
      </c>
      <c r="D3172" s="9">
        <v>8</v>
      </c>
    </row>
    <row r="3173" spans="1:4" x14ac:dyDescent="0.25">
      <c r="A3173" s="5" t="s">
        <v>91</v>
      </c>
      <c r="B3173" s="4"/>
      <c r="C3173" s="9"/>
      <c r="D3173" s="9"/>
    </row>
    <row r="3174" spans="1:4" x14ac:dyDescent="0.25">
      <c r="A3174" s="5" t="s">
        <v>78</v>
      </c>
      <c r="B3174" s="4"/>
      <c r="C3174" s="9" t="s">
        <v>79</v>
      </c>
      <c r="D3174" s="9">
        <v>0.5</v>
      </c>
    </row>
    <row r="3175" spans="1:4" x14ac:dyDescent="0.25">
      <c r="A3175" s="5" t="s">
        <v>80</v>
      </c>
      <c r="B3175" s="4"/>
      <c r="C3175" s="9" t="s">
        <v>40</v>
      </c>
      <c r="D3175" s="9">
        <v>3</v>
      </c>
    </row>
    <row r="3176" spans="1:4" x14ac:dyDescent="0.25">
      <c r="A3176" s="5" t="s">
        <v>41</v>
      </c>
      <c r="B3176" s="4"/>
      <c r="C3176" s="9" t="s">
        <v>42</v>
      </c>
      <c r="D3176" s="9">
        <v>0.8</v>
      </c>
    </row>
    <row r="3177" spans="1:4" x14ac:dyDescent="0.25">
      <c r="A3177" s="5" t="s">
        <v>81</v>
      </c>
      <c r="B3177" s="4"/>
      <c r="C3177" s="9" t="s">
        <v>82</v>
      </c>
      <c r="D3177" s="9">
        <v>0.7</v>
      </c>
    </row>
    <row r="3178" spans="1:4" x14ac:dyDescent="0.25">
      <c r="A3178" s="5" t="s">
        <v>83</v>
      </c>
      <c r="B3178" s="4"/>
      <c r="C3178" s="9" t="s">
        <v>52</v>
      </c>
      <c r="D3178" s="9">
        <v>1</v>
      </c>
    </row>
    <row r="3179" spans="1:4" x14ac:dyDescent="0.25">
      <c r="A3179" s="4" t="s">
        <v>84</v>
      </c>
      <c r="B3179" s="4"/>
      <c r="C3179" s="9" t="s">
        <v>33</v>
      </c>
      <c r="D3179" s="9">
        <v>1</v>
      </c>
    </row>
    <row r="3180" spans="1:4" ht="48" customHeight="1" x14ac:dyDescent="0.25">
      <c r="A3180" s="271" t="s">
        <v>43</v>
      </c>
      <c r="B3180" s="271"/>
      <c r="C3180" s="271"/>
      <c r="D3180" s="4"/>
    </row>
    <row r="3181" spans="1:4" x14ac:dyDescent="0.25">
      <c r="A3181" s="270" t="s">
        <v>85</v>
      </c>
      <c r="B3181" s="270"/>
      <c r="C3181" s="9" t="s">
        <v>86</v>
      </c>
      <c r="D3181" s="9">
        <f>D3166*D3169*D3171*D3172*D3176*D3174*(1-D3177)*D3179</f>
        <v>7.488000000000002E-4</v>
      </c>
    </row>
    <row r="3182" spans="1:4" x14ac:dyDescent="0.25">
      <c r="A3182" s="270" t="s">
        <v>87</v>
      </c>
      <c r="B3182" s="270"/>
      <c r="C3182" s="9" t="s">
        <v>50</v>
      </c>
      <c r="D3182" s="9">
        <f>D3166*3.6*D3169*D3171*D3172*D3170*D3176*D3174*(1-D3177)*D3178*0.001</f>
        <v>5.4156211200000028E-3</v>
      </c>
    </row>
    <row r="3183" spans="1:4" x14ac:dyDescent="0.25">
      <c r="A3183" s="44"/>
      <c r="B3183" s="4"/>
      <c r="C3183" s="4"/>
      <c r="D3183" s="4"/>
    </row>
    <row r="3184" spans="1:4" x14ac:dyDescent="0.25">
      <c r="A3184" s="44" t="s">
        <v>210</v>
      </c>
      <c r="B3184" s="4"/>
      <c r="C3184" s="4"/>
      <c r="D3184" s="9"/>
    </row>
    <row r="3185" spans="1:4" x14ac:dyDescent="0.25">
      <c r="A3185" s="5" t="s">
        <v>67</v>
      </c>
      <c r="B3185" s="4"/>
      <c r="C3185" s="9" t="s">
        <v>68</v>
      </c>
      <c r="D3185" s="9">
        <v>0.4</v>
      </c>
    </row>
    <row r="3186" spans="1:4" x14ac:dyDescent="0.25">
      <c r="A3186" s="5" t="s">
        <v>69</v>
      </c>
      <c r="B3186" s="4"/>
      <c r="C3186" s="4"/>
      <c r="D3186" s="9"/>
    </row>
    <row r="3187" spans="1:4" x14ac:dyDescent="0.25">
      <c r="A3187" s="5" t="s">
        <v>70</v>
      </c>
      <c r="B3187" s="4"/>
      <c r="C3187" s="4"/>
      <c r="D3187" s="9"/>
    </row>
    <row r="3188" spans="1:4" x14ac:dyDescent="0.25">
      <c r="A3188" s="5" t="s">
        <v>71</v>
      </c>
      <c r="B3188" s="4"/>
      <c r="C3188" s="9" t="s">
        <v>35</v>
      </c>
      <c r="D3188" s="9">
        <v>3.0000000000000001E-3</v>
      </c>
    </row>
    <row r="3189" spans="1:4" x14ac:dyDescent="0.25">
      <c r="A3189" s="5" t="s">
        <v>72</v>
      </c>
      <c r="B3189" s="4"/>
      <c r="C3189" s="9" t="s">
        <v>73</v>
      </c>
      <c r="D3189" s="9">
        <v>2009</v>
      </c>
    </row>
    <row r="3190" spans="1:4" x14ac:dyDescent="0.25">
      <c r="A3190" s="5" t="s">
        <v>74</v>
      </c>
      <c r="B3190" s="4"/>
      <c r="C3190" s="9" t="s">
        <v>75</v>
      </c>
      <c r="D3190" s="9">
        <v>0.65</v>
      </c>
    </row>
    <row r="3191" spans="1:4" x14ac:dyDescent="0.25">
      <c r="A3191" s="5" t="s">
        <v>76</v>
      </c>
      <c r="B3191" s="4"/>
      <c r="C3191" s="9" t="s">
        <v>77</v>
      </c>
      <c r="D3191" s="9">
        <v>9.6999999999999993</v>
      </c>
    </row>
    <row r="3192" spans="1:4" x14ac:dyDescent="0.25">
      <c r="A3192" s="5" t="s">
        <v>91</v>
      </c>
      <c r="B3192" s="4"/>
      <c r="C3192" s="9"/>
      <c r="D3192" s="9"/>
    </row>
    <row r="3193" spans="1:4" x14ac:dyDescent="0.25">
      <c r="A3193" s="5" t="s">
        <v>78</v>
      </c>
      <c r="B3193" s="4"/>
      <c r="C3193" s="9" t="s">
        <v>79</v>
      </c>
      <c r="D3193" s="9">
        <v>0.5</v>
      </c>
    </row>
    <row r="3194" spans="1:4" x14ac:dyDescent="0.25">
      <c r="A3194" s="5" t="s">
        <v>80</v>
      </c>
      <c r="B3194" s="4"/>
      <c r="C3194" s="9" t="s">
        <v>40</v>
      </c>
      <c r="D3194" s="9">
        <v>3</v>
      </c>
    </row>
    <row r="3195" spans="1:4" x14ac:dyDescent="0.25">
      <c r="A3195" s="5" t="s">
        <v>41</v>
      </c>
      <c r="B3195" s="4"/>
      <c r="C3195" s="9" t="s">
        <v>42</v>
      </c>
      <c r="D3195" s="9">
        <v>0.8</v>
      </c>
    </row>
    <row r="3196" spans="1:4" x14ac:dyDescent="0.25">
      <c r="A3196" s="5" t="s">
        <v>81</v>
      </c>
      <c r="B3196" s="4"/>
      <c r="C3196" s="9" t="s">
        <v>82</v>
      </c>
      <c r="D3196" s="9">
        <v>0.7</v>
      </c>
    </row>
    <row r="3197" spans="1:4" x14ac:dyDescent="0.25">
      <c r="A3197" s="5" t="s">
        <v>83</v>
      </c>
      <c r="B3197" s="4"/>
      <c r="C3197" s="9" t="s">
        <v>52</v>
      </c>
      <c r="D3197" s="9">
        <v>1</v>
      </c>
    </row>
    <row r="3198" spans="1:4" x14ac:dyDescent="0.25">
      <c r="A3198" s="4" t="s">
        <v>84</v>
      </c>
      <c r="B3198" s="4"/>
      <c r="C3198" s="9" t="s">
        <v>33</v>
      </c>
      <c r="D3198" s="9">
        <v>1</v>
      </c>
    </row>
    <row r="3199" spans="1:4" ht="42" customHeight="1" x14ac:dyDescent="0.25">
      <c r="A3199" s="271" t="s">
        <v>43</v>
      </c>
      <c r="B3199" s="271"/>
      <c r="C3199" s="271"/>
      <c r="D3199" s="4"/>
    </row>
    <row r="3200" spans="1:4" x14ac:dyDescent="0.25">
      <c r="A3200" s="270" t="s">
        <v>85</v>
      </c>
      <c r="B3200" s="270"/>
      <c r="C3200" s="45" t="s">
        <v>86</v>
      </c>
      <c r="D3200" s="45">
        <f>D3185*D3188*D3190*D3191*D3195*D3193*(1-D3196)*D3198</f>
        <v>9.0792000000000021E-4</v>
      </c>
    </row>
    <row r="3201" spans="1:4" x14ac:dyDescent="0.25">
      <c r="A3201" s="270" t="s">
        <v>87</v>
      </c>
      <c r="B3201" s="270"/>
      <c r="C3201" s="45" t="s">
        <v>50</v>
      </c>
      <c r="D3201" s="45">
        <f>D3185*3.6*D3188*D3190*D3191*D3189*D3195*D3193*(1-D3196)*D3197*0.001</f>
        <v>6.5664406080000034E-3</v>
      </c>
    </row>
    <row r="3202" spans="1:4" x14ac:dyDescent="0.25">
      <c r="A3202" s="86"/>
      <c r="B3202" s="86"/>
      <c r="C3202" s="45"/>
      <c r="D3202" s="45"/>
    </row>
    <row r="3203" spans="1:4" x14ac:dyDescent="0.25">
      <c r="A3203" s="44" t="s">
        <v>220</v>
      </c>
      <c r="B3203" s="4"/>
      <c r="C3203" s="9"/>
      <c r="D3203" s="9"/>
    </row>
    <row r="3204" spans="1:4" x14ac:dyDescent="0.25">
      <c r="A3204" s="5" t="s">
        <v>67</v>
      </c>
      <c r="B3204" s="4"/>
      <c r="C3204" s="9" t="s">
        <v>68</v>
      </c>
      <c r="D3204" s="9">
        <v>0.4</v>
      </c>
    </row>
    <row r="3205" spans="1:4" x14ac:dyDescent="0.25">
      <c r="A3205" s="5" t="s">
        <v>69</v>
      </c>
      <c r="B3205" s="4"/>
      <c r="C3205" s="9"/>
      <c r="D3205" s="9"/>
    </row>
    <row r="3206" spans="1:4" x14ac:dyDescent="0.25">
      <c r="A3206" s="5" t="s">
        <v>70</v>
      </c>
      <c r="B3206" s="4"/>
      <c r="C3206" s="9"/>
      <c r="D3206" s="9"/>
    </row>
    <row r="3207" spans="1:4" x14ac:dyDescent="0.25">
      <c r="A3207" s="5" t="s">
        <v>71</v>
      </c>
      <c r="B3207" s="4"/>
      <c r="C3207" s="9" t="s">
        <v>35</v>
      </c>
      <c r="D3207" s="9">
        <v>3.0000000000000001E-3</v>
      </c>
    </row>
    <row r="3208" spans="1:4" x14ac:dyDescent="0.25">
      <c r="A3208" s="5" t="s">
        <v>72</v>
      </c>
      <c r="B3208" s="4"/>
      <c r="C3208" s="9" t="s">
        <v>73</v>
      </c>
      <c r="D3208" s="9">
        <v>2009</v>
      </c>
    </row>
    <row r="3209" spans="1:4" x14ac:dyDescent="0.25">
      <c r="A3209" s="5" t="s">
        <v>74</v>
      </c>
      <c r="B3209" s="4"/>
      <c r="C3209" s="9" t="s">
        <v>75</v>
      </c>
      <c r="D3209" s="9">
        <v>0.65</v>
      </c>
    </row>
    <row r="3210" spans="1:4" x14ac:dyDescent="0.25">
      <c r="A3210" s="5" t="s">
        <v>76</v>
      </c>
      <c r="B3210" s="4"/>
      <c r="C3210" s="9" t="s">
        <v>77</v>
      </c>
      <c r="D3210" s="9">
        <v>9.6999999999999993</v>
      </c>
    </row>
    <row r="3211" spans="1:4" x14ac:dyDescent="0.25">
      <c r="A3211" s="5" t="s">
        <v>91</v>
      </c>
      <c r="B3211" s="4"/>
      <c r="C3211" s="9"/>
      <c r="D3211" s="9"/>
    </row>
    <row r="3212" spans="1:4" x14ac:dyDescent="0.25">
      <c r="A3212" s="5" t="s">
        <v>78</v>
      </c>
      <c r="B3212" s="4"/>
      <c r="C3212" s="9" t="s">
        <v>79</v>
      </c>
      <c r="D3212" s="9">
        <v>0.5</v>
      </c>
    </row>
    <row r="3213" spans="1:4" x14ac:dyDescent="0.25">
      <c r="A3213" s="5" t="s">
        <v>80</v>
      </c>
      <c r="B3213" s="4"/>
      <c r="C3213" s="9" t="s">
        <v>40</v>
      </c>
      <c r="D3213" s="9">
        <v>3</v>
      </c>
    </row>
    <row r="3214" spans="1:4" x14ac:dyDescent="0.25">
      <c r="A3214" s="5" t="s">
        <v>41</v>
      </c>
      <c r="B3214" s="4"/>
      <c r="C3214" s="9" t="s">
        <v>42</v>
      </c>
      <c r="D3214" s="9">
        <v>0.8</v>
      </c>
    </row>
    <row r="3215" spans="1:4" x14ac:dyDescent="0.25">
      <c r="A3215" s="5" t="s">
        <v>81</v>
      </c>
      <c r="B3215" s="4"/>
      <c r="C3215" s="9" t="s">
        <v>82</v>
      </c>
      <c r="D3215" s="9">
        <v>0.7</v>
      </c>
    </row>
    <row r="3216" spans="1:4" x14ac:dyDescent="0.25">
      <c r="A3216" s="5" t="s">
        <v>83</v>
      </c>
      <c r="B3216" s="4"/>
      <c r="C3216" s="9" t="s">
        <v>52</v>
      </c>
      <c r="D3216" s="9">
        <v>1</v>
      </c>
    </row>
    <row r="3217" spans="1:4" x14ac:dyDescent="0.25">
      <c r="A3217" s="4" t="s">
        <v>84</v>
      </c>
      <c r="B3217" s="4"/>
      <c r="C3217" s="9" t="s">
        <v>33</v>
      </c>
      <c r="D3217" s="9">
        <v>1</v>
      </c>
    </row>
    <row r="3218" spans="1:4" ht="51.75" customHeight="1" x14ac:dyDescent="0.25">
      <c r="A3218" s="271" t="s">
        <v>43</v>
      </c>
      <c r="B3218" s="271"/>
      <c r="C3218" s="271"/>
      <c r="D3218" s="4"/>
    </row>
    <row r="3219" spans="1:4" x14ac:dyDescent="0.25">
      <c r="A3219" s="270" t="s">
        <v>85</v>
      </c>
      <c r="B3219" s="270"/>
      <c r="C3219" s="9" t="s">
        <v>86</v>
      </c>
      <c r="D3219" s="9">
        <f>D3204*D3207*D3209*D3210*D3214*D3212*(1-D3215)*D3217</f>
        <v>9.0792000000000021E-4</v>
      </c>
    </row>
    <row r="3220" spans="1:4" x14ac:dyDescent="0.25">
      <c r="A3220" s="270" t="s">
        <v>87</v>
      </c>
      <c r="B3220" s="270"/>
      <c r="C3220" s="9" t="s">
        <v>50</v>
      </c>
      <c r="D3220" s="9">
        <f>D3204*3.6*D3207*D3209*D3210*D3208*D3214*D3212*(1-D3215)*D3216*0.001</f>
        <v>6.5664406080000034E-3</v>
      </c>
    </row>
    <row r="3221" spans="1:4" x14ac:dyDescent="0.25">
      <c r="A3221" s="44"/>
      <c r="B3221" s="4"/>
      <c r="C3221" s="4"/>
      <c r="D3221" s="4"/>
    </row>
    <row r="3222" spans="1:4" x14ac:dyDescent="0.25">
      <c r="A3222" s="44" t="s">
        <v>212</v>
      </c>
      <c r="B3222" s="4"/>
      <c r="C3222" s="4"/>
      <c r="D3222" s="9"/>
    </row>
    <row r="3223" spans="1:4" x14ac:dyDescent="0.25">
      <c r="A3223" s="5" t="s">
        <v>67</v>
      </c>
      <c r="B3223" s="4"/>
      <c r="C3223" s="9" t="s">
        <v>68</v>
      </c>
      <c r="D3223" s="9">
        <v>0.4</v>
      </c>
    </row>
    <row r="3224" spans="1:4" x14ac:dyDescent="0.25">
      <c r="A3224" s="5" t="s">
        <v>69</v>
      </c>
      <c r="B3224" s="4"/>
      <c r="C3224" s="4"/>
      <c r="D3224" s="9"/>
    </row>
    <row r="3225" spans="1:4" x14ac:dyDescent="0.25">
      <c r="A3225" s="5" t="s">
        <v>70</v>
      </c>
      <c r="B3225" s="4"/>
      <c r="C3225" s="4"/>
      <c r="D3225" s="9"/>
    </row>
    <row r="3226" spans="1:4" x14ac:dyDescent="0.25">
      <c r="A3226" s="5" t="s">
        <v>71</v>
      </c>
      <c r="B3226" s="4"/>
      <c r="C3226" s="9" t="s">
        <v>35</v>
      </c>
      <c r="D3226" s="9">
        <v>3.0000000000000001E-3</v>
      </c>
    </row>
    <row r="3227" spans="1:4" x14ac:dyDescent="0.25">
      <c r="A3227" s="5" t="s">
        <v>72</v>
      </c>
      <c r="B3227" s="4"/>
      <c r="C3227" s="9" t="s">
        <v>73</v>
      </c>
      <c r="D3227" s="9">
        <v>2009</v>
      </c>
    </row>
    <row r="3228" spans="1:4" x14ac:dyDescent="0.25">
      <c r="A3228" s="5" t="s">
        <v>74</v>
      </c>
      <c r="B3228" s="4"/>
      <c r="C3228" s="9" t="s">
        <v>75</v>
      </c>
      <c r="D3228" s="9">
        <v>0.65</v>
      </c>
    </row>
    <row r="3229" spans="1:4" x14ac:dyDescent="0.25">
      <c r="A3229" s="5" t="s">
        <v>76</v>
      </c>
      <c r="B3229" s="4"/>
      <c r="C3229" s="9" t="s">
        <v>77</v>
      </c>
      <c r="D3229" s="9">
        <v>9.6999999999999993</v>
      </c>
    </row>
    <row r="3230" spans="1:4" x14ac:dyDescent="0.25">
      <c r="A3230" s="5" t="s">
        <v>91</v>
      </c>
      <c r="B3230" s="4"/>
      <c r="C3230" s="9"/>
      <c r="D3230" s="9"/>
    </row>
    <row r="3231" spans="1:4" x14ac:dyDescent="0.25">
      <c r="A3231" s="5" t="s">
        <v>78</v>
      </c>
      <c r="B3231" s="4"/>
      <c r="C3231" s="9" t="s">
        <v>79</v>
      </c>
      <c r="D3231" s="9">
        <v>0.5</v>
      </c>
    </row>
    <row r="3232" spans="1:4" x14ac:dyDescent="0.25">
      <c r="A3232" s="5" t="s">
        <v>80</v>
      </c>
      <c r="B3232" s="4"/>
      <c r="C3232" s="9" t="s">
        <v>40</v>
      </c>
      <c r="D3232" s="9">
        <v>3</v>
      </c>
    </row>
    <row r="3233" spans="1:4" x14ac:dyDescent="0.25">
      <c r="A3233" s="5" t="s">
        <v>41</v>
      </c>
      <c r="B3233" s="4"/>
      <c r="C3233" s="9" t="s">
        <v>42</v>
      </c>
      <c r="D3233" s="9">
        <v>0.8</v>
      </c>
    </row>
    <row r="3234" spans="1:4" x14ac:dyDescent="0.25">
      <c r="A3234" s="5" t="s">
        <v>81</v>
      </c>
      <c r="B3234" s="4"/>
      <c r="C3234" s="9" t="s">
        <v>82</v>
      </c>
      <c r="D3234" s="9">
        <v>0.7</v>
      </c>
    </row>
    <row r="3235" spans="1:4" x14ac:dyDescent="0.25">
      <c r="A3235" s="5" t="s">
        <v>83</v>
      </c>
      <c r="B3235" s="4"/>
      <c r="C3235" s="9" t="s">
        <v>52</v>
      </c>
      <c r="D3235" s="9">
        <v>1</v>
      </c>
    </row>
    <row r="3236" spans="1:4" x14ac:dyDescent="0.25">
      <c r="A3236" s="4" t="s">
        <v>84</v>
      </c>
      <c r="B3236" s="4"/>
      <c r="C3236" s="9" t="s">
        <v>33</v>
      </c>
      <c r="D3236" s="9">
        <v>1</v>
      </c>
    </row>
    <row r="3237" spans="1:4" ht="45.75" customHeight="1" x14ac:dyDescent="0.25">
      <c r="A3237" s="271" t="s">
        <v>43</v>
      </c>
      <c r="B3237" s="271"/>
      <c r="C3237" s="271"/>
      <c r="D3237" s="4"/>
    </row>
    <row r="3238" spans="1:4" x14ac:dyDescent="0.25">
      <c r="A3238" s="270" t="s">
        <v>85</v>
      </c>
      <c r="B3238" s="270"/>
      <c r="C3238" s="45" t="s">
        <v>86</v>
      </c>
      <c r="D3238" s="45">
        <f>D3223*D3226*D3228*D3229*D3233*D3231*(1-D3234)*D3236</f>
        <v>9.0792000000000021E-4</v>
      </c>
    </row>
    <row r="3239" spans="1:4" x14ac:dyDescent="0.25">
      <c r="A3239" s="270" t="s">
        <v>87</v>
      </c>
      <c r="B3239" s="270"/>
      <c r="C3239" s="45" t="s">
        <v>50</v>
      </c>
      <c r="D3239" s="45">
        <f>D3223*3.6*D3226*D3228*D3229*D3227*D3233*D3231*(1-D3234)*D3235*0.001</f>
        <v>6.5664406080000034E-3</v>
      </c>
    </row>
    <row r="3240" spans="1:4" x14ac:dyDescent="0.25">
      <c r="A3240" s="4"/>
      <c r="B3240" s="4"/>
      <c r="C3240" s="4"/>
      <c r="D3240" s="4"/>
    </row>
    <row r="3241" spans="1:4" x14ac:dyDescent="0.25">
      <c r="A3241" s="44" t="s">
        <v>213</v>
      </c>
      <c r="B3241" s="4"/>
      <c r="C3241" s="9"/>
      <c r="D3241" s="9"/>
    </row>
    <row r="3242" spans="1:4" x14ac:dyDescent="0.25">
      <c r="A3242" s="5" t="s">
        <v>67</v>
      </c>
      <c r="B3242" s="4"/>
      <c r="C3242" s="9" t="s">
        <v>68</v>
      </c>
      <c r="D3242" s="9">
        <v>0.4</v>
      </c>
    </row>
    <row r="3243" spans="1:4" x14ac:dyDescent="0.25">
      <c r="A3243" s="5" t="s">
        <v>69</v>
      </c>
      <c r="B3243" s="4"/>
      <c r="C3243" s="9"/>
      <c r="D3243" s="9"/>
    </row>
    <row r="3244" spans="1:4" x14ac:dyDescent="0.25">
      <c r="A3244" s="5" t="s">
        <v>70</v>
      </c>
      <c r="B3244" s="4"/>
      <c r="C3244" s="9"/>
      <c r="D3244" s="9"/>
    </row>
    <row r="3245" spans="1:4" x14ac:dyDescent="0.25">
      <c r="A3245" s="5" t="s">
        <v>71</v>
      </c>
      <c r="B3245" s="4"/>
      <c r="C3245" s="9" t="s">
        <v>35</v>
      </c>
      <c r="D3245" s="9">
        <v>3.0000000000000001E-3</v>
      </c>
    </row>
    <row r="3246" spans="1:4" x14ac:dyDescent="0.25">
      <c r="A3246" s="5" t="s">
        <v>72</v>
      </c>
      <c r="B3246" s="4"/>
      <c r="C3246" s="9" t="s">
        <v>73</v>
      </c>
      <c r="D3246" s="9">
        <v>2009</v>
      </c>
    </row>
    <row r="3247" spans="1:4" x14ac:dyDescent="0.25">
      <c r="A3247" s="5" t="s">
        <v>74</v>
      </c>
      <c r="B3247" s="4"/>
      <c r="C3247" s="9" t="s">
        <v>75</v>
      </c>
      <c r="D3247" s="9">
        <v>0.65</v>
      </c>
    </row>
    <row r="3248" spans="1:4" x14ac:dyDescent="0.25">
      <c r="A3248" s="5" t="s">
        <v>76</v>
      </c>
      <c r="B3248" s="4"/>
      <c r="C3248" s="9" t="s">
        <v>77</v>
      </c>
      <c r="D3248" s="9">
        <v>9.6999999999999993</v>
      </c>
    </row>
    <row r="3249" spans="1:4" x14ac:dyDescent="0.25">
      <c r="A3249" s="5" t="s">
        <v>91</v>
      </c>
      <c r="B3249" s="4"/>
      <c r="C3249" s="9"/>
      <c r="D3249" s="9"/>
    </row>
    <row r="3250" spans="1:4" x14ac:dyDescent="0.25">
      <c r="A3250" s="5" t="s">
        <v>78</v>
      </c>
      <c r="B3250" s="4"/>
      <c r="C3250" s="9" t="s">
        <v>79</v>
      </c>
      <c r="D3250" s="9">
        <v>0.5</v>
      </c>
    </row>
    <row r="3251" spans="1:4" x14ac:dyDescent="0.25">
      <c r="A3251" s="5" t="s">
        <v>80</v>
      </c>
      <c r="B3251" s="4"/>
      <c r="C3251" s="9" t="s">
        <v>40</v>
      </c>
      <c r="D3251" s="9">
        <v>3</v>
      </c>
    </row>
    <row r="3252" spans="1:4" x14ac:dyDescent="0.25">
      <c r="A3252" s="5" t="s">
        <v>41</v>
      </c>
      <c r="B3252" s="4"/>
      <c r="C3252" s="9" t="s">
        <v>42</v>
      </c>
      <c r="D3252" s="9">
        <v>0.8</v>
      </c>
    </row>
    <row r="3253" spans="1:4" x14ac:dyDescent="0.25">
      <c r="A3253" s="5" t="s">
        <v>81</v>
      </c>
      <c r="B3253" s="4"/>
      <c r="C3253" s="9" t="s">
        <v>82</v>
      </c>
      <c r="D3253" s="9">
        <v>0.7</v>
      </c>
    </row>
    <row r="3254" spans="1:4" x14ac:dyDescent="0.25">
      <c r="A3254" s="5" t="s">
        <v>83</v>
      </c>
      <c r="B3254" s="4"/>
      <c r="C3254" s="9" t="s">
        <v>52</v>
      </c>
      <c r="D3254" s="9">
        <v>1</v>
      </c>
    </row>
    <row r="3255" spans="1:4" x14ac:dyDescent="0.25">
      <c r="A3255" s="4" t="s">
        <v>84</v>
      </c>
      <c r="B3255" s="4"/>
      <c r="C3255" s="9" t="s">
        <v>33</v>
      </c>
      <c r="D3255" s="9">
        <v>1</v>
      </c>
    </row>
    <row r="3256" spans="1:4" ht="48" customHeight="1" x14ac:dyDescent="0.25">
      <c r="A3256" s="271" t="s">
        <v>43</v>
      </c>
      <c r="B3256" s="271"/>
      <c r="C3256" s="271"/>
      <c r="D3256" s="4"/>
    </row>
    <row r="3257" spans="1:4" x14ac:dyDescent="0.25">
      <c r="A3257" s="270" t="s">
        <v>85</v>
      </c>
      <c r="B3257" s="270"/>
      <c r="C3257" s="9" t="s">
        <v>86</v>
      </c>
      <c r="D3257" s="9">
        <f>D3242*D3245*D3247*D3248*D3252*D3250*(1-D3253)*D3255</f>
        <v>9.0792000000000021E-4</v>
      </c>
    </row>
    <row r="3258" spans="1:4" x14ac:dyDescent="0.25">
      <c r="A3258" s="270" t="s">
        <v>87</v>
      </c>
      <c r="B3258" s="270"/>
      <c r="C3258" s="9" t="s">
        <v>50</v>
      </c>
      <c r="D3258" s="9">
        <f>D3242*3.6*D3245*D3247*D3248*D3246*D3252*D3250*(1-D3253)*D3254*0.001</f>
        <v>6.5664406080000034E-3</v>
      </c>
    </row>
    <row r="3259" spans="1:4" x14ac:dyDescent="0.25">
      <c r="A3259" s="44"/>
      <c r="B3259" s="4"/>
      <c r="C3259" s="4"/>
      <c r="D3259" s="4"/>
    </row>
    <row r="3260" spans="1:4" x14ac:dyDescent="0.25">
      <c r="A3260" s="44" t="s">
        <v>214</v>
      </c>
      <c r="B3260" s="4"/>
      <c r="C3260" s="4"/>
      <c r="D3260" s="9"/>
    </row>
    <row r="3261" spans="1:4" x14ac:dyDescent="0.25">
      <c r="A3261" s="5" t="s">
        <v>67</v>
      </c>
      <c r="B3261" s="4"/>
      <c r="C3261" s="9" t="s">
        <v>68</v>
      </c>
      <c r="D3261" s="9">
        <v>0.4</v>
      </c>
    </row>
    <row r="3262" spans="1:4" x14ac:dyDescent="0.25">
      <c r="A3262" s="5" t="s">
        <v>69</v>
      </c>
      <c r="B3262" s="4"/>
      <c r="C3262" s="4"/>
      <c r="D3262" s="9"/>
    </row>
    <row r="3263" spans="1:4" x14ac:dyDescent="0.25">
      <c r="A3263" s="5" t="s">
        <v>70</v>
      </c>
      <c r="B3263" s="4"/>
      <c r="C3263" s="4"/>
      <c r="D3263" s="9"/>
    </row>
    <row r="3264" spans="1:4" x14ac:dyDescent="0.25">
      <c r="A3264" s="5" t="s">
        <v>71</v>
      </c>
      <c r="B3264" s="4"/>
      <c r="C3264" s="9" t="s">
        <v>35</v>
      </c>
      <c r="D3264" s="9">
        <v>3.0000000000000001E-3</v>
      </c>
    </row>
    <row r="3265" spans="1:4" x14ac:dyDescent="0.25">
      <c r="A3265" s="5" t="s">
        <v>72</v>
      </c>
      <c r="B3265" s="4"/>
      <c r="C3265" s="9" t="s">
        <v>73</v>
      </c>
      <c r="D3265" s="9">
        <v>2009</v>
      </c>
    </row>
    <row r="3266" spans="1:4" x14ac:dyDescent="0.25">
      <c r="A3266" s="5" t="s">
        <v>74</v>
      </c>
      <c r="B3266" s="4"/>
      <c r="C3266" s="9" t="s">
        <v>75</v>
      </c>
      <c r="D3266" s="9">
        <v>0.65</v>
      </c>
    </row>
    <row r="3267" spans="1:4" x14ac:dyDescent="0.25">
      <c r="A3267" s="5" t="s">
        <v>76</v>
      </c>
      <c r="B3267" s="4"/>
      <c r="C3267" s="9" t="s">
        <v>77</v>
      </c>
      <c r="D3267" s="9">
        <v>9.6999999999999993</v>
      </c>
    </row>
    <row r="3268" spans="1:4" x14ac:dyDescent="0.25">
      <c r="A3268" s="5" t="s">
        <v>91</v>
      </c>
      <c r="B3268" s="4"/>
      <c r="C3268" s="9"/>
      <c r="D3268" s="9"/>
    </row>
    <row r="3269" spans="1:4" x14ac:dyDescent="0.25">
      <c r="A3269" s="5" t="s">
        <v>78</v>
      </c>
      <c r="B3269" s="4"/>
      <c r="C3269" s="9" t="s">
        <v>79</v>
      </c>
      <c r="D3269" s="9">
        <v>0.5</v>
      </c>
    </row>
    <row r="3270" spans="1:4" x14ac:dyDescent="0.25">
      <c r="A3270" s="5" t="s">
        <v>80</v>
      </c>
      <c r="B3270" s="4"/>
      <c r="C3270" s="9" t="s">
        <v>40</v>
      </c>
      <c r="D3270" s="9">
        <v>3</v>
      </c>
    </row>
    <row r="3271" spans="1:4" x14ac:dyDescent="0.25">
      <c r="A3271" s="5" t="s">
        <v>41</v>
      </c>
      <c r="B3271" s="4"/>
      <c r="C3271" s="9" t="s">
        <v>42</v>
      </c>
      <c r="D3271" s="9">
        <v>0.8</v>
      </c>
    </row>
    <row r="3272" spans="1:4" x14ac:dyDescent="0.25">
      <c r="A3272" s="5" t="s">
        <v>81</v>
      </c>
      <c r="B3272" s="4"/>
      <c r="C3272" s="9" t="s">
        <v>82</v>
      </c>
      <c r="D3272" s="9">
        <v>0.7</v>
      </c>
    </row>
    <row r="3273" spans="1:4" x14ac:dyDescent="0.25">
      <c r="A3273" s="5" t="s">
        <v>83</v>
      </c>
      <c r="B3273" s="4"/>
      <c r="C3273" s="9" t="s">
        <v>52</v>
      </c>
      <c r="D3273" s="9">
        <v>1</v>
      </c>
    </row>
    <row r="3274" spans="1:4" x14ac:dyDescent="0.25">
      <c r="A3274" s="4" t="s">
        <v>84</v>
      </c>
      <c r="B3274" s="4"/>
      <c r="C3274" s="9" t="s">
        <v>33</v>
      </c>
      <c r="D3274" s="9">
        <v>1</v>
      </c>
    </row>
    <row r="3275" spans="1:4" ht="42" customHeight="1" x14ac:dyDescent="0.25">
      <c r="A3275" s="271" t="s">
        <v>43</v>
      </c>
      <c r="B3275" s="271"/>
      <c r="C3275" s="271"/>
      <c r="D3275" s="4"/>
    </row>
    <row r="3276" spans="1:4" x14ac:dyDescent="0.25">
      <c r="A3276" s="270" t="s">
        <v>85</v>
      </c>
      <c r="B3276" s="270"/>
      <c r="C3276" s="45" t="s">
        <v>86</v>
      </c>
      <c r="D3276" s="45">
        <f>D3261*D3264*D3266*D3267*D3271*D3269*(1-D3272)*D3274</f>
        <v>9.0792000000000021E-4</v>
      </c>
    </row>
    <row r="3277" spans="1:4" x14ac:dyDescent="0.25">
      <c r="A3277" s="270" t="s">
        <v>87</v>
      </c>
      <c r="B3277" s="270"/>
      <c r="C3277" s="45" t="s">
        <v>50</v>
      </c>
      <c r="D3277" s="45">
        <f>D3261*3.6*D3264*D3266*D3267*D3265*D3271*D3269*(1-D3272)*D3273*0.001</f>
        <v>6.5664406080000034E-3</v>
      </c>
    </row>
    <row r="3278" spans="1:4" x14ac:dyDescent="0.25">
      <c r="A3278" s="86"/>
      <c r="B3278" s="86"/>
      <c r="C3278" s="45"/>
      <c r="D3278" s="45"/>
    </row>
    <row r="3279" spans="1:4" x14ac:dyDescent="0.25">
      <c r="A3279" s="276" t="s">
        <v>215</v>
      </c>
      <c r="B3279" s="276"/>
      <c r="C3279" s="45"/>
      <c r="D3279" s="45"/>
    </row>
    <row r="3280" spans="1:4" x14ac:dyDescent="0.25">
      <c r="A3280" s="5" t="s">
        <v>67</v>
      </c>
      <c r="B3280" s="4"/>
      <c r="C3280" s="9" t="s">
        <v>68</v>
      </c>
      <c r="D3280" s="9">
        <v>0.4</v>
      </c>
    </row>
    <row r="3281" spans="1:4" x14ac:dyDescent="0.25">
      <c r="A3281" s="5" t="s">
        <v>69</v>
      </c>
      <c r="B3281" s="4"/>
      <c r="C3281" s="9"/>
      <c r="D3281" s="9"/>
    </row>
    <row r="3282" spans="1:4" x14ac:dyDescent="0.25">
      <c r="A3282" s="5" t="s">
        <v>70</v>
      </c>
      <c r="B3282" s="4"/>
      <c r="C3282" s="9"/>
      <c r="D3282" s="9"/>
    </row>
    <row r="3283" spans="1:4" x14ac:dyDescent="0.25">
      <c r="A3283" s="5" t="s">
        <v>71</v>
      </c>
      <c r="B3283" s="4"/>
      <c r="C3283" s="9" t="s">
        <v>35</v>
      </c>
      <c r="D3283" s="9">
        <v>3.0000000000000001E-3</v>
      </c>
    </row>
    <row r="3284" spans="1:4" x14ac:dyDescent="0.25">
      <c r="A3284" s="5" t="s">
        <v>72</v>
      </c>
      <c r="B3284" s="4"/>
      <c r="C3284" s="9" t="s">
        <v>73</v>
      </c>
      <c r="D3284" s="9">
        <v>2009</v>
      </c>
    </row>
    <row r="3285" spans="1:4" x14ac:dyDescent="0.25">
      <c r="A3285" s="5" t="s">
        <v>74</v>
      </c>
      <c r="B3285" s="4"/>
      <c r="C3285" s="9" t="s">
        <v>75</v>
      </c>
      <c r="D3285" s="9">
        <v>0.65</v>
      </c>
    </row>
    <row r="3286" spans="1:4" x14ac:dyDescent="0.25">
      <c r="A3286" s="5" t="s">
        <v>76</v>
      </c>
      <c r="B3286" s="4"/>
      <c r="C3286" s="9" t="s">
        <v>77</v>
      </c>
      <c r="D3286" s="9">
        <v>8.4499999999999993</v>
      </c>
    </row>
    <row r="3287" spans="1:4" x14ac:dyDescent="0.25">
      <c r="A3287" s="5" t="s">
        <v>91</v>
      </c>
      <c r="B3287" s="4"/>
      <c r="C3287" s="9"/>
      <c r="D3287" s="9"/>
    </row>
    <row r="3288" spans="1:4" x14ac:dyDescent="0.25">
      <c r="A3288" s="5" t="s">
        <v>78</v>
      </c>
      <c r="B3288" s="4"/>
      <c r="C3288" s="9" t="s">
        <v>79</v>
      </c>
      <c r="D3288" s="9">
        <v>0.5</v>
      </c>
    </row>
    <row r="3289" spans="1:4" x14ac:dyDescent="0.25">
      <c r="A3289" s="5" t="s">
        <v>80</v>
      </c>
      <c r="B3289" s="4"/>
      <c r="C3289" s="9" t="s">
        <v>40</v>
      </c>
      <c r="D3289" s="9">
        <v>3</v>
      </c>
    </row>
    <row r="3290" spans="1:4" x14ac:dyDescent="0.25">
      <c r="A3290" s="5" t="s">
        <v>41</v>
      </c>
      <c r="B3290" s="4"/>
      <c r="C3290" s="9" t="s">
        <v>42</v>
      </c>
      <c r="D3290" s="9">
        <v>0.8</v>
      </c>
    </row>
    <row r="3291" spans="1:4" x14ac:dyDescent="0.25">
      <c r="A3291" s="5" t="s">
        <v>81</v>
      </c>
      <c r="B3291" s="4"/>
      <c r="C3291" s="9" t="s">
        <v>82</v>
      </c>
      <c r="D3291" s="9">
        <v>0.7</v>
      </c>
    </row>
    <row r="3292" spans="1:4" x14ac:dyDescent="0.25">
      <c r="A3292" s="5" t="s">
        <v>83</v>
      </c>
      <c r="B3292" s="4"/>
      <c r="C3292" s="9" t="s">
        <v>52</v>
      </c>
      <c r="D3292" s="9">
        <v>1</v>
      </c>
    </row>
    <row r="3293" spans="1:4" x14ac:dyDescent="0.25">
      <c r="A3293" s="4" t="s">
        <v>84</v>
      </c>
      <c r="B3293" s="4"/>
      <c r="C3293" s="9" t="s">
        <v>33</v>
      </c>
      <c r="D3293" s="9">
        <v>1</v>
      </c>
    </row>
    <row r="3294" spans="1:4" ht="53.25" customHeight="1" x14ac:dyDescent="0.25">
      <c r="A3294" s="271" t="s">
        <v>43</v>
      </c>
      <c r="B3294" s="271"/>
      <c r="C3294" s="271"/>
      <c r="D3294" s="4"/>
    </row>
    <row r="3295" spans="1:4" x14ac:dyDescent="0.25">
      <c r="A3295" s="270" t="s">
        <v>85</v>
      </c>
      <c r="B3295" s="270"/>
      <c r="C3295" s="9" t="s">
        <v>86</v>
      </c>
      <c r="D3295" s="9">
        <f>D3280*D3283*D3285*D3286*D3290*D3288*(1-D3291)*D3293</f>
        <v>7.9092000000000029E-4</v>
      </c>
    </row>
    <row r="3296" spans="1:4" x14ac:dyDescent="0.25">
      <c r="A3296" s="270" t="s">
        <v>87</v>
      </c>
      <c r="B3296" s="270"/>
      <c r="C3296" s="9" t="s">
        <v>50</v>
      </c>
      <c r="D3296" s="9">
        <f>D3280*3.6*D3283*D3285*D3286*D3284*D3290*D3288*(1-D3291)*D3292*0.001</f>
        <v>5.7202498080000021E-3</v>
      </c>
    </row>
    <row r="3297" spans="1:4" x14ac:dyDescent="0.25">
      <c r="A3297" s="44"/>
      <c r="B3297" s="4"/>
      <c r="C3297" s="4"/>
      <c r="D3297" s="4"/>
    </row>
    <row r="3298" spans="1:4" x14ac:dyDescent="0.25">
      <c r="A3298" s="44" t="s">
        <v>216</v>
      </c>
      <c r="B3298" s="4"/>
      <c r="C3298" s="4"/>
      <c r="D3298" s="9"/>
    </row>
    <row r="3299" spans="1:4" x14ac:dyDescent="0.25">
      <c r="A3299" s="5" t="s">
        <v>67</v>
      </c>
      <c r="B3299" s="4"/>
      <c r="C3299" s="9" t="s">
        <v>68</v>
      </c>
      <c r="D3299" s="9">
        <v>0.4</v>
      </c>
    </row>
    <row r="3300" spans="1:4" x14ac:dyDescent="0.25">
      <c r="A3300" s="5" t="s">
        <v>69</v>
      </c>
      <c r="B3300" s="4"/>
      <c r="C3300" s="4"/>
      <c r="D3300" s="9"/>
    </row>
    <row r="3301" spans="1:4" x14ac:dyDescent="0.25">
      <c r="A3301" s="5" t="s">
        <v>70</v>
      </c>
      <c r="B3301" s="4"/>
      <c r="C3301" s="4"/>
      <c r="D3301" s="9"/>
    </row>
    <row r="3302" spans="1:4" x14ac:dyDescent="0.25">
      <c r="A3302" s="5" t="s">
        <v>71</v>
      </c>
      <c r="B3302" s="4"/>
      <c r="C3302" s="9" t="s">
        <v>35</v>
      </c>
      <c r="D3302" s="9">
        <v>3.0000000000000001E-3</v>
      </c>
    </row>
    <row r="3303" spans="1:4" x14ac:dyDescent="0.25">
      <c r="A3303" s="5" t="s">
        <v>72</v>
      </c>
      <c r="B3303" s="4"/>
      <c r="C3303" s="9" t="s">
        <v>73</v>
      </c>
      <c r="D3303" s="9">
        <v>2009</v>
      </c>
    </row>
    <row r="3304" spans="1:4" x14ac:dyDescent="0.25">
      <c r="A3304" s="5" t="s">
        <v>74</v>
      </c>
      <c r="B3304" s="4"/>
      <c r="C3304" s="9" t="s">
        <v>75</v>
      </c>
      <c r="D3304" s="9">
        <v>1</v>
      </c>
    </row>
    <row r="3305" spans="1:4" x14ac:dyDescent="0.25">
      <c r="A3305" s="5" t="s">
        <v>76</v>
      </c>
      <c r="B3305" s="4"/>
      <c r="C3305" s="9" t="s">
        <v>77</v>
      </c>
      <c r="D3305" s="9">
        <v>54.5</v>
      </c>
    </row>
    <row r="3306" spans="1:4" x14ac:dyDescent="0.25">
      <c r="A3306" s="5" t="s">
        <v>91</v>
      </c>
      <c r="B3306" s="4"/>
      <c r="C3306" s="9"/>
      <c r="D3306" s="9"/>
    </row>
    <row r="3307" spans="1:4" x14ac:dyDescent="0.25">
      <c r="A3307" s="5" t="s">
        <v>78</v>
      </c>
      <c r="B3307" s="4"/>
      <c r="C3307" s="9" t="s">
        <v>79</v>
      </c>
      <c r="D3307" s="9">
        <v>0.5</v>
      </c>
    </row>
    <row r="3308" spans="1:4" x14ac:dyDescent="0.25">
      <c r="A3308" s="5" t="s">
        <v>80</v>
      </c>
      <c r="B3308" s="4"/>
      <c r="C3308" s="9" t="s">
        <v>40</v>
      </c>
      <c r="D3308" s="9">
        <v>3</v>
      </c>
    </row>
    <row r="3309" spans="1:4" x14ac:dyDescent="0.25">
      <c r="A3309" s="5" t="s">
        <v>41</v>
      </c>
      <c r="B3309" s="4"/>
      <c r="C3309" s="9" t="s">
        <v>42</v>
      </c>
      <c r="D3309" s="9">
        <v>0.8</v>
      </c>
    </row>
    <row r="3310" spans="1:4" x14ac:dyDescent="0.25">
      <c r="A3310" s="5" t="s">
        <v>81</v>
      </c>
      <c r="B3310" s="4"/>
      <c r="C3310" s="9" t="s">
        <v>82</v>
      </c>
      <c r="D3310" s="9">
        <v>0.7</v>
      </c>
    </row>
    <row r="3311" spans="1:4" x14ac:dyDescent="0.25">
      <c r="A3311" s="5" t="s">
        <v>83</v>
      </c>
      <c r="B3311" s="4"/>
      <c r="C3311" s="9" t="s">
        <v>52</v>
      </c>
      <c r="D3311" s="9">
        <v>1</v>
      </c>
    </row>
    <row r="3312" spans="1:4" x14ac:dyDescent="0.25">
      <c r="A3312" s="4" t="s">
        <v>84</v>
      </c>
      <c r="B3312" s="4"/>
      <c r="C3312" s="9" t="s">
        <v>33</v>
      </c>
      <c r="D3312" s="9">
        <v>1</v>
      </c>
    </row>
    <row r="3313" spans="1:4" ht="52.5" customHeight="1" x14ac:dyDescent="0.25">
      <c r="A3313" s="271" t="s">
        <v>43</v>
      </c>
      <c r="B3313" s="271"/>
      <c r="C3313" s="271"/>
      <c r="D3313" s="4"/>
    </row>
    <row r="3314" spans="1:4" x14ac:dyDescent="0.25">
      <c r="A3314" s="270" t="s">
        <v>85</v>
      </c>
      <c r="B3314" s="270"/>
      <c r="C3314" s="45" t="s">
        <v>86</v>
      </c>
      <c r="D3314" s="45">
        <f>D3299*D3302*D3304*D3305*D3309*D3307*(1-D3310)*D3312</f>
        <v>7.8480000000000025E-3</v>
      </c>
    </row>
    <row r="3315" spans="1:4" x14ac:dyDescent="0.25">
      <c r="A3315" s="270" t="s">
        <v>87</v>
      </c>
      <c r="B3315" s="270"/>
      <c r="C3315" s="45" t="s">
        <v>50</v>
      </c>
      <c r="D3315" s="45">
        <f>D3299*3.6*D3302*D3304*D3305*D3303*D3309*D3307*(1-D3310)*D3311*0.001</f>
        <v>5.6759875200000025E-2</v>
      </c>
    </row>
    <row r="3316" spans="1:4" x14ac:dyDescent="0.25">
      <c r="A3316" s="44"/>
      <c r="B3316" s="4"/>
      <c r="C3316" s="4"/>
      <c r="D3316" s="4"/>
    </row>
    <row r="3317" spans="1:4" x14ac:dyDescent="0.25">
      <c r="A3317" s="44" t="s">
        <v>217</v>
      </c>
      <c r="B3317" s="4"/>
      <c r="C3317" s="4"/>
      <c r="D3317" s="9"/>
    </row>
    <row r="3318" spans="1:4" x14ac:dyDescent="0.25">
      <c r="A3318" s="5" t="s">
        <v>67</v>
      </c>
      <c r="B3318" s="4"/>
      <c r="C3318" s="9" t="s">
        <v>68</v>
      </c>
      <c r="D3318" s="9">
        <v>0.4</v>
      </c>
    </row>
    <row r="3319" spans="1:4" x14ac:dyDescent="0.25">
      <c r="A3319" s="5" t="s">
        <v>69</v>
      </c>
      <c r="B3319" s="4"/>
      <c r="C3319" s="4"/>
      <c r="D3319" s="9"/>
    </row>
    <row r="3320" spans="1:4" x14ac:dyDescent="0.25">
      <c r="A3320" s="5" t="s">
        <v>70</v>
      </c>
      <c r="B3320" s="4"/>
      <c r="C3320" s="4"/>
      <c r="D3320" s="9"/>
    </row>
    <row r="3321" spans="1:4" x14ac:dyDescent="0.25">
      <c r="A3321" s="5" t="s">
        <v>71</v>
      </c>
      <c r="B3321" s="4"/>
      <c r="C3321" s="9" t="s">
        <v>35</v>
      </c>
      <c r="D3321" s="9">
        <v>3.0000000000000001E-3</v>
      </c>
    </row>
    <row r="3322" spans="1:4" x14ac:dyDescent="0.25">
      <c r="A3322" s="5" t="s">
        <v>72</v>
      </c>
      <c r="B3322" s="4"/>
      <c r="C3322" s="9" t="s">
        <v>73</v>
      </c>
      <c r="D3322" s="9">
        <v>2009</v>
      </c>
    </row>
    <row r="3323" spans="1:4" x14ac:dyDescent="0.25">
      <c r="A3323" s="5" t="s">
        <v>74</v>
      </c>
      <c r="B3323" s="4"/>
      <c r="C3323" s="9" t="s">
        <v>75</v>
      </c>
      <c r="D3323" s="9">
        <v>0.65</v>
      </c>
    </row>
    <row r="3324" spans="1:4" x14ac:dyDescent="0.25">
      <c r="A3324" s="5" t="s">
        <v>76</v>
      </c>
      <c r="B3324" s="4"/>
      <c r="C3324" s="9" t="s">
        <v>77</v>
      </c>
      <c r="D3324" s="9">
        <v>6</v>
      </c>
    </row>
    <row r="3325" spans="1:4" x14ac:dyDescent="0.25">
      <c r="A3325" s="5" t="s">
        <v>91</v>
      </c>
      <c r="B3325" s="4"/>
      <c r="C3325" s="9"/>
      <c r="D3325" s="9"/>
    </row>
    <row r="3326" spans="1:4" x14ac:dyDescent="0.25">
      <c r="A3326" s="5" t="s">
        <v>78</v>
      </c>
      <c r="B3326" s="4"/>
      <c r="C3326" s="9" t="s">
        <v>79</v>
      </c>
      <c r="D3326" s="9">
        <v>0.5</v>
      </c>
    </row>
    <row r="3327" spans="1:4" x14ac:dyDescent="0.25">
      <c r="A3327" s="5" t="s">
        <v>80</v>
      </c>
      <c r="B3327" s="4"/>
      <c r="C3327" s="9" t="s">
        <v>40</v>
      </c>
      <c r="D3327" s="9">
        <v>3</v>
      </c>
    </row>
    <row r="3328" spans="1:4" x14ac:dyDescent="0.25">
      <c r="A3328" s="5" t="s">
        <v>41</v>
      </c>
      <c r="B3328" s="4"/>
      <c r="C3328" s="9" t="s">
        <v>42</v>
      </c>
      <c r="D3328" s="9">
        <v>0.8</v>
      </c>
    </row>
    <row r="3329" spans="1:4" x14ac:dyDescent="0.25">
      <c r="A3329" s="5" t="s">
        <v>81</v>
      </c>
      <c r="B3329" s="4"/>
      <c r="C3329" s="9" t="s">
        <v>82</v>
      </c>
      <c r="D3329" s="9">
        <v>0.7</v>
      </c>
    </row>
    <row r="3330" spans="1:4" x14ac:dyDescent="0.25">
      <c r="A3330" s="5" t="s">
        <v>83</v>
      </c>
      <c r="B3330" s="4"/>
      <c r="C3330" s="9" t="s">
        <v>52</v>
      </c>
      <c r="D3330" s="9">
        <v>1</v>
      </c>
    </row>
    <row r="3331" spans="1:4" x14ac:dyDescent="0.25">
      <c r="A3331" s="4" t="s">
        <v>84</v>
      </c>
      <c r="B3331" s="4"/>
      <c r="C3331" s="9" t="s">
        <v>33</v>
      </c>
      <c r="D3331" s="9">
        <v>1</v>
      </c>
    </row>
    <row r="3332" spans="1:4" ht="51" customHeight="1" x14ac:dyDescent="0.25">
      <c r="A3332" s="271" t="s">
        <v>43</v>
      </c>
      <c r="B3332" s="271"/>
      <c r="C3332" s="271"/>
      <c r="D3332" s="4"/>
    </row>
    <row r="3333" spans="1:4" x14ac:dyDescent="0.25">
      <c r="A3333" s="270" t="s">
        <v>85</v>
      </c>
      <c r="B3333" s="270"/>
      <c r="C3333" s="45" t="s">
        <v>86</v>
      </c>
      <c r="D3333" s="45">
        <f>D3318*D3321*D3323*D3324*D3328*D3326*(1-D3329)*D3331</f>
        <v>5.616000000000001E-4</v>
      </c>
    </row>
    <row r="3334" spans="1:4" x14ac:dyDescent="0.25">
      <c r="A3334" s="270" t="s">
        <v>87</v>
      </c>
      <c r="B3334" s="270"/>
      <c r="C3334" s="45" t="s">
        <v>50</v>
      </c>
      <c r="D3334" s="45">
        <f>D3318*3.6*D3321*D3323*D3324*D3322*D3328*D3326*(1-D3329)*D3330*0.001</f>
        <v>4.0617158400000014E-3</v>
      </c>
    </row>
    <row r="3335" spans="1:4" x14ac:dyDescent="0.25">
      <c r="A3335" s="86"/>
      <c r="B3335" s="86"/>
      <c r="C3335" s="45"/>
      <c r="D3335" s="45"/>
    </row>
    <row r="3336" spans="1:4" ht="15.75" thickBot="1" x14ac:dyDescent="0.3">
      <c r="A3336" s="5" t="s">
        <v>55</v>
      </c>
      <c r="B3336" s="4"/>
      <c r="C3336" s="4"/>
      <c r="D3336" s="4"/>
    </row>
    <row r="3337" spans="1:4" ht="15.75" thickBot="1" x14ac:dyDescent="0.3">
      <c r="A3337" s="20" t="s">
        <v>23</v>
      </c>
      <c r="B3337" s="21" t="s">
        <v>56</v>
      </c>
      <c r="C3337" s="21" t="s">
        <v>25</v>
      </c>
      <c r="D3337" s="21" t="s">
        <v>26</v>
      </c>
    </row>
    <row r="3338" spans="1:4" ht="56.25" customHeight="1" thickBot="1" x14ac:dyDescent="0.3">
      <c r="A3338" s="22">
        <v>2908</v>
      </c>
      <c r="B3338" s="23" t="s">
        <v>57</v>
      </c>
      <c r="C3338" s="46">
        <f>D3105+D3124+D3143+D3162+D3181+D3200+D3219+D3238+D3257+D3276+D3295+D3314+D3333</f>
        <v>2.5004520000000006E-2</v>
      </c>
      <c r="D3338" s="47">
        <f>D3106+D3125+D3144+D3163+D3182+D3201+D3220+D3239+D3258+D3277+D3296+D3315+D3334</f>
        <v>0.18084269044800008</v>
      </c>
    </row>
    <row r="3339" spans="1:4" ht="18.75" customHeight="1" x14ac:dyDescent="0.25">
      <c r="A3339" s="27"/>
      <c r="B3339" s="27"/>
      <c r="C3339" s="48"/>
      <c r="D3339" s="49"/>
    </row>
    <row r="3340" spans="1:4" ht="15.75" x14ac:dyDescent="0.25">
      <c r="A3340" s="1" t="s">
        <v>618</v>
      </c>
      <c r="B3340" s="4"/>
      <c r="C3340" s="9"/>
      <c r="D3340" s="9"/>
    </row>
    <row r="3341" spans="1:4" x14ac:dyDescent="0.25">
      <c r="A3341" s="44" t="s">
        <v>218</v>
      </c>
      <c r="B3341" s="4"/>
      <c r="C3341" s="9"/>
      <c r="D3341" s="9"/>
    </row>
    <row r="3342" spans="1:4" x14ac:dyDescent="0.25">
      <c r="A3342" s="5" t="s">
        <v>67</v>
      </c>
      <c r="B3342" s="4"/>
      <c r="C3342" s="9" t="s">
        <v>68</v>
      </c>
      <c r="D3342" s="9">
        <v>0.4</v>
      </c>
    </row>
    <row r="3343" spans="1:4" x14ac:dyDescent="0.25">
      <c r="A3343" s="5" t="s">
        <v>69</v>
      </c>
      <c r="B3343" s="4"/>
      <c r="C3343" s="9"/>
      <c r="D3343" s="9"/>
    </row>
    <row r="3344" spans="1:4" x14ac:dyDescent="0.25">
      <c r="A3344" s="5" t="s">
        <v>70</v>
      </c>
      <c r="B3344" s="4"/>
      <c r="C3344" s="9"/>
      <c r="D3344" s="9"/>
    </row>
    <row r="3345" spans="1:4" x14ac:dyDescent="0.25">
      <c r="A3345" s="5" t="s">
        <v>71</v>
      </c>
      <c r="B3345" s="4"/>
      <c r="C3345" s="9" t="s">
        <v>35</v>
      </c>
      <c r="D3345" s="9">
        <v>3.0000000000000001E-3</v>
      </c>
    </row>
    <row r="3346" spans="1:4" x14ac:dyDescent="0.25">
      <c r="A3346" s="5" t="s">
        <v>72</v>
      </c>
      <c r="B3346" s="4"/>
      <c r="C3346" s="9" t="s">
        <v>73</v>
      </c>
      <c r="D3346" s="9">
        <v>3124</v>
      </c>
    </row>
    <row r="3347" spans="1:4" x14ac:dyDescent="0.25">
      <c r="A3347" s="5" t="s">
        <v>74</v>
      </c>
      <c r="B3347" s="4"/>
      <c r="C3347" s="9" t="s">
        <v>75</v>
      </c>
      <c r="D3347" s="9">
        <v>0.65</v>
      </c>
    </row>
    <row r="3348" spans="1:4" x14ac:dyDescent="0.25">
      <c r="A3348" s="5" t="s">
        <v>76</v>
      </c>
      <c r="B3348" s="4"/>
      <c r="C3348" s="9" t="s">
        <v>77</v>
      </c>
      <c r="D3348" s="9">
        <v>6</v>
      </c>
    </row>
    <row r="3349" spans="1:4" x14ac:dyDescent="0.25">
      <c r="A3349" s="5" t="s">
        <v>91</v>
      </c>
      <c r="B3349" s="4"/>
      <c r="C3349" s="9"/>
      <c r="D3349" s="9"/>
    </row>
    <row r="3350" spans="1:4" x14ac:dyDescent="0.25">
      <c r="A3350" s="5" t="s">
        <v>78</v>
      </c>
      <c r="B3350" s="4"/>
      <c r="C3350" s="9" t="s">
        <v>79</v>
      </c>
      <c r="D3350" s="9">
        <v>0.5</v>
      </c>
    </row>
    <row r="3351" spans="1:4" x14ac:dyDescent="0.25">
      <c r="A3351" s="5" t="s">
        <v>80</v>
      </c>
      <c r="B3351" s="4"/>
      <c r="C3351" s="9" t="s">
        <v>40</v>
      </c>
      <c r="D3351" s="9">
        <v>0.5</v>
      </c>
    </row>
    <row r="3352" spans="1:4" x14ac:dyDescent="0.25">
      <c r="A3352" s="5" t="s">
        <v>41</v>
      </c>
      <c r="B3352" s="4"/>
      <c r="C3352" s="9" t="s">
        <v>42</v>
      </c>
      <c r="D3352" s="9">
        <v>1</v>
      </c>
    </row>
    <row r="3353" spans="1:4" x14ac:dyDescent="0.25">
      <c r="A3353" s="5" t="s">
        <v>81</v>
      </c>
      <c r="B3353" s="4"/>
      <c r="C3353" s="9" t="s">
        <v>82</v>
      </c>
      <c r="D3353" s="9">
        <v>0.7</v>
      </c>
    </row>
    <row r="3354" spans="1:4" x14ac:dyDescent="0.25">
      <c r="A3354" s="5" t="s">
        <v>83</v>
      </c>
      <c r="B3354" s="4"/>
      <c r="C3354" s="9" t="s">
        <v>52</v>
      </c>
      <c r="D3354" s="9">
        <v>1</v>
      </c>
    </row>
    <row r="3355" spans="1:4" x14ac:dyDescent="0.25">
      <c r="A3355" s="4" t="s">
        <v>84</v>
      </c>
      <c r="B3355" s="4"/>
      <c r="C3355" s="9" t="s">
        <v>33</v>
      </c>
      <c r="D3355" s="9">
        <v>1</v>
      </c>
    </row>
    <row r="3356" spans="1:4" ht="46.5" customHeight="1" x14ac:dyDescent="0.25">
      <c r="A3356" s="271" t="s">
        <v>43</v>
      </c>
      <c r="B3356" s="271"/>
      <c r="C3356" s="271"/>
      <c r="D3356" s="4"/>
    </row>
    <row r="3357" spans="1:4" ht="30.75" customHeight="1" x14ac:dyDescent="0.25">
      <c r="A3357" s="270" t="s">
        <v>85</v>
      </c>
      <c r="B3357" s="270"/>
      <c r="C3357" s="9" t="s">
        <v>86</v>
      </c>
      <c r="D3357" s="9">
        <f>D3342*D3345*D3347*D3348*D3352*D3350*(1-D3353)*D3355</f>
        <v>7.0200000000000015E-4</v>
      </c>
    </row>
    <row r="3358" spans="1:4" x14ac:dyDescent="0.25">
      <c r="A3358" s="270" t="s">
        <v>87</v>
      </c>
      <c r="B3358" s="270"/>
      <c r="C3358" s="9" t="s">
        <v>50</v>
      </c>
      <c r="D3358" s="9">
        <f>D3342*3.6*D3345*D3347*D3348*D3346*D3352*D3350*(1-D3353)*D3354*0.001</f>
        <v>7.8949728000000021E-3</v>
      </c>
    </row>
    <row r="3359" spans="1:4" x14ac:dyDescent="0.25">
      <c r="A3359" s="44"/>
      <c r="B3359" s="4"/>
      <c r="C3359" s="4"/>
      <c r="D3359" s="4"/>
    </row>
    <row r="3360" spans="1:4" x14ac:dyDescent="0.25">
      <c r="A3360" s="44" t="s">
        <v>206</v>
      </c>
      <c r="B3360" s="4"/>
      <c r="C3360" s="4"/>
      <c r="D3360" s="9"/>
    </row>
    <row r="3361" spans="1:4" x14ac:dyDescent="0.25">
      <c r="A3361" s="5" t="s">
        <v>67</v>
      </c>
      <c r="B3361" s="4"/>
      <c r="C3361" s="9" t="s">
        <v>68</v>
      </c>
      <c r="D3361" s="9">
        <v>0.4</v>
      </c>
    </row>
    <row r="3362" spans="1:4" x14ac:dyDescent="0.25">
      <c r="A3362" s="5" t="s">
        <v>69</v>
      </c>
      <c r="B3362" s="4"/>
      <c r="C3362" s="4"/>
      <c r="D3362" s="9"/>
    </row>
    <row r="3363" spans="1:4" x14ac:dyDescent="0.25">
      <c r="A3363" s="5" t="s">
        <v>70</v>
      </c>
      <c r="B3363" s="4"/>
      <c r="C3363" s="4"/>
      <c r="D3363" s="9"/>
    </row>
    <row r="3364" spans="1:4" x14ac:dyDescent="0.25">
      <c r="A3364" s="5" t="s">
        <v>71</v>
      </c>
      <c r="B3364" s="4"/>
      <c r="C3364" s="9" t="s">
        <v>35</v>
      </c>
      <c r="D3364" s="9">
        <v>3.0000000000000001E-3</v>
      </c>
    </row>
    <row r="3365" spans="1:4" x14ac:dyDescent="0.25">
      <c r="A3365" s="5" t="s">
        <v>72</v>
      </c>
      <c r="B3365" s="4"/>
      <c r="C3365" s="9" t="s">
        <v>73</v>
      </c>
      <c r="D3365" s="9">
        <v>3124</v>
      </c>
    </row>
    <row r="3366" spans="1:4" x14ac:dyDescent="0.25">
      <c r="A3366" s="5" t="s">
        <v>74</v>
      </c>
      <c r="B3366" s="4"/>
      <c r="C3366" s="9" t="s">
        <v>75</v>
      </c>
      <c r="D3366" s="9">
        <v>1</v>
      </c>
    </row>
    <row r="3367" spans="1:4" x14ac:dyDescent="0.25">
      <c r="A3367" s="5" t="s">
        <v>76</v>
      </c>
      <c r="B3367" s="4"/>
      <c r="C3367" s="9" t="s">
        <v>77</v>
      </c>
      <c r="D3367" s="9">
        <v>54.5</v>
      </c>
    </row>
    <row r="3368" spans="1:4" x14ac:dyDescent="0.25">
      <c r="A3368" s="5" t="s">
        <v>91</v>
      </c>
      <c r="B3368" s="4"/>
      <c r="C3368" s="9"/>
      <c r="D3368" s="9"/>
    </row>
    <row r="3369" spans="1:4" x14ac:dyDescent="0.25">
      <c r="A3369" s="5" t="s">
        <v>78</v>
      </c>
      <c r="B3369" s="4"/>
      <c r="C3369" s="9" t="s">
        <v>79</v>
      </c>
      <c r="D3369" s="9">
        <v>0.5</v>
      </c>
    </row>
    <row r="3370" spans="1:4" x14ac:dyDescent="0.25">
      <c r="A3370" s="5" t="s">
        <v>80</v>
      </c>
      <c r="B3370" s="4"/>
      <c r="C3370" s="9" t="s">
        <v>40</v>
      </c>
      <c r="D3370" s="9">
        <v>0.5</v>
      </c>
    </row>
    <row r="3371" spans="1:4" x14ac:dyDescent="0.25">
      <c r="A3371" s="5" t="s">
        <v>41</v>
      </c>
      <c r="B3371" s="4"/>
      <c r="C3371" s="9" t="s">
        <v>42</v>
      </c>
      <c r="D3371" s="9">
        <v>1</v>
      </c>
    </row>
    <row r="3372" spans="1:4" x14ac:dyDescent="0.25">
      <c r="A3372" s="5" t="s">
        <v>81</v>
      </c>
      <c r="B3372" s="4"/>
      <c r="C3372" s="9" t="s">
        <v>82</v>
      </c>
      <c r="D3372" s="9">
        <v>0.7</v>
      </c>
    </row>
    <row r="3373" spans="1:4" x14ac:dyDescent="0.25">
      <c r="A3373" s="5" t="s">
        <v>83</v>
      </c>
      <c r="B3373" s="4"/>
      <c r="C3373" s="9" t="s">
        <v>52</v>
      </c>
      <c r="D3373" s="9">
        <v>1</v>
      </c>
    </row>
    <row r="3374" spans="1:4" x14ac:dyDescent="0.25">
      <c r="A3374" s="4" t="s">
        <v>84</v>
      </c>
      <c r="B3374" s="4"/>
      <c r="C3374" s="9" t="s">
        <v>33</v>
      </c>
      <c r="D3374" s="9">
        <v>1</v>
      </c>
    </row>
    <row r="3375" spans="1:4" ht="39" customHeight="1" x14ac:dyDescent="0.25">
      <c r="A3375" s="271" t="s">
        <v>43</v>
      </c>
      <c r="B3375" s="271"/>
      <c r="C3375" s="271"/>
      <c r="D3375" s="4"/>
    </row>
    <row r="3376" spans="1:4" ht="27" customHeight="1" x14ac:dyDescent="0.25">
      <c r="A3376" s="270" t="s">
        <v>85</v>
      </c>
      <c r="B3376" s="270"/>
      <c r="C3376" s="45" t="s">
        <v>86</v>
      </c>
      <c r="D3376" s="45">
        <f>D3361*D3364*D3366*D3367*D3371*D3369*(1-D3372)*D3374</f>
        <v>9.810000000000001E-3</v>
      </c>
    </row>
    <row r="3377" spans="1:4" x14ac:dyDescent="0.25">
      <c r="A3377" s="270" t="s">
        <v>87</v>
      </c>
      <c r="B3377" s="270"/>
      <c r="C3377" s="45" t="s">
        <v>50</v>
      </c>
      <c r="D3377" s="45">
        <f>D3361*3.6*D3364*D3366*D3367*D3365*D3371*D3369*(1-D3372)*D3373*0.001</f>
        <v>0.11032718400000004</v>
      </c>
    </row>
    <row r="3378" spans="1:4" x14ac:dyDescent="0.25">
      <c r="A3378" s="4"/>
      <c r="B3378" s="4"/>
      <c r="C3378" s="4"/>
      <c r="D3378" s="4"/>
    </row>
    <row r="3379" spans="1:4" x14ac:dyDescent="0.25">
      <c r="A3379" s="44" t="s">
        <v>207</v>
      </c>
      <c r="B3379" s="4"/>
      <c r="C3379" s="9"/>
      <c r="D3379" s="9"/>
    </row>
    <row r="3380" spans="1:4" x14ac:dyDescent="0.25">
      <c r="A3380" s="5" t="s">
        <v>67</v>
      </c>
      <c r="B3380" s="4"/>
      <c r="C3380" s="9" t="s">
        <v>68</v>
      </c>
      <c r="D3380" s="9">
        <v>0.4</v>
      </c>
    </row>
    <row r="3381" spans="1:4" x14ac:dyDescent="0.25">
      <c r="A3381" s="5" t="s">
        <v>69</v>
      </c>
      <c r="B3381" s="4"/>
      <c r="C3381" s="9"/>
      <c r="D3381" s="9"/>
    </row>
    <row r="3382" spans="1:4" x14ac:dyDescent="0.25">
      <c r="A3382" s="5" t="s">
        <v>70</v>
      </c>
      <c r="B3382" s="4"/>
      <c r="C3382" s="9"/>
      <c r="D3382" s="9"/>
    </row>
    <row r="3383" spans="1:4" x14ac:dyDescent="0.25">
      <c r="A3383" s="5" t="s">
        <v>71</v>
      </c>
      <c r="B3383" s="4"/>
      <c r="C3383" s="9" t="s">
        <v>35</v>
      </c>
      <c r="D3383" s="9">
        <v>3.0000000000000001E-3</v>
      </c>
    </row>
    <row r="3384" spans="1:4" x14ac:dyDescent="0.25">
      <c r="A3384" s="5" t="s">
        <v>72</v>
      </c>
      <c r="B3384" s="4"/>
      <c r="C3384" s="9" t="s">
        <v>73</v>
      </c>
      <c r="D3384" s="9">
        <v>3124</v>
      </c>
    </row>
    <row r="3385" spans="1:4" x14ac:dyDescent="0.25">
      <c r="A3385" s="5" t="s">
        <v>74</v>
      </c>
      <c r="B3385" s="4"/>
      <c r="C3385" s="9" t="s">
        <v>75</v>
      </c>
      <c r="D3385" s="9">
        <v>0.65</v>
      </c>
    </row>
    <row r="3386" spans="1:4" x14ac:dyDescent="0.25">
      <c r="A3386" s="5" t="s">
        <v>76</v>
      </c>
      <c r="B3386" s="4"/>
      <c r="C3386" s="9" t="s">
        <v>77</v>
      </c>
      <c r="D3386" s="9">
        <v>14.5</v>
      </c>
    </row>
    <row r="3387" spans="1:4" x14ac:dyDescent="0.25">
      <c r="A3387" s="5" t="s">
        <v>91</v>
      </c>
      <c r="B3387" s="4"/>
      <c r="C3387" s="9"/>
      <c r="D3387" s="9"/>
    </row>
    <row r="3388" spans="1:4" x14ac:dyDescent="0.25">
      <c r="A3388" s="5" t="s">
        <v>78</v>
      </c>
      <c r="B3388" s="4"/>
      <c r="C3388" s="9" t="s">
        <v>79</v>
      </c>
      <c r="D3388" s="9">
        <v>0.5</v>
      </c>
    </row>
    <row r="3389" spans="1:4" x14ac:dyDescent="0.25">
      <c r="A3389" s="5" t="s">
        <v>80</v>
      </c>
      <c r="B3389" s="4"/>
      <c r="C3389" s="9" t="s">
        <v>40</v>
      </c>
      <c r="D3389" s="9">
        <v>0.5</v>
      </c>
    </row>
    <row r="3390" spans="1:4" x14ac:dyDescent="0.25">
      <c r="A3390" s="5" t="s">
        <v>41</v>
      </c>
      <c r="B3390" s="4"/>
      <c r="C3390" s="9" t="s">
        <v>42</v>
      </c>
      <c r="D3390" s="9">
        <v>1</v>
      </c>
    </row>
    <row r="3391" spans="1:4" x14ac:dyDescent="0.25">
      <c r="A3391" s="5" t="s">
        <v>81</v>
      </c>
      <c r="B3391" s="4"/>
      <c r="C3391" s="9" t="s">
        <v>82</v>
      </c>
      <c r="D3391" s="9">
        <v>0.7</v>
      </c>
    </row>
    <row r="3392" spans="1:4" x14ac:dyDescent="0.25">
      <c r="A3392" s="5" t="s">
        <v>83</v>
      </c>
      <c r="B3392" s="4"/>
      <c r="C3392" s="9" t="s">
        <v>52</v>
      </c>
      <c r="D3392" s="9">
        <v>1</v>
      </c>
    </row>
    <row r="3393" spans="1:4" x14ac:dyDescent="0.25">
      <c r="A3393" s="4" t="s">
        <v>84</v>
      </c>
      <c r="B3393" s="4"/>
      <c r="C3393" s="9" t="s">
        <v>33</v>
      </c>
      <c r="D3393" s="9">
        <v>1</v>
      </c>
    </row>
    <row r="3394" spans="1:4" ht="39.75" customHeight="1" x14ac:dyDescent="0.25">
      <c r="A3394" s="271" t="s">
        <v>43</v>
      </c>
      <c r="B3394" s="271"/>
      <c r="C3394" s="271"/>
      <c r="D3394" s="4"/>
    </row>
    <row r="3395" spans="1:4" x14ac:dyDescent="0.25">
      <c r="A3395" s="270" t="s">
        <v>85</v>
      </c>
      <c r="B3395" s="270"/>
      <c r="C3395" s="9" t="s">
        <v>86</v>
      </c>
      <c r="D3395" s="9">
        <f>D3380*D3383*D3385*D3386*D3390*D3388*(1-D3391)*D3393</f>
        <v>1.6965000000000003E-3</v>
      </c>
    </row>
    <row r="3396" spans="1:4" x14ac:dyDescent="0.25">
      <c r="A3396" s="270" t="s">
        <v>87</v>
      </c>
      <c r="B3396" s="270"/>
      <c r="C3396" s="9" t="s">
        <v>50</v>
      </c>
      <c r="D3396" s="9">
        <f>D3380*3.6*D3383*D3385*D3386*D3384*D3390*D3388*(1-D3391)*D3392*0.001</f>
        <v>1.9079517600000005E-2</v>
      </c>
    </row>
    <row r="3397" spans="1:4" x14ac:dyDescent="0.25">
      <c r="A3397" s="44"/>
      <c r="B3397" s="4"/>
      <c r="C3397" s="4"/>
      <c r="D3397" s="4"/>
    </row>
    <row r="3398" spans="1:4" x14ac:dyDescent="0.25">
      <c r="A3398" s="44" t="s">
        <v>208</v>
      </c>
      <c r="B3398" s="4"/>
      <c r="C3398" s="4"/>
      <c r="D3398" s="9"/>
    </row>
    <row r="3399" spans="1:4" x14ac:dyDescent="0.25">
      <c r="A3399" s="5" t="s">
        <v>67</v>
      </c>
      <c r="B3399" s="4"/>
      <c r="C3399" s="9" t="s">
        <v>68</v>
      </c>
      <c r="D3399" s="9">
        <v>0.4</v>
      </c>
    </row>
    <row r="3400" spans="1:4" x14ac:dyDescent="0.25">
      <c r="A3400" s="5" t="s">
        <v>69</v>
      </c>
      <c r="B3400" s="4"/>
      <c r="C3400" s="4"/>
      <c r="D3400" s="9"/>
    </row>
    <row r="3401" spans="1:4" x14ac:dyDescent="0.25">
      <c r="A3401" s="5" t="s">
        <v>70</v>
      </c>
      <c r="B3401" s="4"/>
      <c r="C3401" s="4"/>
      <c r="D3401" s="9"/>
    </row>
    <row r="3402" spans="1:4" x14ac:dyDescent="0.25">
      <c r="A3402" s="5" t="s">
        <v>71</v>
      </c>
      <c r="B3402" s="4"/>
      <c r="C3402" s="9" t="s">
        <v>35</v>
      </c>
      <c r="D3402" s="9">
        <v>3.0000000000000001E-3</v>
      </c>
    </row>
    <row r="3403" spans="1:4" x14ac:dyDescent="0.25">
      <c r="A3403" s="5" t="s">
        <v>72</v>
      </c>
      <c r="B3403" s="4"/>
      <c r="C3403" s="9" t="s">
        <v>73</v>
      </c>
      <c r="D3403" s="9">
        <v>3124</v>
      </c>
    </row>
    <row r="3404" spans="1:4" x14ac:dyDescent="0.25">
      <c r="A3404" s="5" t="s">
        <v>74</v>
      </c>
      <c r="B3404" s="4"/>
      <c r="C3404" s="9" t="s">
        <v>75</v>
      </c>
      <c r="D3404" s="9">
        <v>0.65</v>
      </c>
    </row>
    <row r="3405" spans="1:4" x14ac:dyDescent="0.25">
      <c r="A3405" s="5" t="s">
        <v>76</v>
      </c>
      <c r="B3405" s="4"/>
      <c r="C3405" s="9" t="s">
        <v>77</v>
      </c>
      <c r="D3405" s="9">
        <v>8</v>
      </c>
    </row>
    <row r="3406" spans="1:4" x14ac:dyDescent="0.25">
      <c r="A3406" s="5" t="s">
        <v>91</v>
      </c>
      <c r="B3406" s="4"/>
      <c r="C3406" s="9"/>
      <c r="D3406" s="9"/>
    </row>
    <row r="3407" spans="1:4" x14ac:dyDescent="0.25">
      <c r="A3407" s="5" t="s">
        <v>78</v>
      </c>
      <c r="B3407" s="4"/>
      <c r="C3407" s="9" t="s">
        <v>79</v>
      </c>
      <c r="D3407" s="9">
        <v>0.5</v>
      </c>
    </row>
    <row r="3408" spans="1:4" x14ac:dyDescent="0.25">
      <c r="A3408" s="5" t="s">
        <v>80</v>
      </c>
      <c r="B3408" s="4"/>
      <c r="C3408" s="9" t="s">
        <v>40</v>
      </c>
      <c r="D3408" s="9">
        <v>0.5</v>
      </c>
    </row>
    <row r="3409" spans="1:4" x14ac:dyDescent="0.25">
      <c r="A3409" s="5" t="s">
        <v>41</v>
      </c>
      <c r="B3409" s="4"/>
      <c r="C3409" s="9" t="s">
        <v>42</v>
      </c>
      <c r="D3409" s="9">
        <v>1</v>
      </c>
    </row>
    <row r="3410" spans="1:4" x14ac:dyDescent="0.25">
      <c r="A3410" s="5" t="s">
        <v>81</v>
      </c>
      <c r="B3410" s="4"/>
      <c r="C3410" s="9" t="s">
        <v>82</v>
      </c>
      <c r="D3410" s="9">
        <v>0.7</v>
      </c>
    </row>
    <row r="3411" spans="1:4" x14ac:dyDescent="0.25">
      <c r="A3411" s="5" t="s">
        <v>83</v>
      </c>
      <c r="B3411" s="4"/>
      <c r="C3411" s="9" t="s">
        <v>52</v>
      </c>
      <c r="D3411" s="9">
        <v>1</v>
      </c>
    </row>
    <row r="3412" spans="1:4" x14ac:dyDescent="0.25">
      <c r="A3412" s="4" t="s">
        <v>84</v>
      </c>
      <c r="B3412" s="4"/>
      <c r="C3412" s="9" t="s">
        <v>33</v>
      </c>
      <c r="D3412" s="9">
        <v>1</v>
      </c>
    </row>
    <row r="3413" spans="1:4" ht="39" customHeight="1" x14ac:dyDescent="0.25">
      <c r="A3413" s="271" t="s">
        <v>43</v>
      </c>
      <c r="B3413" s="271"/>
      <c r="C3413" s="271"/>
      <c r="D3413" s="4"/>
    </row>
    <row r="3414" spans="1:4" x14ac:dyDescent="0.25">
      <c r="A3414" s="270" t="s">
        <v>85</v>
      </c>
      <c r="B3414" s="270"/>
      <c r="C3414" s="45" t="s">
        <v>86</v>
      </c>
      <c r="D3414" s="45">
        <f>D3399*D3402*D3404*D3405*D3409*D3407*(1-D3410)*D3412</f>
        <v>9.360000000000002E-4</v>
      </c>
    </row>
    <row r="3415" spans="1:4" x14ac:dyDescent="0.25">
      <c r="A3415" s="270" t="s">
        <v>87</v>
      </c>
      <c r="B3415" s="270"/>
      <c r="C3415" s="45" t="s">
        <v>50</v>
      </c>
      <c r="D3415" s="45">
        <f>D3399*3.6*D3402*D3404*D3405*D3403*D3409*D3407*(1-D3410)*D3411*0.001</f>
        <v>1.0526630400000004E-2</v>
      </c>
    </row>
    <row r="3416" spans="1:4" x14ac:dyDescent="0.25">
      <c r="A3416" s="239"/>
      <c r="B3416" s="239"/>
      <c r="C3416" s="45"/>
      <c r="D3416" s="45"/>
    </row>
    <row r="3417" spans="1:4" x14ac:dyDescent="0.25">
      <c r="A3417" s="276" t="s">
        <v>209</v>
      </c>
      <c r="B3417" s="276"/>
      <c r="C3417" s="45"/>
      <c r="D3417" s="45"/>
    </row>
    <row r="3418" spans="1:4" x14ac:dyDescent="0.25">
      <c r="A3418" s="5" t="s">
        <v>67</v>
      </c>
      <c r="B3418" s="4"/>
      <c r="C3418" s="9" t="s">
        <v>68</v>
      </c>
      <c r="D3418" s="9">
        <v>0.4</v>
      </c>
    </row>
    <row r="3419" spans="1:4" x14ac:dyDescent="0.25">
      <c r="A3419" s="5" t="s">
        <v>69</v>
      </c>
      <c r="B3419" s="4"/>
      <c r="C3419" s="9"/>
      <c r="D3419" s="9"/>
    </row>
    <row r="3420" spans="1:4" x14ac:dyDescent="0.25">
      <c r="A3420" s="5" t="s">
        <v>70</v>
      </c>
      <c r="B3420" s="4"/>
      <c r="C3420" s="9"/>
      <c r="D3420" s="9"/>
    </row>
    <row r="3421" spans="1:4" x14ac:dyDescent="0.25">
      <c r="A3421" s="5" t="s">
        <v>71</v>
      </c>
      <c r="B3421" s="4"/>
      <c r="C3421" s="9" t="s">
        <v>35</v>
      </c>
      <c r="D3421" s="9">
        <v>3.0000000000000001E-3</v>
      </c>
    </row>
    <row r="3422" spans="1:4" x14ac:dyDescent="0.25">
      <c r="A3422" s="5" t="s">
        <v>72</v>
      </c>
      <c r="B3422" s="4"/>
      <c r="C3422" s="9" t="s">
        <v>73</v>
      </c>
      <c r="D3422" s="9">
        <v>3124</v>
      </c>
    </row>
    <row r="3423" spans="1:4" x14ac:dyDescent="0.25">
      <c r="A3423" s="5" t="s">
        <v>74</v>
      </c>
      <c r="B3423" s="4"/>
      <c r="C3423" s="9" t="s">
        <v>75</v>
      </c>
      <c r="D3423" s="9">
        <v>0.65</v>
      </c>
    </row>
    <row r="3424" spans="1:4" x14ac:dyDescent="0.25">
      <c r="A3424" s="5" t="s">
        <v>76</v>
      </c>
      <c r="B3424" s="4"/>
      <c r="C3424" s="9" t="s">
        <v>77</v>
      </c>
      <c r="D3424" s="9">
        <v>8</v>
      </c>
    </row>
    <row r="3425" spans="1:4" x14ac:dyDescent="0.25">
      <c r="A3425" s="5" t="s">
        <v>91</v>
      </c>
      <c r="B3425" s="4"/>
      <c r="C3425" s="9"/>
      <c r="D3425" s="9"/>
    </row>
    <row r="3426" spans="1:4" x14ac:dyDescent="0.25">
      <c r="A3426" s="5" t="s">
        <v>78</v>
      </c>
      <c r="B3426" s="4"/>
      <c r="C3426" s="9" t="s">
        <v>79</v>
      </c>
      <c r="D3426" s="9">
        <v>0.5</v>
      </c>
    </row>
    <row r="3427" spans="1:4" x14ac:dyDescent="0.25">
      <c r="A3427" s="5" t="s">
        <v>80</v>
      </c>
      <c r="B3427" s="4"/>
      <c r="C3427" s="9" t="s">
        <v>40</v>
      </c>
      <c r="D3427" s="9">
        <v>0.5</v>
      </c>
    </row>
    <row r="3428" spans="1:4" x14ac:dyDescent="0.25">
      <c r="A3428" s="5" t="s">
        <v>41</v>
      </c>
      <c r="B3428" s="4"/>
      <c r="C3428" s="9" t="s">
        <v>42</v>
      </c>
      <c r="D3428" s="9">
        <v>1</v>
      </c>
    </row>
    <row r="3429" spans="1:4" x14ac:dyDescent="0.25">
      <c r="A3429" s="5" t="s">
        <v>81</v>
      </c>
      <c r="B3429" s="4"/>
      <c r="C3429" s="9" t="s">
        <v>82</v>
      </c>
      <c r="D3429" s="9">
        <v>0.7</v>
      </c>
    </row>
    <row r="3430" spans="1:4" x14ac:dyDescent="0.25">
      <c r="A3430" s="5" t="s">
        <v>83</v>
      </c>
      <c r="B3430" s="4"/>
      <c r="C3430" s="9" t="s">
        <v>52</v>
      </c>
      <c r="D3430" s="9">
        <v>1</v>
      </c>
    </row>
    <row r="3431" spans="1:4" x14ac:dyDescent="0.25">
      <c r="A3431" s="4" t="s">
        <v>84</v>
      </c>
      <c r="B3431" s="4"/>
      <c r="C3431" s="9" t="s">
        <v>33</v>
      </c>
      <c r="D3431" s="9">
        <v>1</v>
      </c>
    </row>
    <row r="3432" spans="1:4" ht="42.75" customHeight="1" x14ac:dyDescent="0.25">
      <c r="A3432" s="271" t="s">
        <v>43</v>
      </c>
      <c r="B3432" s="271"/>
      <c r="C3432" s="271"/>
      <c r="D3432" s="4"/>
    </row>
    <row r="3433" spans="1:4" x14ac:dyDescent="0.25">
      <c r="A3433" s="270" t="s">
        <v>85</v>
      </c>
      <c r="B3433" s="270"/>
      <c r="C3433" s="9" t="s">
        <v>86</v>
      </c>
      <c r="D3433" s="9">
        <f>D3418*D3421*D3423*D3424*D3428*D3426*(1-D3429)*D3431</f>
        <v>9.360000000000002E-4</v>
      </c>
    </row>
    <row r="3434" spans="1:4" x14ac:dyDescent="0.25">
      <c r="A3434" s="270" t="s">
        <v>87</v>
      </c>
      <c r="B3434" s="270"/>
      <c r="C3434" s="9" t="s">
        <v>50</v>
      </c>
      <c r="D3434" s="9">
        <f>D3418*3.6*D3421*D3423*D3424*D3422*D3428*D3426*(1-D3429)*D3430*0.001</f>
        <v>1.0526630400000004E-2</v>
      </c>
    </row>
    <row r="3435" spans="1:4" x14ac:dyDescent="0.25">
      <c r="A3435" s="44"/>
      <c r="B3435" s="4"/>
      <c r="C3435" s="4"/>
      <c r="D3435" s="4"/>
    </row>
    <row r="3436" spans="1:4" x14ac:dyDescent="0.25">
      <c r="A3436" s="44" t="s">
        <v>210</v>
      </c>
      <c r="B3436" s="4"/>
      <c r="C3436" s="4"/>
      <c r="D3436" s="9"/>
    </row>
    <row r="3437" spans="1:4" x14ac:dyDescent="0.25">
      <c r="A3437" s="5" t="s">
        <v>67</v>
      </c>
      <c r="B3437" s="4"/>
      <c r="C3437" s="9" t="s">
        <v>68</v>
      </c>
      <c r="D3437" s="9">
        <v>0.4</v>
      </c>
    </row>
    <row r="3438" spans="1:4" x14ac:dyDescent="0.25">
      <c r="A3438" s="5" t="s">
        <v>69</v>
      </c>
      <c r="B3438" s="4"/>
      <c r="C3438" s="4"/>
      <c r="D3438" s="9"/>
    </row>
    <row r="3439" spans="1:4" x14ac:dyDescent="0.25">
      <c r="A3439" s="5" t="s">
        <v>70</v>
      </c>
      <c r="B3439" s="4"/>
      <c r="C3439" s="4"/>
      <c r="D3439" s="9"/>
    </row>
    <row r="3440" spans="1:4" x14ac:dyDescent="0.25">
      <c r="A3440" s="5" t="s">
        <v>71</v>
      </c>
      <c r="B3440" s="4"/>
      <c r="C3440" s="9" t="s">
        <v>35</v>
      </c>
      <c r="D3440" s="9">
        <v>3.0000000000000001E-3</v>
      </c>
    </row>
    <row r="3441" spans="1:4" x14ac:dyDescent="0.25">
      <c r="A3441" s="5" t="s">
        <v>72</v>
      </c>
      <c r="B3441" s="4"/>
      <c r="C3441" s="9" t="s">
        <v>73</v>
      </c>
      <c r="D3441" s="9">
        <v>3124</v>
      </c>
    </row>
    <row r="3442" spans="1:4" x14ac:dyDescent="0.25">
      <c r="A3442" s="5" t="s">
        <v>74</v>
      </c>
      <c r="B3442" s="4"/>
      <c r="C3442" s="9" t="s">
        <v>75</v>
      </c>
      <c r="D3442" s="9">
        <v>0.65</v>
      </c>
    </row>
    <row r="3443" spans="1:4" x14ac:dyDescent="0.25">
      <c r="A3443" s="5" t="s">
        <v>76</v>
      </c>
      <c r="B3443" s="4"/>
      <c r="C3443" s="9" t="s">
        <v>77</v>
      </c>
      <c r="D3443" s="9">
        <v>9.6999999999999993</v>
      </c>
    </row>
    <row r="3444" spans="1:4" x14ac:dyDescent="0.25">
      <c r="A3444" s="5" t="s">
        <v>91</v>
      </c>
      <c r="B3444" s="4"/>
      <c r="C3444" s="9"/>
      <c r="D3444" s="9"/>
    </row>
    <row r="3445" spans="1:4" x14ac:dyDescent="0.25">
      <c r="A3445" s="5" t="s">
        <v>78</v>
      </c>
      <c r="B3445" s="4"/>
      <c r="C3445" s="9" t="s">
        <v>79</v>
      </c>
      <c r="D3445" s="9">
        <v>0.5</v>
      </c>
    </row>
    <row r="3446" spans="1:4" x14ac:dyDescent="0.25">
      <c r="A3446" s="5" t="s">
        <v>80</v>
      </c>
      <c r="B3446" s="4"/>
      <c r="C3446" s="9" t="s">
        <v>40</v>
      </c>
      <c r="D3446" s="9">
        <v>0.5</v>
      </c>
    </row>
    <row r="3447" spans="1:4" x14ac:dyDescent="0.25">
      <c r="A3447" s="5" t="s">
        <v>41</v>
      </c>
      <c r="B3447" s="4"/>
      <c r="C3447" s="9" t="s">
        <v>42</v>
      </c>
      <c r="D3447" s="9">
        <v>1</v>
      </c>
    </row>
    <row r="3448" spans="1:4" x14ac:dyDescent="0.25">
      <c r="A3448" s="5" t="s">
        <v>81</v>
      </c>
      <c r="B3448" s="4"/>
      <c r="C3448" s="9" t="s">
        <v>82</v>
      </c>
      <c r="D3448" s="9">
        <v>0.7</v>
      </c>
    </row>
    <row r="3449" spans="1:4" x14ac:dyDescent="0.25">
      <c r="A3449" s="5" t="s">
        <v>83</v>
      </c>
      <c r="B3449" s="4"/>
      <c r="C3449" s="9" t="s">
        <v>52</v>
      </c>
      <c r="D3449" s="9">
        <v>1</v>
      </c>
    </row>
    <row r="3450" spans="1:4" x14ac:dyDescent="0.25">
      <c r="A3450" s="4" t="s">
        <v>84</v>
      </c>
      <c r="B3450" s="4"/>
      <c r="C3450" s="9" t="s">
        <v>33</v>
      </c>
      <c r="D3450" s="9">
        <v>1</v>
      </c>
    </row>
    <row r="3451" spans="1:4" ht="47.25" customHeight="1" x14ac:dyDescent="0.25">
      <c r="A3451" s="271" t="s">
        <v>43</v>
      </c>
      <c r="B3451" s="271"/>
      <c r="C3451" s="271"/>
      <c r="D3451" s="4"/>
    </row>
    <row r="3452" spans="1:4" x14ac:dyDescent="0.25">
      <c r="A3452" s="270" t="s">
        <v>85</v>
      </c>
      <c r="B3452" s="270"/>
      <c r="C3452" s="45" t="s">
        <v>86</v>
      </c>
      <c r="D3452" s="45">
        <f>D3437*D3440*D3442*D3443*D3447*D3445*(1-D3448)*D3450</f>
        <v>1.1349000000000003E-3</v>
      </c>
    </row>
    <row r="3453" spans="1:4" x14ac:dyDescent="0.25">
      <c r="A3453" s="270" t="s">
        <v>87</v>
      </c>
      <c r="B3453" s="270"/>
      <c r="C3453" s="45" t="s">
        <v>50</v>
      </c>
      <c r="D3453" s="45">
        <f>D3437*3.6*D3440*D3442*D3443*D3441*D3447*D3445*(1-D3448)*D3449*0.001</f>
        <v>1.2763539360000005E-2</v>
      </c>
    </row>
    <row r="3454" spans="1:4" x14ac:dyDescent="0.25">
      <c r="A3454" s="239"/>
      <c r="B3454" s="239"/>
      <c r="C3454" s="45"/>
      <c r="D3454" s="45"/>
    </row>
    <row r="3455" spans="1:4" x14ac:dyDescent="0.25">
      <c r="A3455" s="44" t="s">
        <v>220</v>
      </c>
      <c r="B3455" s="4"/>
      <c r="C3455" s="9"/>
      <c r="D3455" s="9"/>
    </row>
    <row r="3456" spans="1:4" x14ac:dyDescent="0.25">
      <c r="A3456" s="5" t="s">
        <v>67</v>
      </c>
      <c r="B3456" s="4"/>
      <c r="C3456" s="9" t="s">
        <v>68</v>
      </c>
      <c r="D3456" s="9">
        <v>0.4</v>
      </c>
    </row>
    <row r="3457" spans="1:4" x14ac:dyDescent="0.25">
      <c r="A3457" s="5" t="s">
        <v>69</v>
      </c>
      <c r="B3457" s="4"/>
      <c r="C3457" s="9"/>
      <c r="D3457" s="9"/>
    </row>
    <row r="3458" spans="1:4" x14ac:dyDescent="0.25">
      <c r="A3458" s="5" t="s">
        <v>70</v>
      </c>
      <c r="B3458" s="4"/>
      <c r="C3458" s="9"/>
      <c r="D3458" s="9"/>
    </row>
    <row r="3459" spans="1:4" x14ac:dyDescent="0.25">
      <c r="A3459" s="5" t="s">
        <v>71</v>
      </c>
      <c r="B3459" s="4"/>
      <c r="C3459" s="9" t="s">
        <v>35</v>
      </c>
      <c r="D3459" s="9">
        <v>3.0000000000000001E-3</v>
      </c>
    </row>
    <row r="3460" spans="1:4" x14ac:dyDescent="0.25">
      <c r="A3460" s="5" t="s">
        <v>72</v>
      </c>
      <c r="B3460" s="4"/>
      <c r="C3460" s="9" t="s">
        <v>73</v>
      </c>
      <c r="D3460" s="9">
        <v>3124</v>
      </c>
    </row>
    <row r="3461" spans="1:4" x14ac:dyDescent="0.25">
      <c r="A3461" s="5" t="s">
        <v>74</v>
      </c>
      <c r="B3461" s="4"/>
      <c r="C3461" s="9" t="s">
        <v>75</v>
      </c>
      <c r="D3461" s="9">
        <v>0.65</v>
      </c>
    </row>
    <row r="3462" spans="1:4" x14ac:dyDescent="0.25">
      <c r="A3462" s="5" t="s">
        <v>76</v>
      </c>
      <c r="B3462" s="4"/>
      <c r="C3462" s="9" t="s">
        <v>77</v>
      </c>
      <c r="D3462" s="9">
        <v>9.6999999999999993</v>
      </c>
    </row>
    <row r="3463" spans="1:4" x14ac:dyDescent="0.25">
      <c r="A3463" s="5" t="s">
        <v>91</v>
      </c>
      <c r="B3463" s="4"/>
      <c r="C3463" s="9"/>
      <c r="D3463" s="9"/>
    </row>
    <row r="3464" spans="1:4" x14ac:dyDescent="0.25">
      <c r="A3464" s="5" t="s">
        <v>78</v>
      </c>
      <c r="B3464" s="4"/>
      <c r="C3464" s="9" t="s">
        <v>79</v>
      </c>
      <c r="D3464" s="9">
        <v>0.5</v>
      </c>
    </row>
    <row r="3465" spans="1:4" x14ac:dyDescent="0.25">
      <c r="A3465" s="5" t="s">
        <v>80</v>
      </c>
      <c r="B3465" s="4"/>
      <c r="C3465" s="9" t="s">
        <v>40</v>
      </c>
      <c r="D3465" s="9">
        <v>0.5</v>
      </c>
    </row>
    <row r="3466" spans="1:4" x14ac:dyDescent="0.25">
      <c r="A3466" s="5" t="s">
        <v>41</v>
      </c>
      <c r="B3466" s="4"/>
      <c r="C3466" s="9" t="s">
        <v>42</v>
      </c>
      <c r="D3466" s="9">
        <v>1</v>
      </c>
    </row>
    <row r="3467" spans="1:4" x14ac:dyDescent="0.25">
      <c r="A3467" s="5" t="s">
        <v>81</v>
      </c>
      <c r="B3467" s="4"/>
      <c r="C3467" s="9" t="s">
        <v>82</v>
      </c>
      <c r="D3467" s="9">
        <v>0.7</v>
      </c>
    </row>
    <row r="3468" spans="1:4" x14ac:dyDescent="0.25">
      <c r="A3468" s="5" t="s">
        <v>83</v>
      </c>
      <c r="B3468" s="4"/>
      <c r="C3468" s="9" t="s">
        <v>52</v>
      </c>
      <c r="D3468" s="9">
        <v>1</v>
      </c>
    </row>
    <row r="3469" spans="1:4" x14ac:dyDescent="0.25">
      <c r="A3469" s="4" t="s">
        <v>84</v>
      </c>
      <c r="B3469" s="4"/>
      <c r="C3469" s="9" t="s">
        <v>33</v>
      </c>
      <c r="D3469" s="9">
        <v>1</v>
      </c>
    </row>
    <row r="3470" spans="1:4" ht="39.75" customHeight="1" x14ac:dyDescent="0.25">
      <c r="A3470" s="271" t="s">
        <v>43</v>
      </c>
      <c r="B3470" s="271"/>
      <c r="C3470" s="271"/>
      <c r="D3470" s="4"/>
    </row>
    <row r="3471" spans="1:4" x14ac:dyDescent="0.25">
      <c r="A3471" s="270" t="s">
        <v>85</v>
      </c>
      <c r="B3471" s="270"/>
      <c r="C3471" s="9" t="s">
        <v>86</v>
      </c>
      <c r="D3471" s="9">
        <f>D3456*D3459*D3461*D3462*D3466*D3464*(1-D3467)*D3469</f>
        <v>1.1349000000000003E-3</v>
      </c>
    </row>
    <row r="3472" spans="1:4" x14ac:dyDescent="0.25">
      <c r="A3472" s="270" t="s">
        <v>87</v>
      </c>
      <c r="B3472" s="270"/>
      <c r="C3472" s="9" t="s">
        <v>50</v>
      </c>
      <c r="D3472" s="9">
        <f>D3456*3.6*D3459*D3461*D3462*D3460*D3466*D3464*(1-D3467)*D3468*0.001</f>
        <v>1.2763539360000005E-2</v>
      </c>
    </row>
    <row r="3473" spans="1:4" x14ac:dyDescent="0.25">
      <c r="A3473" s="44"/>
      <c r="B3473" s="4"/>
      <c r="C3473" s="4"/>
      <c r="D3473" s="4"/>
    </row>
    <row r="3474" spans="1:4" x14ac:dyDescent="0.25">
      <c r="A3474" s="44" t="s">
        <v>212</v>
      </c>
      <c r="B3474" s="4"/>
      <c r="C3474" s="4"/>
      <c r="D3474" s="9"/>
    </row>
    <row r="3475" spans="1:4" x14ac:dyDescent="0.25">
      <c r="A3475" s="5" t="s">
        <v>67</v>
      </c>
      <c r="B3475" s="4"/>
      <c r="C3475" s="9" t="s">
        <v>68</v>
      </c>
      <c r="D3475" s="9">
        <v>0.4</v>
      </c>
    </row>
    <row r="3476" spans="1:4" x14ac:dyDescent="0.25">
      <c r="A3476" s="5" t="s">
        <v>69</v>
      </c>
      <c r="B3476" s="4"/>
      <c r="C3476" s="4"/>
      <c r="D3476" s="9"/>
    </row>
    <row r="3477" spans="1:4" x14ac:dyDescent="0.25">
      <c r="A3477" s="5" t="s">
        <v>70</v>
      </c>
      <c r="B3477" s="4"/>
      <c r="C3477" s="4"/>
      <c r="D3477" s="9"/>
    </row>
    <row r="3478" spans="1:4" x14ac:dyDescent="0.25">
      <c r="A3478" s="5" t="s">
        <v>71</v>
      </c>
      <c r="B3478" s="4"/>
      <c r="C3478" s="9" t="s">
        <v>35</v>
      </c>
      <c r="D3478" s="9">
        <v>3.0000000000000001E-3</v>
      </c>
    </row>
    <row r="3479" spans="1:4" x14ac:dyDescent="0.25">
      <c r="A3479" s="5" t="s">
        <v>72</v>
      </c>
      <c r="B3479" s="4"/>
      <c r="C3479" s="9" t="s">
        <v>73</v>
      </c>
      <c r="D3479" s="9">
        <v>3124</v>
      </c>
    </row>
    <row r="3480" spans="1:4" x14ac:dyDescent="0.25">
      <c r="A3480" s="5" t="s">
        <v>74</v>
      </c>
      <c r="B3480" s="4"/>
      <c r="C3480" s="9" t="s">
        <v>75</v>
      </c>
      <c r="D3480" s="9">
        <v>0.65</v>
      </c>
    </row>
    <row r="3481" spans="1:4" x14ac:dyDescent="0.25">
      <c r="A3481" s="5" t="s">
        <v>76</v>
      </c>
      <c r="B3481" s="4"/>
      <c r="C3481" s="9" t="s">
        <v>77</v>
      </c>
      <c r="D3481" s="9">
        <v>9.6999999999999993</v>
      </c>
    </row>
    <row r="3482" spans="1:4" x14ac:dyDescent="0.25">
      <c r="A3482" s="5" t="s">
        <v>91</v>
      </c>
      <c r="B3482" s="4"/>
      <c r="C3482" s="9"/>
      <c r="D3482" s="9"/>
    </row>
    <row r="3483" spans="1:4" x14ac:dyDescent="0.25">
      <c r="A3483" s="5" t="s">
        <v>78</v>
      </c>
      <c r="B3483" s="4"/>
      <c r="C3483" s="9" t="s">
        <v>79</v>
      </c>
      <c r="D3483" s="9">
        <v>0.5</v>
      </c>
    </row>
    <row r="3484" spans="1:4" x14ac:dyDescent="0.25">
      <c r="A3484" s="5" t="s">
        <v>80</v>
      </c>
      <c r="B3484" s="4"/>
      <c r="C3484" s="9" t="s">
        <v>40</v>
      </c>
      <c r="D3484" s="9">
        <v>0.5</v>
      </c>
    </row>
    <row r="3485" spans="1:4" x14ac:dyDescent="0.25">
      <c r="A3485" s="5" t="s">
        <v>41</v>
      </c>
      <c r="B3485" s="4"/>
      <c r="C3485" s="9" t="s">
        <v>42</v>
      </c>
      <c r="D3485" s="9">
        <v>1</v>
      </c>
    </row>
    <row r="3486" spans="1:4" x14ac:dyDescent="0.25">
      <c r="A3486" s="5" t="s">
        <v>81</v>
      </c>
      <c r="B3486" s="4"/>
      <c r="C3486" s="9" t="s">
        <v>82</v>
      </c>
      <c r="D3486" s="9">
        <v>0.7</v>
      </c>
    </row>
    <row r="3487" spans="1:4" x14ac:dyDescent="0.25">
      <c r="A3487" s="5" t="s">
        <v>83</v>
      </c>
      <c r="B3487" s="4"/>
      <c r="C3487" s="9" t="s">
        <v>52</v>
      </c>
      <c r="D3487" s="9">
        <v>1</v>
      </c>
    </row>
    <row r="3488" spans="1:4" x14ac:dyDescent="0.25">
      <c r="A3488" s="4" t="s">
        <v>84</v>
      </c>
      <c r="B3488" s="4"/>
      <c r="C3488" s="9" t="s">
        <v>33</v>
      </c>
      <c r="D3488" s="9">
        <v>1</v>
      </c>
    </row>
    <row r="3489" spans="1:4" ht="39.75" customHeight="1" x14ac:dyDescent="0.25">
      <c r="A3489" s="271" t="s">
        <v>43</v>
      </c>
      <c r="B3489" s="271"/>
      <c r="C3489" s="271"/>
      <c r="D3489" s="4"/>
    </row>
    <row r="3490" spans="1:4" x14ac:dyDescent="0.25">
      <c r="A3490" s="270" t="s">
        <v>85</v>
      </c>
      <c r="B3490" s="270"/>
      <c r="C3490" s="45" t="s">
        <v>86</v>
      </c>
      <c r="D3490" s="45">
        <f>D3475*D3478*D3480*D3481*D3485*D3483*(1-D3486)*D3488</f>
        <v>1.1349000000000003E-3</v>
      </c>
    </row>
    <row r="3491" spans="1:4" x14ac:dyDescent="0.25">
      <c r="A3491" s="270" t="s">
        <v>87</v>
      </c>
      <c r="B3491" s="270"/>
      <c r="C3491" s="45" t="s">
        <v>50</v>
      </c>
      <c r="D3491" s="45">
        <f>D3475*3.6*D3478*D3480*D3481*D3479*D3485*D3483*(1-D3486)*D3487*0.001</f>
        <v>1.2763539360000005E-2</v>
      </c>
    </row>
    <row r="3492" spans="1:4" x14ac:dyDescent="0.25">
      <c r="A3492" s="4"/>
      <c r="B3492" s="4"/>
      <c r="C3492" s="4"/>
      <c r="D3492" s="4"/>
    </row>
    <row r="3493" spans="1:4" x14ac:dyDescent="0.25">
      <c r="A3493" s="44" t="s">
        <v>213</v>
      </c>
      <c r="B3493" s="4"/>
      <c r="C3493" s="9"/>
      <c r="D3493" s="9"/>
    </row>
    <row r="3494" spans="1:4" x14ac:dyDescent="0.25">
      <c r="A3494" s="5" t="s">
        <v>67</v>
      </c>
      <c r="B3494" s="4"/>
      <c r="C3494" s="9" t="s">
        <v>68</v>
      </c>
      <c r="D3494" s="9">
        <v>0.4</v>
      </c>
    </row>
    <row r="3495" spans="1:4" x14ac:dyDescent="0.25">
      <c r="A3495" s="5" t="s">
        <v>69</v>
      </c>
      <c r="B3495" s="4"/>
      <c r="C3495" s="9"/>
      <c r="D3495" s="9"/>
    </row>
    <row r="3496" spans="1:4" x14ac:dyDescent="0.25">
      <c r="A3496" s="5" t="s">
        <v>70</v>
      </c>
      <c r="B3496" s="4"/>
      <c r="C3496" s="9"/>
      <c r="D3496" s="9"/>
    </row>
    <row r="3497" spans="1:4" x14ac:dyDescent="0.25">
      <c r="A3497" s="5" t="s">
        <v>71</v>
      </c>
      <c r="B3497" s="4"/>
      <c r="C3497" s="9" t="s">
        <v>35</v>
      </c>
      <c r="D3497" s="9">
        <v>3.0000000000000001E-3</v>
      </c>
    </row>
    <row r="3498" spans="1:4" x14ac:dyDescent="0.25">
      <c r="A3498" s="5" t="s">
        <v>72</v>
      </c>
      <c r="B3498" s="4"/>
      <c r="C3498" s="9" t="s">
        <v>73</v>
      </c>
      <c r="D3498" s="9">
        <v>3124</v>
      </c>
    </row>
    <row r="3499" spans="1:4" x14ac:dyDescent="0.25">
      <c r="A3499" s="5" t="s">
        <v>74</v>
      </c>
      <c r="B3499" s="4"/>
      <c r="C3499" s="9" t="s">
        <v>75</v>
      </c>
      <c r="D3499" s="9">
        <v>0.65</v>
      </c>
    </row>
    <row r="3500" spans="1:4" x14ac:dyDescent="0.25">
      <c r="A3500" s="5" t="s">
        <v>76</v>
      </c>
      <c r="B3500" s="4"/>
      <c r="C3500" s="9" t="s">
        <v>77</v>
      </c>
      <c r="D3500" s="9">
        <v>9.6999999999999993</v>
      </c>
    </row>
    <row r="3501" spans="1:4" x14ac:dyDescent="0.25">
      <c r="A3501" s="5" t="s">
        <v>91</v>
      </c>
      <c r="B3501" s="4"/>
      <c r="C3501" s="9"/>
      <c r="D3501" s="9"/>
    </row>
    <row r="3502" spans="1:4" x14ac:dyDescent="0.25">
      <c r="A3502" s="5" t="s">
        <v>78</v>
      </c>
      <c r="B3502" s="4"/>
      <c r="C3502" s="9" t="s">
        <v>79</v>
      </c>
      <c r="D3502" s="9">
        <v>0.5</v>
      </c>
    </row>
    <row r="3503" spans="1:4" x14ac:dyDescent="0.25">
      <c r="A3503" s="5" t="s">
        <v>80</v>
      </c>
      <c r="B3503" s="4"/>
      <c r="C3503" s="9" t="s">
        <v>40</v>
      </c>
      <c r="D3503" s="9">
        <v>0.5</v>
      </c>
    </row>
    <row r="3504" spans="1:4" x14ac:dyDescent="0.25">
      <c r="A3504" s="5" t="s">
        <v>41</v>
      </c>
      <c r="B3504" s="4"/>
      <c r="C3504" s="9" t="s">
        <v>42</v>
      </c>
      <c r="D3504" s="9">
        <v>1</v>
      </c>
    </row>
    <row r="3505" spans="1:4" x14ac:dyDescent="0.25">
      <c r="A3505" s="5" t="s">
        <v>81</v>
      </c>
      <c r="B3505" s="4"/>
      <c r="C3505" s="9" t="s">
        <v>82</v>
      </c>
      <c r="D3505" s="9">
        <v>0.7</v>
      </c>
    </row>
    <row r="3506" spans="1:4" x14ac:dyDescent="0.25">
      <c r="A3506" s="5" t="s">
        <v>83</v>
      </c>
      <c r="B3506" s="4"/>
      <c r="C3506" s="9" t="s">
        <v>52</v>
      </c>
      <c r="D3506" s="9">
        <v>1</v>
      </c>
    </row>
    <row r="3507" spans="1:4" x14ac:dyDescent="0.25">
      <c r="A3507" s="4" t="s">
        <v>84</v>
      </c>
      <c r="B3507" s="4"/>
      <c r="C3507" s="9" t="s">
        <v>33</v>
      </c>
      <c r="D3507" s="9">
        <v>1</v>
      </c>
    </row>
    <row r="3508" spans="1:4" ht="43.5" customHeight="1" x14ac:dyDescent="0.25">
      <c r="A3508" s="271" t="s">
        <v>43</v>
      </c>
      <c r="B3508" s="271"/>
      <c r="C3508" s="271"/>
      <c r="D3508" s="4"/>
    </row>
    <row r="3509" spans="1:4" x14ac:dyDescent="0.25">
      <c r="A3509" s="270" t="s">
        <v>85</v>
      </c>
      <c r="B3509" s="270"/>
      <c r="C3509" s="9" t="s">
        <v>86</v>
      </c>
      <c r="D3509" s="9">
        <f>D3494*D3497*D3499*D3500*D3504*D3502*(1-D3505)*D3507</f>
        <v>1.1349000000000003E-3</v>
      </c>
    </row>
    <row r="3510" spans="1:4" x14ac:dyDescent="0.25">
      <c r="A3510" s="270" t="s">
        <v>87</v>
      </c>
      <c r="B3510" s="270"/>
      <c r="C3510" s="9" t="s">
        <v>50</v>
      </c>
      <c r="D3510" s="9">
        <f>D3494*3.6*D3497*D3499*D3500*D3498*D3504*D3502*(1-D3505)*D3506*0.001</f>
        <v>1.2763539360000005E-2</v>
      </c>
    </row>
    <row r="3511" spans="1:4" x14ac:dyDescent="0.25">
      <c r="A3511" s="44"/>
      <c r="B3511" s="4"/>
      <c r="C3511" s="4"/>
      <c r="D3511" s="4"/>
    </row>
    <row r="3512" spans="1:4" x14ac:dyDescent="0.25">
      <c r="A3512" s="44" t="s">
        <v>214</v>
      </c>
      <c r="B3512" s="4"/>
      <c r="C3512" s="4"/>
      <c r="D3512" s="9"/>
    </row>
    <row r="3513" spans="1:4" x14ac:dyDescent="0.25">
      <c r="A3513" s="5" t="s">
        <v>67</v>
      </c>
      <c r="B3513" s="4"/>
      <c r="C3513" s="9" t="s">
        <v>68</v>
      </c>
      <c r="D3513" s="9">
        <v>0.4</v>
      </c>
    </row>
    <row r="3514" spans="1:4" x14ac:dyDescent="0.25">
      <c r="A3514" s="5" t="s">
        <v>69</v>
      </c>
      <c r="B3514" s="4"/>
      <c r="C3514" s="4"/>
      <c r="D3514" s="9"/>
    </row>
    <row r="3515" spans="1:4" x14ac:dyDescent="0.25">
      <c r="A3515" s="5" t="s">
        <v>70</v>
      </c>
      <c r="B3515" s="4"/>
      <c r="C3515" s="4"/>
      <c r="D3515" s="9"/>
    </row>
    <row r="3516" spans="1:4" x14ac:dyDescent="0.25">
      <c r="A3516" s="5" t="s">
        <v>71</v>
      </c>
      <c r="B3516" s="4"/>
      <c r="C3516" s="9" t="s">
        <v>35</v>
      </c>
      <c r="D3516" s="9">
        <v>3.0000000000000001E-3</v>
      </c>
    </row>
    <row r="3517" spans="1:4" x14ac:dyDescent="0.25">
      <c r="A3517" s="5" t="s">
        <v>72</v>
      </c>
      <c r="B3517" s="4"/>
      <c r="C3517" s="9" t="s">
        <v>73</v>
      </c>
      <c r="D3517" s="9">
        <v>3124</v>
      </c>
    </row>
    <row r="3518" spans="1:4" x14ac:dyDescent="0.25">
      <c r="A3518" s="5" t="s">
        <v>74</v>
      </c>
      <c r="B3518" s="4"/>
      <c r="C3518" s="9" t="s">
        <v>75</v>
      </c>
      <c r="D3518" s="9">
        <v>0.65</v>
      </c>
    </row>
    <row r="3519" spans="1:4" x14ac:dyDescent="0.25">
      <c r="A3519" s="5" t="s">
        <v>76</v>
      </c>
      <c r="B3519" s="4"/>
      <c r="C3519" s="9" t="s">
        <v>77</v>
      </c>
      <c r="D3519" s="9">
        <v>9.6999999999999993</v>
      </c>
    </row>
    <row r="3520" spans="1:4" x14ac:dyDescent="0.25">
      <c r="A3520" s="5" t="s">
        <v>91</v>
      </c>
      <c r="B3520" s="4"/>
      <c r="C3520" s="9"/>
      <c r="D3520" s="9"/>
    </row>
    <row r="3521" spans="1:4" x14ac:dyDescent="0.25">
      <c r="A3521" s="5" t="s">
        <v>78</v>
      </c>
      <c r="B3521" s="4"/>
      <c r="C3521" s="9" t="s">
        <v>79</v>
      </c>
      <c r="D3521" s="9">
        <v>0.5</v>
      </c>
    </row>
    <row r="3522" spans="1:4" x14ac:dyDescent="0.25">
      <c r="A3522" s="5" t="s">
        <v>80</v>
      </c>
      <c r="B3522" s="4"/>
      <c r="C3522" s="9" t="s">
        <v>40</v>
      </c>
      <c r="D3522" s="9">
        <v>0.5</v>
      </c>
    </row>
    <row r="3523" spans="1:4" x14ac:dyDescent="0.25">
      <c r="A3523" s="5" t="s">
        <v>41</v>
      </c>
      <c r="B3523" s="4"/>
      <c r="C3523" s="9" t="s">
        <v>42</v>
      </c>
      <c r="D3523" s="9">
        <v>1</v>
      </c>
    </row>
    <row r="3524" spans="1:4" x14ac:dyDescent="0.25">
      <c r="A3524" s="5" t="s">
        <v>81</v>
      </c>
      <c r="B3524" s="4"/>
      <c r="C3524" s="9" t="s">
        <v>82</v>
      </c>
      <c r="D3524" s="9">
        <v>0.7</v>
      </c>
    </row>
    <row r="3525" spans="1:4" x14ac:dyDescent="0.25">
      <c r="A3525" s="5" t="s">
        <v>83</v>
      </c>
      <c r="B3525" s="4"/>
      <c r="C3525" s="9" t="s">
        <v>52</v>
      </c>
      <c r="D3525" s="9">
        <v>1</v>
      </c>
    </row>
    <row r="3526" spans="1:4" x14ac:dyDescent="0.25">
      <c r="A3526" s="4" t="s">
        <v>84</v>
      </c>
      <c r="B3526" s="4"/>
      <c r="C3526" s="9" t="s">
        <v>33</v>
      </c>
      <c r="D3526" s="9">
        <v>1</v>
      </c>
    </row>
    <row r="3527" spans="1:4" ht="40.5" customHeight="1" x14ac:dyDescent="0.25">
      <c r="A3527" s="271" t="s">
        <v>43</v>
      </c>
      <c r="B3527" s="271"/>
      <c r="C3527" s="271"/>
      <c r="D3527" s="4"/>
    </row>
    <row r="3528" spans="1:4" x14ac:dyDescent="0.25">
      <c r="A3528" s="270" t="s">
        <v>85</v>
      </c>
      <c r="B3528" s="270"/>
      <c r="C3528" s="45" t="s">
        <v>86</v>
      </c>
      <c r="D3528" s="45">
        <f>D3513*D3516*D3518*D3519*D3523*D3521*(1-D3524)*D3526</f>
        <v>1.1349000000000003E-3</v>
      </c>
    </row>
    <row r="3529" spans="1:4" x14ac:dyDescent="0.25">
      <c r="A3529" s="270" t="s">
        <v>87</v>
      </c>
      <c r="B3529" s="270"/>
      <c r="C3529" s="45" t="s">
        <v>50</v>
      </c>
      <c r="D3529" s="45">
        <f>D3513*3.6*D3516*D3518*D3519*D3517*D3523*D3521*(1-D3524)*D3525*0.001</f>
        <v>1.2763539360000005E-2</v>
      </c>
    </row>
    <row r="3530" spans="1:4" x14ac:dyDescent="0.25">
      <c r="A3530" s="239"/>
      <c r="B3530" s="239"/>
      <c r="C3530" s="45"/>
      <c r="D3530" s="45"/>
    </row>
    <row r="3531" spans="1:4" x14ac:dyDescent="0.25">
      <c r="A3531" s="276" t="s">
        <v>215</v>
      </c>
      <c r="B3531" s="276"/>
      <c r="C3531" s="45"/>
      <c r="D3531" s="45"/>
    </row>
    <row r="3532" spans="1:4" x14ac:dyDescent="0.25">
      <c r="A3532" s="5" t="s">
        <v>67</v>
      </c>
      <c r="B3532" s="4"/>
      <c r="C3532" s="9" t="s">
        <v>68</v>
      </c>
      <c r="D3532" s="9">
        <v>0.4</v>
      </c>
    </row>
    <row r="3533" spans="1:4" x14ac:dyDescent="0.25">
      <c r="A3533" s="5" t="s">
        <v>69</v>
      </c>
      <c r="B3533" s="4"/>
      <c r="C3533" s="9"/>
      <c r="D3533" s="9"/>
    </row>
    <row r="3534" spans="1:4" x14ac:dyDescent="0.25">
      <c r="A3534" s="5" t="s">
        <v>70</v>
      </c>
      <c r="B3534" s="4"/>
      <c r="C3534" s="9"/>
      <c r="D3534" s="9"/>
    </row>
    <row r="3535" spans="1:4" x14ac:dyDescent="0.25">
      <c r="A3535" s="5" t="s">
        <v>71</v>
      </c>
      <c r="B3535" s="4"/>
      <c r="C3535" s="9" t="s">
        <v>35</v>
      </c>
      <c r="D3535" s="9">
        <v>3.0000000000000001E-3</v>
      </c>
    </row>
    <row r="3536" spans="1:4" x14ac:dyDescent="0.25">
      <c r="A3536" s="5" t="s">
        <v>72</v>
      </c>
      <c r="B3536" s="4"/>
      <c r="C3536" s="9" t="s">
        <v>73</v>
      </c>
      <c r="D3536" s="9">
        <v>3124</v>
      </c>
    </row>
    <row r="3537" spans="1:4" x14ac:dyDescent="0.25">
      <c r="A3537" s="5" t="s">
        <v>74</v>
      </c>
      <c r="B3537" s="4"/>
      <c r="C3537" s="9" t="s">
        <v>75</v>
      </c>
      <c r="D3537" s="9">
        <v>0.65</v>
      </c>
    </row>
    <row r="3538" spans="1:4" x14ac:dyDescent="0.25">
      <c r="A3538" s="5" t="s">
        <v>76</v>
      </c>
      <c r="B3538" s="4"/>
      <c r="C3538" s="9" t="s">
        <v>77</v>
      </c>
      <c r="D3538" s="9">
        <v>8.4499999999999993</v>
      </c>
    </row>
    <row r="3539" spans="1:4" x14ac:dyDescent="0.25">
      <c r="A3539" s="5" t="s">
        <v>91</v>
      </c>
      <c r="B3539" s="4"/>
      <c r="C3539" s="9"/>
      <c r="D3539" s="9"/>
    </row>
    <row r="3540" spans="1:4" x14ac:dyDescent="0.25">
      <c r="A3540" s="5" t="s">
        <v>78</v>
      </c>
      <c r="B3540" s="4"/>
      <c r="C3540" s="9" t="s">
        <v>79</v>
      </c>
      <c r="D3540" s="9">
        <v>0.5</v>
      </c>
    </row>
    <row r="3541" spans="1:4" x14ac:dyDescent="0.25">
      <c r="A3541" s="5" t="s">
        <v>80</v>
      </c>
      <c r="B3541" s="4"/>
      <c r="C3541" s="9" t="s">
        <v>40</v>
      </c>
      <c r="D3541" s="9">
        <v>0.5</v>
      </c>
    </row>
    <row r="3542" spans="1:4" x14ac:dyDescent="0.25">
      <c r="A3542" s="5" t="s">
        <v>41</v>
      </c>
      <c r="B3542" s="4"/>
      <c r="C3542" s="9" t="s">
        <v>42</v>
      </c>
      <c r="D3542" s="9">
        <v>1</v>
      </c>
    </row>
    <row r="3543" spans="1:4" x14ac:dyDescent="0.25">
      <c r="A3543" s="5" t="s">
        <v>81</v>
      </c>
      <c r="B3543" s="4"/>
      <c r="C3543" s="9" t="s">
        <v>82</v>
      </c>
      <c r="D3543" s="9">
        <v>0.7</v>
      </c>
    </row>
    <row r="3544" spans="1:4" x14ac:dyDescent="0.25">
      <c r="A3544" s="5" t="s">
        <v>83</v>
      </c>
      <c r="B3544" s="4"/>
      <c r="C3544" s="9" t="s">
        <v>52</v>
      </c>
      <c r="D3544" s="9">
        <v>1</v>
      </c>
    </row>
    <row r="3545" spans="1:4" x14ac:dyDescent="0.25">
      <c r="A3545" s="4" t="s">
        <v>84</v>
      </c>
      <c r="B3545" s="4"/>
      <c r="C3545" s="9" t="s">
        <v>33</v>
      </c>
      <c r="D3545" s="9">
        <v>1</v>
      </c>
    </row>
    <row r="3546" spans="1:4" ht="43.5" customHeight="1" x14ac:dyDescent="0.25">
      <c r="A3546" s="271" t="s">
        <v>43</v>
      </c>
      <c r="B3546" s="271"/>
      <c r="C3546" s="271"/>
      <c r="D3546" s="4"/>
    </row>
    <row r="3547" spans="1:4" x14ac:dyDescent="0.25">
      <c r="A3547" s="270" t="s">
        <v>85</v>
      </c>
      <c r="B3547" s="270"/>
      <c r="C3547" s="9" t="s">
        <v>86</v>
      </c>
      <c r="D3547" s="9">
        <f>D3532*D3535*D3537*D3538*D3542*D3540*(1-D3543)*D3545</f>
        <v>9.8865000000000021E-4</v>
      </c>
    </row>
    <row r="3548" spans="1:4" x14ac:dyDescent="0.25">
      <c r="A3548" s="270" t="s">
        <v>87</v>
      </c>
      <c r="B3548" s="270"/>
      <c r="C3548" s="9" t="s">
        <v>50</v>
      </c>
      <c r="D3548" s="9">
        <f>D3532*3.6*D3535*D3537*D3538*D3536*D3542*D3540*(1-D3543)*D3544*0.001</f>
        <v>1.1118753360000004E-2</v>
      </c>
    </row>
    <row r="3549" spans="1:4" x14ac:dyDescent="0.25">
      <c r="A3549" s="44"/>
      <c r="B3549" s="4"/>
      <c r="C3549" s="4"/>
      <c r="D3549" s="4"/>
    </row>
    <row r="3550" spans="1:4" x14ac:dyDescent="0.25">
      <c r="A3550" s="44" t="s">
        <v>216</v>
      </c>
      <c r="B3550" s="4"/>
      <c r="C3550" s="4"/>
      <c r="D3550" s="9"/>
    </row>
    <row r="3551" spans="1:4" x14ac:dyDescent="0.25">
      <c r="A3551" s="5" t="s">
        <v>67</v>
      </c>
      <c r="B3551" s="4"/>
      <c r="C3551" s="9" t="s">
        <v>68</v>
      </c>
      <c r="D3551" s="9">
        <v>0.4</v>
      </c>
    </row>
    <row r="3552" spans="1:4" x14ac:dyDescent="0.25">
      <c r="A3552" s="5" t="s">
        <v>69</v>
      </c>
      <c r="B3552" s="4"/>
      <c r="C3552" s="4"/>
      <c r="D3552" s="9"/>
    </row>
    <row r="3553" spans="1:4" x14ac:dyDescent="0.25">
      <c r="A3553" s="5" t="s">
        <v>70</v>
      </c>
      <c r="B3553" s="4"/>
      <c r="C3553" s="4"/>
      <c r="D3553" s="9"/>
    </row>
    <row r="3554" spans="1:4" x14ac:dyDescent="0.25">
      <c r="A3554" s="5" t="s">
        <v>71</v>
      </c>
      <c r="B3554" s="4"/>
      <c r="C3554" s="9" t="s">
        <v>35</v>
      </c>
      <c r="D3554" s="9">
        <v>3.0000000000000001E-3</v>
      </c>
    </row>
    <row r="3555" spans="1:4" x14ac:dyDescent="0.25">
      <c r="A3555" s="5" t="s">
        <v>72</v>
      </c>
      <c r="B3555" s="4"/>
      <c r="C3555" s="9" t="s">
        <v>73</v>
      </c>
      <c r="D3555" s="9">
        <v>3124</v>
      </c>
    </row>
    <row r="3556" spans="1:4" x14ac:dyDescent="0.25">
      <c r="A3556" s="5" t="s">
        <v>74</v>
      </c>
      <c r="B3556" s="4"/>
      <c r="C3556" s="9" t="s">
        <v>75</v>
      </c>
      <c r="D3556" s="9">
        <v>1</v>
      </c>
    </row>
    <row r="3557" spans="1:4" x14ac:dyDescent="0.25">
      <c r="A3557" s="5" t="s">
        <v>76</v>
      </c>
      <c r="B3557" s="4"/>
      <c r="C3557" s="9" t="s">
        <v>77</v>
      </c>
      <c r="D3557" s="9">
        <v>54.5</v>
      </c>
    </row>
    <row r="3558" spans="1:4" x14ac:dyDescent="0.25">
      <c r="A3558" s="5" t="s">
        <v>91</v>
      </c>
      <c r="B3558" s="4"/>
      <c r="C3558" s="9"/>
      <c r="D3558" s="9"/>
    </row>
    <row r="3559" spans="1:4" x14ac:dyDescent="0.25">
      <c r="A3559" s="5" t="s">
        <v>78</v>
      </c>
      <c r="B3559" s="4"/>
      <c r="C3559" s="9" t="s">
        <v>79</v>
      </c>
      <c r="D3559" s="9">
        <v>0.5</v>
      </c>
    </row>
    <row r="3560" spans="1:4" x14ac:dyDescent="0.25">
      <c r="A3560" s="5" t="s">
        <v>80</v>
      </c>
      <c r="B3560" s="4"/>
      <c r="C3560" s="9" t="s">
        <v>40</v>
      </c>
      <c r="D3560" s="9">
        <v>0.5</v>
      </c>
    </row>
    <row r="3561" spans="1:4" x14ac:dyDescent="0.25">
      <c r="A3561" s="5" t="s">
        <v>41</v>
      </c>
      <c r="B3561" s="4"/>
      <c r="C3561" s="9" t="s">
        <v>42</v>
      </c>
      <c r="D3561" s="9">
        <v>1</v>
      </c>
    </row>
    <row r="3562" spans="1:4" x14ac:dyDescent="0.25">
      <c r="A3562" s="5" t="s">
        <v>81</v>
      </c>
      <c r="B3562" s="4"/>
      <c r="C3562" s="9" t="s">
        <v>82</v>
      </c>
      <c r="D3562" s="9">
        <v>0.7</v>
      </c>
    </row>
    <row r="3563" spans="1:4" x14ac:dyDescent="0.25">
      <c r="A3563" s="5" t="s">
        <v>83</v>
      </c>
      <c r="B3563" s="4"/>
      <c r="C3563" s="9" t="s">
        <v>52</v>
      </c>
      <c r="D3563" s="9">
        <v>1</v>
      </c>
    </row>
    <row r="3564" spans="1:4" x14ac:dyDescent="0.25">
      <c r="A3564" s="4" t="s">
        <v>84</v>
      </c>
      <c r="B3564" s="4"/>
      <c r="C3564" s="9" t="s">
        <v>33</v>
      </c>
      <c r="D3564" s="9">
        <v>1</v>
      </c>
    </row>
    <row r="3565" spans="1:4" ht="40.5" customHeight="1" x14ac:dyDescent="0.25">
      <c r="A3565" s="271" t="s">
        <v>43</v>
      </c>
      <c r="B3565" s="271"/>
      <c r="C3565" s="271"/>
      <c r="D3565" s="4"/>
    </row>
    <row r="3566" spans="1:4" x14ac:dyDescent="0.25">
      <c r="A3566" s="270" t="s">
        <v>85</v>
      </c>
      <c r="B3566" s="270"/>
      <c r="C3566" s="45" t="s">
        <v>86</v>
      </c>
      <c r="D3566" s="45">
        <f>D3551*D3554*D3556*D3557*D3561*D3559*(1-D3562)*D3564</f>
        <v>9.810000000000001E-3</v>
      </c>
    </row>
    <row r="3567" spans="1:4" x14ac:dyDescent="0.25">
      <c r="A3567" s="270" t="s">
        <v>87</v>
      </c>
      <c r="B3567" s="270"/>
      <c r="C3567" s="45" t="s">
        <v>50</v>
      </c>
      <c r="D3567" s="45">
        <f>D3551*3.6*D3554*D3556*D3557*D3555*D3561*D3559*(1-D3562)*D3563*0.001</f>
        <v>0.11032718400000004</v>
      </c>
    </row>
    <row r="3568" spans="1:4" x14ac:dyDescent="0.25">
      <c r="A3568" s="44"/>
      <c r="B3568" s="4"/>
      <c r="C3568" s="4"/>
      <c r="D3568" s="4"/>
    </row>
    <row r="3569" spans="1:4" x14ac:dyDescent="0.25">
      <c r="A3569" s="44" t="s">
        <v>217</v>
      </c>
      <c r="B3569" s="4"/>
      <c r="C3569" s="4"/>
      <c r="D3569" s="9"/>
    </row>
    <row r="3570" spans="1:4" x14ac:dyDescent="0.25">
      <c r="A3570" s="5" t="s">
        <v>67</v>
      </c>
      <c r="B3570" s="4"/>
      <c r="C3570" s="9" t="s">
        <v>68</v>
      </c>
      <c r="D3570" s="9">
        <v>0.4</v>
      </c>
    </row>
    <row r="3571" spans="1:4" x14ac:dyDescent="0.25">
      <c r="A3571" s="5" t="s">
        <v>69</v>
      </c>
      <c r="B3571" s="4"/>
      <c r="C3571" s="4"/>
      <c r="D3571" s="9"/>
    </row>
    <row r="3572" spans="1:4" x14ac:dyDescent="0.25">
      <c r="A3572" s="5" t="s">
        <v>70</v>
      </c>
      <c r="B3572" s="4"/>
      <c r="C3572" s="4"/>
      <c r="D3572" s="9"/>
    </row>
    <row r="3573" spans="1:4" x14ac:dyDescent="0.25">
      <c r="A3573" s="5" t="s">
        <v>71</v>
      </c>
      <c r="B3573" s="4"/>
      <c r="C3573" s="9" t="s">
        <v>35</v>
      </c>
      <c r="D3573" s="9">
        <v>3.0000000000000001E-3</v>
      </c>
    </row>
    <row r="3574" spans="1:4" x14ac:dyDescent="0.25">
      <c r="A3574" s="5" t="s">
        <v>72</v>
      </c>
      <c r="B3574" s="4"/>
      <c r="C3574" s="9" t="s">
        <v>73</v>
      </c>
      <c r="D3574" s="9">
        <v>3124</v>
      </c>
    </row>
    <row r="3575" spans="1:4" x14ac:dyDescent="0.25">
      <c r="A3575" s="5" t="s">
        <v>74</v>
      </c>
      <c r="B3575" s="4"/>
      <c r="C3575" s="9" t="s">
        <v>75</v>
      </c>
      <c r="D3575" s="9">
        <v>0.65</v>
      </c>
    </row>
    <row r="3576" spans="1:4" x14ac:dyDescent="0.25">
      <c r="A3576" s="5" t="s">
        <v>76</v>
      </c>
      <c r="B3576" s="4"/>
      <c r="C3576" s="9" t="s">
        <v>77</v>
      </c>
      <c r="D3576" s="9">
        <v>6</v>
      </c>
    </row>
    <row r="3577" spans="1:4" x14ac:dyDescent="0.25">
      <c r="A3577" s="5" t="s">
        <v>91</v>
      </c>
      <c r="B3577" s="4"/>
      <c r="C3577" s="9"/>
      <c r="D3577" s="9"/>
    </row>
    <row r="3578" spans="1:4" x14ac:dyDescent="0.25">
      <c r="A3578" s="5" t="s">
        <v>78</v>
      </c>
      <c r="B3578" s="4"/>
      <c r="C3578" s="9" t="s">
        <v>79</v>
      </c>
      <c r="D3578" s="9">
        <v>0.5</v>
      </c>
    </row>
    <row r="3579" spans="1:4" x14ac:dyDescent="0.25">
      <c r="A3579" s="5" t="s">
        <v>80</v>
      </c>
      <c r="B3579" s="4"/>
      <c r="C3579" s="9" t="s">
        <v>40</v>
      </c>
      <c r="D3579" s="9">
        <v>0.5</v>
      </c>
    </row>
    <row r="3580" spans="1:4" x14ac:dyDescent="0.25">
      <c r="A3580" s="5" t="s">
        <v>41</v>
      </c>
      <c r="B3580" s="4"/>
      <c r="C3580" s="9" t="s">
        <v>42</v>
      </c>
      <c r="D3580" s="9">
        <v>1</v>
      </c>
    </row>
    <row r="3581" spans="1:4" x14ac:dyDescent="0.25">
      <c r="A3581" s="5" t="s">
        <v>81</v>
      </c>
      <c r="B3581" s="4"/>
      <c r="C3581" s="9" t="s">
        <v>82</v>
      </c>
      <c r="D3581" s="9">
        <v>0.7</v>
      </c>
    </row>
    <row r="3582" spans="1:4" x14ac:dyDescent="0.25">
      <c r="A3582" s="5" t="s">
        <v>83</v>
      </c>
      <c r="B3582" s="4"/>
      <c r="C3582" s="9" t="s">
        <v>52</v>
      </c>
      <c r="D3582" s="9">
        <v>1</v>
      </c>
    </row>
    <row r="3583" spans="1:4" x14ac:dyDescent="0.25">
      <c r="A3583" s="4" t="s">
        <v>84</v>
      </c>
      <c r="B3583" s="4"/>
      <c r="C3583" s="9" t="s">
        <v>33</v>
      </c>
      <c r="D3583" s="9">
        <v>1</v>
      </c>
    </row>
    <row r="3584" spans="1:4" ht="39.75" customHeight="1" x14ac:dyDescent="0.25">
      <c r="A3584" s="271" t="s">
        <v>43</v>
      </c>
      <c r="B3584" s="271"/>
      <c r="C3584" s="271"/>
      <c r="D3584" s="4"/>
    </row>
    <row r="3585" spans="1:4" x14ac:dyDescent="0.25">
      <c r="A3585" s="270" t="s">
        <v>85</v>
      </c>
      <c r="B3585" s="270"/>
      <c r="C3585" s="45" t="s">
        <v>86</v>
      </c>
      <c r="D3585" s="45">
        <f>D3570*D3573*D3575*D3576*D3580*D3578*(1-D3581)*D3583</f>
        <v>7.0200000000000015E-4</v>
      </c>
    </row>
    <row r="3586" spans="1:4" x14ac:dyDescent="0.25">
      <c r="A3586" s="270" t="s">
        <v>87</v>
      </c>
      <c r="B3586" s="270"/>
      <c r="C3586" s="45" t="s">
        <v>50</v>
      </c>
      <c r="D3586" s="45">
        <f>D3570*3.6*D3573*D3575*D3576*D3574*D3580*D3578*(1-D3581)*D3582*0.001</f>
        <v>7.8949728000000021E-3</v>
      </c>
    </row>
    <row r="3587" spans="1:4" x14ac:dyDescent="0.25">
      <c r="A3587" s="239"/>
      <c r="B3587" s="239"/>
      <c r="C3587" s="45"/>
      <c r="D3587" s="45"/>
    </row>
    <row r="3588" spans="1:4" ht="15.75" thickBot="1" x14ac:dyDescent="0.3">
      <c r="A3588" s="5" t="s">
        <v>55</v>
      </c>
      <c r="B3588" s="4"/>
      <c r="C3588" s="4"/>
      <c r="D3588" s="4"/>
    </row>
    <row r="3589" spans="1:4" ht="15.75" thickBot="1" x14ac:dyDescent="0.3">
      <c r="A3589" s="20" t="s">
        <v>23</v>
      </c>
      <c r="B3589" s="21" t="s">
        <v>56</v>
      </c>
      <c r="C3589" s="21" t="s">
        <v>25</v>
      </c>
      <c r="D3589" s="21" t="s">
        <v>26</v>
      </c>
    </row>
    <row r="3590" spans="1:4" ht="56.25" customHeight="1" thickBot="1" x14ac:dyDescent="0.3">
      <c r="A3590" s="22">
        <v>2908</v>
      </c>
      <c r="B3590" s="23" t="s">
        <v>57</v>
      </c>
      <c r="C3590" s="46">
        <f>D3357+D3376+D3395+D3414+D3433+D3452+D3471+D3490+D3509+D3528+D3547+D3566+D3585</f>
        <v>3.125565000000001E-2</v>
      </c>
      <c r="D3590" s="47">
        <f>D3358+D3377+D3396+D3415+D3434+D3453+D3472+D3491+D3510+D3529+D3548+D3567+D3586</f>
        <v>0.35151354216000008</v>
      </c>
    </row>
    <row r="3591" spans="1:4" ht="18.75" customHeight="1" x14ac:dyDescent="0.25">
      <c r="A3591" s="27"/>
      <c r="B3591" s="27"/>
      <c r="C3591" s="48"/>
      <c r="D3591" s="49"/>
    </row>
    <row r="3592" spans="1:4" ht="15.75" x14ac:dyDescent="0.25">
      <c r="A3592" s="1" t="s">
        <v>619</v>
      </c>
      <c r="B3592" s="4"/>
      <c r="C3592" s="9"/>
      <c r="D3592" s="9"/>
    </row>
    <row r="3593" spans="1:4" x14ac:dyDescent="0.25">
      <c r="A3593" s="44" t="s">
        <v>218</v>
      </c>
      <c r="B3593" s="4"/>
      <c r="C3593" s="9"/>
      <c r="D3593" s="9"/>
    </row>
    <row r="3594" spans="1:4" x14ac:dyDescent="0.25">
      <c r="A3594" s="5" t="s">
        <v>67</v>
      </c>
      <c r="B3594" s="4"/>
      <c r="C3594" s="9" t="s">
        <v>68</v>
      </c>
      <c r="D3594" s="9">
        <v>0.4</v>
      </c>
    </row>
    <row r="3595" spans="1:4" x14ac:dyDescent="0.25">
      <c r="A3595" s="5" t="s">
        <v>69</v>
      </c>
      <c r="B3595" s="4"/>
      <c r="C3595" s="9"/>
      <c r="D3595" s="9"/>
    </row>
    <row r="3596" spans="1:4" x14ac:dyDescent="0.25">
      <c r="A3596" s="5" t="s">
        <v>70</v>
      </c>
      <c r="B3596" s="4"/>
      <c r="C3596" s="9"/>
      <c r="D3596" s="9"/>
    </row>
    <row r="3597" spans="1:4" x14ac:dyDescent="0.25">
      <c r="A3597" s="5" t="s">
        <v>71</v>
      </c>
      <c r="B3597" s="4"/>
      <c r="C3597" s="9" t="s">
        <v>35</v>
      </c>
      <c r="D3597" s="9">
        <v>3.0000000000000001E-3</v>
      </c>
    </row>
    <row r="3598" spans="1:4" x14ac:dyDescent="0.25">
      <c r="A3598" s="5" t="s">
        <v>72</v>
      </c>
      <c r="B3598" s="4"/>
      <c r="C3598" s="9" t="s">
        <v>73</v>
      </c>
      <c r="D3598" s="9">
        <v>3124</v>
      </c>
    </row>
    <row r="3599" spans="1:4" x14ac:dyDescent="0.25">
      <c r="A3599" s="5" t="s">
        <v>74</v>
      </c>
      <c r="B3599" s="4"/>
      <c r="C3599" s="9" t="s">
        <v>75</v>
      </c>
      <c r="D3599" s="9">
        <v>0.65</v>
      </c>
    </row>
    <row r="3600" spans="1:4" x14ac:dyDescent="0.25">
      <c r="A3600" s="5" t="s">
        <v>76</v>
      </c>
      <c r="B3600" s="4"/>
      <c r="C3600" s="9" t="s">
        <v>77</v>
      </c>
      <c r="D3600" s="9">
        <v>6</v>
      </c>
    </row>
    <row r="3601" spans="1:4" x14ac:dyDescent="0.25">
      <c r="A3601" s="5" t="s">
        <v>91</v>
      </c>
      <c r="B3601" s="4"/>
      <c r="C3601" s="9"/>
      <c r="D3601" s="9"/>
    </row>
    <row r="3602" spans="1:4" x14ac:dyDescent="0.25">
      <c r="A3602" s="5" t="s">
        <v>78</v>
      </c>
      <c r="B3602" s="4"/>
      <c r="C3602" s="9" t="s">
        <v>79</v>
      </c>
      <c r="D3602" s="9">
        <v>0.5</v>
      </c>
    </row>
    <row r="3603" spans="1:4" x14ac:dyDescent="0.25">
      <c r="A3603" s="5" t="s">
        <v>80</v>
      </c>
      <c r="B3603" s="4"/>
      <c r="C3603" s="9" t="s">
        <v>40</v>
      </c>
      <c r="D3603" s="9">
        <v>0.5</v>
      </c>
    </row>
    <row r="3604" spans="1:4" x14ac:dyDescent="0.25">
      <c r="A3604" s="5" t="s">
        <v>41</v>
      </c>
      <c r="B3604" s="4"/>
      <c r="C3604" s="9" t="s">
        <v>42</v>
      </c>
      <c r="D3604" s="9">
        <v>1</v>
      </c>
    </row>
    <row r="3605" spans="1:4" x14ac:dyDescent="0.25">
      <c r="A3605" s="5" t="s">
        <v>81</v>
      </c>
      <c r="B3605" s="4"/>
      <c r="C3605" s="9" t="s">
        <v>82</v>
      </c>
      <c r="D3605" s="9">
        <v>0.7</v>
      </c>
    </row>
    <row r="3606" spans="1:4" x14ac:dyDescent="0.25">
      <c r="A3606" s="5" t="s">
        <v>83</v>
      </c>
      <c r="B3606" s="4"/>
      <c r="C3606" s="9" t="s">
        <v>52</v>
      </c>
      <c r="D3606" s="9">
        <v>1</v>
      </c>
    </row>
    <row r="3607" spans="1:4" x14ac:dyDescent="0.25">
      <c r="A3607" s="4" t="s">
        <v>84</v>
      </c>
      <c r="B3607" s="4"/>
      <c r="C3607" s="9" t="s">
        <v>33</v>
      </c>
      <c r="D3607" s="9">
        <v>1</v>
      </c>
    </row>
    <row r="3608" spans="1:4" ht="46.5" customHeight="1" x14ac:dyDescent="0.25">
      <c r="A3608" s="271" t="s">
        <v>43</v>
      </c>
      <c r="B3608" s="271"/>
      <c r="C3608" s="271"/>
      <c r="D3608" s="4"/>
    </row>
    <row r="3609" spans="1:4" ht="30.75" customHeight="1" x14ac:dyDescent="0.25">
      <c r="A3609" s="270" t="s">
        <v>85</v>
      </c>
      <c r="B3609" s="270"/>
      <c r="C3609" s="9" t="s">
        <v>86</v>
      </c>
      <c r="D3609" s="9">
        <f>D3594*D3597*D3599*D3600*D3604*D3602*(1-D3605)*D3607</f>
        <v>7.0200000000000015E-4</v>
      </c>
    </row>
    <row r="3610" spans="1:4" x14ac:dyDescent="0.25">
      <c r="A3610" s="270" t="s">
        <v>87</v>
      </c>
      <c r="B3610" s="270"/>
      <c r="C3610" s="9" t="s">
        <v>50</v>
      </c>
      <c r="D3610" s="9">
        <f>D3594*3.6*D3597*D3599*D3600*D3598*D3604*D3602*(1-D3605)*D3606*0.001</f>
        <v>7.8949728000000021E-3</v>
      </c>
    </row>
    <row r="3611" spans="1:4" x14ac:dyDescent="0.25">
      <c r="A3611" s="44"/>
      <c r="B3611" s="4"/>
      <c r="C3611" s="4"/>
      <c r="D3611" s="4"/>
    </row>
    <row r="3612" spans="1:4" x14ac:dyDescent="0.25">
      <c r="A3612" s="44" t="s">
        <v>206</v>
      </c>
      <c r="B3612" s="4"/>
      <c r="C3612" s="4"/>
      <c r="D3612" s="9"/>
    </row>
    <row r="3613" spans="1:4" x14ac:dyDescent="0.25">
      <c r="A3613" s="5" t="s">
        <v>67</v>
      </c>
      <c r="B3613" s="4"/>
      <c r="C3613" s="9" t="s">
        <v>68</v>
      </c>
      <c r="D3613" s="9">
        <v>0.4</v>
      </c>
    </row>
    <row r="3614" spans="1:4" x14ac:dyDescent="0.25">
      <c r="A3614" s="5" t="s">
        <v>69</v>
      </c>
      <c r="B3614" s="4"/>
      <c r="C3614" s="4"/>
      <c r="D3614" s="9"/>
    </row>
    <row r="3615" spans="1:4" x14ac:dyDescent="0.25">
      <c r="A3615" s="5" t="s">
        <v>70</v>
      </c>
      <c r="B3615" s="4"/>
      <c r="C3615" s="4"/>
      <c r="D3615" s="9"/>
    </row>
    <row r="3616" spans="1:4" x14ac:dyDescent="0.25">
      <c r="A3616" s="5" t="s">
        <v>71</v>
      </c>
      <c r="B3616" s="4"/>
      <c r="C3616" s="9" t="s">
        <v>35</v>
      </c>
      <c r="D3616" s="9">
        <v>3.0000000000000001E-3</v>
      </c>
    </row>
    <row r="3617" spans="1:4" x14ac:dyDescent="0.25">
      <c r="A3617" s="5" t="s">
        <v>72</v>
      </c>
      <c r="B3617" s="4"/>
      <c r="C3617" s="9" t="s">
        <v>73</v>
      </c>
      <c r="D3617" s="9">
        <v>3124</v>
      </c>
    </row>
    <row r="3618" spans="1:4" x14ac:dyDescent="0.25">
      <c r="A3618" s="5" t="s">
        <v>74</v>
      </c>
      <c r="B3618" s="4"/>
      <c r="C3618" s="9" t="s">
        <v>75</v>
      </c>
      <c r="D3618" s="9">
        <v>1</v>
      </c>
    </row>
    <row r="3619" spans="1:4" x14ac:dyDescent="0.25">
      <c r="A3619" s="5" t="s">
        <v>76</v>
      </c>
      <c r="B3619" s="4"/>
      <c r="C3619" s="9" t="s">
        <v>77</v>
      </c>
      <c r="D3619" s="9">
        <v>54.5</v>
      </c>
    </row>
    <row r="3620" spans="1:4" x14ac:dyDescent="0.25">
      <c r="A3620" s="5" t="s">
        <v>91</v>
      </c>
      <c r="B3620" s="4"/>
      <c r="C3620" s="9"/>
      <c r="D3620" s="9"/>
    </row>
    <row r="3621" spans="1:4" x14ac:dyDescent="0.25">
      <c r="A3621" s="5" t="s">
        <v>78</v>
      </c>
      <c r="B3621" s="4"/>
      <c r="C3621" s="9" t="s">
        <v>79</v>
      </c>
      <c r="D3621" s="9">
        <v>0.5</v>
      </c>
    </row>
    <row r="3622" spans="1:4" x14ac:dyDescent="0.25">
      <c r="A3622" s="5" t="s">
        <v>80</v>
      </c>
      <c r="B3622" s="4"/>
      <c r="C3622" s="9" t="s">
        <v>40</v>
      </c>
      <c r="D3622" s="9">
        <v>0.5</v>
      </c>
    </row>
    <row r="3623" spans="1:4" x14ac:dyDescent="0.25">
      <c r="A3623" s="5" t="s">
        <v>41</v>
      </c>
      <c r="B3623" s="4"/>
      <c r="C3623" s="9" t="s">
        <v>42</v>
      </c>
      <c r="D3623" s="9">
        <v>1</v>
      </c>
    </row>
    <row r="3624" spans="1:4" x14ac:dyDescent="0.25">
      <c r="A3624" s="5" t="s">
        <v>81</v>
      </c>
      <c r="B3624" s="4"/>
      <c r="C3624" s="9" t="s">
        <v>82</v>
      </c>
      <c r="D3624" s="9">
        <v>0.7</v>
      </c>
    </row>
    <row r="3625" spans="1:4" x14ac:dyDescent="0.25">
      <c r="A3625" s="5" t="s">
        <v>83</v>
      </c>
      <c r="B3625" s="4"/>
      <c r="C3625" s="9" t="s">
        <v>52</v>
      </c>
      <c r="D3625" s="9">
        <v>1</v>
      </c>
    </row>
    <row r="3626" spans="1:4" x14ac:dyDescent="0.25">
      <c r="A3626" s="4" t="s">
        <v>84</v>
      </c>
      <c r="B3626" s="4"/>
      <c r="C3626" s="9" t="s">
        <v>33</v>
      </c>
      <c r="D3626" s="9">
        <v>1</v>
      </c>
    </row>
    <row r="3627" spans="1:4" ht="39" customHeight="1" x14ac:dyDescent="0.25">
      <c r="A3627" s="271" t="s">
        <v>43</v>
      </c>
      <c r="B3627" s="271"/>
      <c r="C3627" s="271"/>
      <c r="D3627" s="4"/>
    </row>
    <row r="3628" spans="1:4" ht="27" customHeight="1" x14ac:dyDescent="0.25">
      <c r="A3628" s="270" t="s">
        <v>85</v>
      </c>
      <c r="B3628" s="270"/>
      <c r="C3628" s="45" t="s">
        <v>86</v>
      </c>
      <c r="D3628" s="45">
        <f>D3613*D3616*D3618*D3619*D3623*D3621*(1-D3624)*D3626</f>
        <v>9.810000000000001E-3</v>
      </c>
    </row>
    <row r="3629" spans="1:4" x14ac:dyDescent="0.25">
      <c r="A3629" s="270" t="s">
        <v>87</v>
      </c>
      <c r="B3629" s="270"/>
      <c r="C3629" s="45" t="s">
        <v>50</v>
      </c>
      <c r="D3629" s="45">
        <f>D3613*3.6*D3616*D3618*D3619*D3617*D3623*D3621*(1-D3624)*D3625*0.001</f>
        <v>0.11032718400000004</v>
      </c>
    </row>
    <row r="3630" spans="1:4" x14ac:dyDescent="0.25">
      <c r="A3630" s="4"/>
      <c r="B3630" s="4"/>
      <c r="C3630" s="4"/>
      <c r="D3630" s="4"/>
    </row>
    <row r="3631" spans="1:4" x14ac:dyDescent="0.25">
      <c r="A3631" s="44" t="s">
        <v>207</v>
      </c>
      <c r="B3631" s="4"/>
      <c r="C3631" s="9"/>
      <c r="D3631" s="9"/>
    </row>
    <row r="3632" spans="1:4" x14ac:dyDescent="0.25">
      <c r="A3632" s="5" t="s">
        <v>67</v>
      </c>
      <c r="B3632" s="4"/>
      <c r="C3632" s="9" t="s">
        <v>68</v>
      </c>
      <c r="D3632" s="9">
        <v>0.4</v>
      </c>
    </row>
    <row r="3633" spans="1:4" x14ac:dyDescent="0.25">
      <c r="A3633" s="5" t="s">
        <v>69</v>
      </c>
      <c r="B3633" s="4"/>
      <c r="C3633" s="9"/>
      <c r="D3633" s="9"/>
    </row>
    <row r="3634" spans="1:4" x14ac:dyDescent="0.25">
      <c r="A3634" s="5" t="s">
        <v>70</v>
      </c>
      <c r="B3634" s="4"/>
      <c r="C3634" s="9"/>
      <c r="D3634" s="9"/>
    </row>
    <row r="3635" spans="1:4" x14ac:dyDescent="0.25">
      <c r="A3635" s="5" t="s">
        <v>71</v>
      </c>
      <c r="B3635" s="4"/>
      <c r="C3635" s="9" t="s">
        <v>35</v>
      </c>
      <c r="D3635" s="9">
        <v>3.0000000000000001E-3</v>
      </c>
    </row>
    <row r="3636" spans="1:4" x14ac:dyDescent="0.25">
      <c r="A3636" s="5" t="s">
        <v>72</v>
      </c>
      <c r="B3636" s="4"/>
      <c r="C3636" s="9" t="s">
        <v>73</v>
      </c>
      <c r="D3636" s="9">
        <v>3124</v>
      </c>
    </row>
    <row r="3637" spans="1:4" x14ac:dyDescent="0.25">
      <c r="A3637" s="5" t="s">
        <v>74</v>
      </c>
      <c r="B3637" s="4"/>
      <c r="C3637" s="9" t="s">
        <v>75</v>
      </c>
      <c r="D3637" s="9">
        <v>0.65</v>
      </c>
    </row>
    <row r="3638" spans="1:4" x14ac:dyDescent="0.25">
      <c r="A3638" s="5" t="s">
        <v>76</v>
      </c>
      <c r="B3638" s="4"/>
      <c r="C3638" s="9" t="s">
        <v>77</v>
      </c>
      <c r="D3638" s="9">
        <v>14.5</v>
      </c>
    </row>
    <row r="3639" spans="1:4" x14ac:dyDescent="0.25">
      <c r="A3639" s="5" t="s">
        <v>91</v>
      </c>
      <c r="B3639" s="4"/>
      <c r="C3639" s="9"/>
      <c r="D3639" s="9"/>
    </row>
    <row r="3640" spans="1:4" x14ac:dyDescent="0.25">
      <c r="A3640" s="5" t="s">
        <v>78</v>
      </c>
      <c r="B3640" s="4"/>
      <c r="C3640" s="9" t="s">
        <v>79</v>
      </c>
      <c r="D3640" s="9">
        <v>0.5</v>
      </c>
    </row>
    <row r="3641" spans="1:4" x14ac:dyDescent="0.25">
      <c r="A3641" s="5" t="s">
        <v>80</v>
      </c>
      <c r="B3641" s="4"/>
      <c r="C3641" s="9" t="s">
        <v>40</v>
      </c>
      <c r="D3641" s="9">
        <v>0.5</v>
      </c>
    </row>
    <row r="3642" spans="1:4" x14ac:dyDescent="0.25">
      <c r="A3642" s="5" t="s">
        <v>41</v>
      </c>
      <c r="B3642" s="4"/>
      <c r="C3642" s="9" t="s">
        <v>42</v>
      </c>
      <c r="D3642" s="9">
        <v>1</v>
      </c>
    </row>
    <row r="3643" spans="1:4" x14ac:dyDescent="0.25">
      <c r="A3643" s="5" t="s">
        <v>81</v>
      </c>
      <c r="B3643" s="4"/>
      <c r="C3643" s="9" t="s">
        <v>82</v>
      </c>
      <c r="D3643" s="9">
        <v>0.7</v>
      </c>
    </row>
    <row r="3644" spans="1:4" x14ac:dyDescent="0.25">
      <c r="A3644" s="5" t="s">
        <v>83</v>
      </c>
      <c r="B3644" s="4"/>
      <c r="C3644" s="9" t="s">
        <v>52</v>
      </c>
      <c r="D3644" s="9">
        <v>1</v>
      </c>
    </row>
    <row r="3645" spans="1:4" x14ac:dyDescent="0.25">
      <c r="A3645" s="4" t="s">
        <v>84</v>
      </c>
      <c r="B3645" s="4"/>
      <c r="C3645" s="9" t="s">
        <v>33</v>
      </c>
      <c r="D3645" s="9">
        <v>1</v>
      </c>
    </row>
    <row r="3646" spans="1:4" ht="39.75" customHeight="1" x14ac:dyDescent="0.25">
      <c r="A3646" s="271" t="s">
        <v>43</v>
      </c>
      <c r="B3646" s="271"/>
      <c r="C3646" s="271"/>
      <c r="D3646" s="4"/>
    </row>
    <row r="3647" spans="1:4" x14ac:dyDescent="0.25">
      <c r="A3647" s="270" t="s">
        <v>85</v>
      </c>
      <c r="B3647" s="270"/>
      <c r="C3647" s="9" t="s">
        <v>86</v>
      </c>
      <c r="D3647" s="9">
        <f>D3632*D3635*D3637*D3638*D3642*D3640*(1-D3643)*D3645</f>
        <v>1.6965000000000003E-3</v>
      </c>
    </row>
    <row r="3648" spans="1:4" x14ac:dyDescent="0.25">
      <c r="A3648" s="270" t="s">
        <v>87</v>
      </c>
      <c r="B3648" s="270"/>
      <c r="C3648" s="9" t="s">
        <v>50</v>
      </c>
      <c r="D3648" s="9">
        <f>D3632*3.6*D3635*D3637*D3638*D3636*D3642*D3640*(1-D3643)*D3644*0.001</f>
        <v>1.9079517600000005E-2</v>
      </c>
    </row>
    <row r="3649" spans="1:4" x14ac:dyDescent="0.25">
      <c r="A3649" s="44"/>
      <c r="B3649" s="4"/>
      <c r="C3649" s="4"/>
      <c r="D3649" s="4"/>
    </row>
    <row r="3650" spans="1:4" x14ac:dyDescent="0.25">
      <c r="A3650" s="44" t="s">
        <v>208</v>
      </c>
      <c r="B3650" s="4"/>
      <c r="C3650" s="4"/>
      <c r="D3650" s="9"/>
    </row>
    <row r="3651" spans="1:4" x14ac:dyDescent="0.25">
      <c r="A3651" s="5" t="s">
        <v>67</v>
      </c>
      <c r="B3651" s="4"/>
      <c r="C3651" s="9" t="s">
        <v>68</v>
      </c>
      <c r="D3651" s="9">
        <v>0.4</v>
      </c>
    </row>
    <row r="3652" spans="1:4" x14ac:dyDescent="0.25">
      <c r="A3652" s="5" t="s">
        <v>69</v>
      </c>
      <c r="B3652" s="4"/>
      <c r="C3652" s="4"/>
      <c r="D3652" s="9"/>
    </row>
    <row r="3653" spans="1:4" x14ac:dyDescent="0.25">
      <c r="A3653" s="5" t="s">
        <v>70</v>
      </c>
      <c r="B3653" s="4"/>
      <c r="C3653" s="4"/>
      <c r="D3653" s="9"/>
    </row>
    <row r="3654" spans="1:4" x14ac:dyDescent="0.25">
      <c r="A3654" s="5" t="s">
        <v>71</v>
      </c>
      <c r="B3654" s="4"/>
      <c r="C3654" s="9" t="s">
        <v>35</v>
      </c>
      <c r="D3654" s="9">
        <v>3.0000000000000001E-3</v>
      </c>
    </row>
    <row r="3655" spans="1:4" x14ac:dyDescent="0.25">
      <c r="A3655" s="5" t="s">
        <v>72</v>
      </c>
      <c r="B3655" s="4"/>
      <c r="C3655" s="9" t="s">
        <v>73</v>
      </c>
      <c r="D3655" s="9">
        <v>3124</v>
      </c>
    </row>
    <row r="3656" spans="1:4" x14ac:dyDescent="0.25">
      <c r="A3656" s="5" t="s">
        <v>74</v>
      </c>
      <c r="B3656" s="4"/>
      <c r="C3656" s="9" t="s">
        <v>75</v>
      </c>
      <c r="D3656" s="9">
        <v>0.65</v>
      </c>
    </row>
    <row r="3657" spans="1:4" x14ac:dyDescent="0.25">
      <c r="A3657" s="5" t="s">
        <v>76</v>
      </c>
      <c r="B3657" s="4"/>
      <c r="C3657" s="9" t="s">
        <v>77</v>
      </c>
      <c r="D3657" s="9">
        <v>8</v>
      </c>
    </row>
    <row r="3658" spans="1:4" x14ac:dyDescent="0.25">
      <c r="A3658" s="5" t="s">
        <v>91</v>
      </c>
      <c r="B3658" s="4"/>
      <c r="C3658" s="9"/>
      <c r="D3658" s="9"/>
    </row>
    <row r="3659" spans="1:4" x14ac:dyDescent="0.25">
      <c r="A3659" s="5" t="s">
        <v>78</v>
      </c>
      <c r="B3659" s="4"/>
      <c r="C3659" s="9" t="s">
        <v>79</v>
      </c>
      <c r="D3659" s="9">
        <v>0.5</v>
      </c>
    </row>
    <row r="3660" spans="1:4" x14ac:dyDescent="0.25">
      <c r="A3660" s="5" t="s">
        <v>80</v>
      </c>
      <c r="B3660" s="4"/>
      <c r="C3660" s="9" t="s">
        <v>40</v>
      </c>
      <c r="D3660" s="9">
        <v>0.5</v>
      </c>
    </row>
    <row r="3661" spans="1:4" x14ac:dyDescent="0.25">
      <c r="A3661" s="5" t="s">
        <v>41</v>
      </c>
      <c r="B3661" s="4"/>
      <c r="C3661" s="9" t="s">
        <v>42</v>
      </c>
      <c r="D3661" s="9">
        <v>1</v>
      </c>
    </row>
    <row r="3662" spans="1:4" x14ac:dyDescent="0.25">
      <c r="A3662" s="5" t="s">
        <v>81</v>
      </c>
      <c r="B3662" s="4"/>
      <c r="C3662" s="9" t="s">
        <v>82</v>
      </c>
      <c r="D3662" s="9">
        <v>0.7</v>
      </c>
    </row>
    <row r="3663" spans="1:4" x14ac:dyDescent="0.25">
      <c r="A3663" s="5" t="s">
        <v>83</v>
      </c>
      <c r="B3663" s="4"/>
      <c r="C3663" s="9" t="s">
        <v>52</v>
      </c>
      <c r="D3663" s="9">
        <v>1</v>
      </c>
    </row>
    <row r="3664" spans="1:4" x14ac:dyDescent="0.25">
      <c r="A3664" s="4" t="s">
        <v>84</v>
      </c>
      <c r="B3664" s="4"/>
      <c r="C3664" s="9" t="s">
        <v>33</v>
      </c>
      <c r="D3664" s="9">
        <v>1</v>
      </c>
    </row>
    <row r="3665" spans="1:4" ht="39" customHeight="1" x14ac:dyDescent="0.25">
      <c r="A3665" s="271" t="s">
        <v>43</v>
      </c>
      <c r="B3665" s="271"/>
      <c r="C3665" s="271"/>
      <c r="D3665" s="4"/>
    </row>
    <row r="3666" spans="1:4" x14ac:dyDescent="0.25">
      <c r="A3666" s="270" t="s">
        <v>85</v>
      </c>
      <c r="B3666" s="270"/>
      <c r="C3666" s="45" t="s">
        <v>86</v>
      </c>
      <c r="D3666" s="45">
        <f>D3651*D3654*D3656*D3657*D3661*D3659*(1-D3662)*D3664</f>
        <v>9.360000000000002E-4</v>
      </c>
    </row>
    <row r="3667" spans="1:4" x14ac:dyDescent="0.25">
      <c r="A3667" s="270" t="s">
        <v>87</v>
      </c>
      <c r="B3667" s="270"/>
      <c r="C3667" s="45" t="s">
        <v>50</v>
      </c>
      <c r="D3667" s="45">
        <f>D3651*3.6*D3654*D3656*D3657*D3655*D3661*D3659*(1-D3662)*D3663*0.001</f>
        <v>1.0526630400000004E-2</v>
      </c>
    </row>
    <row r="3668" spans="1:4" x14ac:dyDescent="0.25">
      <c r="A3668" s="239"/>
      <c r="B3668" s="239"/>
      <c r="C3668" s="45"/>
      <c r="D3668" s="45"/>
    </row>
    <row r="3669" spans="1:4" x14ac:dyDescent="0.25">
      <c r="A3669" s="276" t="s">
        <v>209</v>
      </c>
      <c r="B3669" s="276"/>
      <c r="C3669" s="45"/>
      <c r="D3669" s="45"/>
    </row>
    <row r="3670" spans="1:4" x14ac:dyDescent="0.25">
      <c r="A3670" s="5" t="s">
        <v>67</v>
      </c>
      <c r="B3670" s="4"/>
      <c r="C3670" s="9" t="s">
        <v>68</v>
      </c>
      <c r="D3670" s="9">
        <v>0.4</v>
      </c>
    </row>
    <row r="3671" spans="1:4" x14ac:dyDescent="0.25">
      <c r="A3671" s="5" t="s">
        <v>69</v>
      </c>
      <c r="B3671" s="4"/>
      <c r="C3671" s="9"/>
      <c r="D3671" s="9"/>
    </row>
    <row r="3672" spans="1:4" x14ac:dyDescent="0.25">
      <c r="A3672" s="5" t="s">
        <v>70</v>
      </c>
      <c r="B3672" s="4"/>
      <c r="C3672" s="9"/>
      <c r="D3672" s="9"/>
    </row>
    <row r="3673" spans="1:4" x14ac:dyDescent="0.25">
      <c r="A3673" s="5" t="s">
        <v>71</v>
      </c>
      <c r="B3673" s="4"/>
      <c r="C3673" s="9" t="s">
        <v>35</v>
      </c>
      <c r="D3673" s="9">
        <v>3.0000000000000001E-3</v>
      </c>
    </row>
    <row r="3674" spans="1:4" x14ac:dyDescent="0.25">
      <c r="A3674" s="5" t="s">
        <v>72</v>
      </c>
      <c r="B3674" s="4"/>
      <c r="C3674" s="9" t="s">
        <v>73</v>
      </c>
      <c r="D3674" s="9">
        <v>3124</v>
      </c>
    </row>
    <row r="3675" spans="1:4" x14ac:dyDescent="0.25">
      <c r="A3675" s="5" t="s">
        <v>74</v>
      </c>
      <c r="B3675" s="4"/>
      <c r="C3675" s="9" t="s">
        <v>75</v>
      </c>
      <c r="D3675" s="9">
        <v>0.65</v>
      </c>
    </row>
    <row r="3676" spans="1:4" x14ac:dyDescent="0.25">
      <c r="A3676" s="5" t="s">
        <v>76</v>
      </c>
      <c r="B3676" s="4"/>
      <c r="C3676" s="9" t="s">
        <v>77</v>
      </c>
      <c r="D3676" s="9">
        <v>8</v>
      </c>
    </row>
    <row r="3677" spans="1:4" x14ac:dyDescent="0.25">
      <c r="A3677" s="5" t="s">
        <v>91</v>
      </c>
      <c r="B3677" s="4"/>
      <c r="C3677" s="9"/>
      <c r="D3677" s="9"/>
    </row>
    <row r="3678" spans="1:4" x14ac:dyDescent="0.25">
      <c r="A3678" s="5" t="s">
        <v>78</v>
      </c>
      <c r="B3678" s="4"/>
      <c r="C3678" s="9" t="s">
        <v>79</v>
      </c>
      <c r="D3678" s="9">
        <v>0.5</v>
      </c>
    </row>
    <row r="3679" spans="1:4" x14ac:dyDescent="0.25">
      <c r="A3679" s="5" t="s">
        <v>80</v>
      </c>
      <c r="B3679" s="4"/>
      <c r="C3679" s="9" t="s">
        <v>40</v>
      </c>
      <c r="D3679" s="9">
        <v>0.5</v>
      </c>
    </row>
    <row r="3680" spans="1:4" x14ac:dyDescent="0.25">
      <c r="A3680" s="5" t="s">
        <v>41</v>
      </c>
      <c r="B3680" s="4"/>
      <c r="C3680" s="9" t="s">
        <v>42</v>
      </c>
      <c r="D3680" s="9">
        <v>1</v>
      </c>
    </row>
    <row r="3681" spans="1:4" x14ac:dyDescent="0.25">
      <c r="A3681" s="5" t="s">
        <v>81</v>
      </c>
      <c r="B3681" s="4"/>
      <c r="C3681" s="9" t="s">
        <v>82</v>
      </c>
      <c r="D3681" s="9">
        <v>0.7</v>
      </c>
    </row>
    <row r="3682" spans="1:4" x14ac:dyDescent="0.25">
      <c r="A3682" s="5" t="s">
        <v>83</v>
      </c>
      <c r="B3682" s="4"/>
      <c r="C3682" s="9" t="s">
        <v>52</v>
      </c>
      <c r="D3682" s="9">
        <v>1</v>
      </c>
    </row>
    <row r="3683" spans="1:4" x14ac:dyDescent="0.25">
      <c r="A3683" s="4" t="s">
        <v>84</v>
      </c>
      <c r="B3683" s="4"/>
      <c r="C3683" s="9" t="s">
        <v>33</v>
      </c>
      <c r="D3683" s="9">
        <v>1</v>
      </c>
    </row>
    <row r="3684" spans="1:4" ht="42.75" customHeight="1" x14ac:dyDescent="0.25">
      <c r="A3684" s="271" t="s">
        <v>43</v>
      </c>
      <c r="B3684" s="271"/>
      <c r="C3684" s="271"/>
      <c r="D3684" s="4"/>
    </row>
    <row r="3685" spans="1:4" x14ac:dyDescent="0.25">
      <c r="A3685" s="270" t="s">
        <v>85</v>
      </c>
      <c r="B3685" s="270"/>
      <c r="C3685" s="9" t="s">
        <v>86</v>
      </c>
      <c r="D3685" s="9">
        <f>D3670*D3673*D3675*D3676*D3680*D3678*(1-D3681)*D3683</f>
        <v>9.360000000000002E-4</v>
      </c>
    </row>
    <row r="3686" spans="1:4" x14ac:dyDescent="0.25">
      <c r="A3686" s="270" t="s">
        <v>87</v>
      </c>
      <c r="B3686" s="270"/>
      <c r="C3686" s="9" t="s">
        <v>50</v>
      </c>
      <c r="D3686" s="9">
        <f>D3670*3.6*D3673*D3675*D3676*D3674*D3680*D3678*(1-D3681)*D3682*0.001</f>
        <v>1.0526630400000004E-2</v>
      </c>
    </row>
    <row r="3687" spans="1:4" x14ac:dyDescent="0.25">
      <c r="A3687" s="44"/>
      <c r="B3687" s="4"/>
      <c r="C3687" s="4"/>
      <c r="D3687" s="4"/>
    </row>
    <row r="3688" spans="1:4" x14ac:dyDescent="0.25">
      <c r="A3688" s="44" t="s">
        <v>210</v>
      </c>
      <c r="B3688" s="4"/>
      <c r="C3688" s="4"/>
      <c r="D3688" s="9"/>
    </row>
    <row r="3689" spans="1:4" x14ac:dyDescent="0.25">
      <c r="A3689" s="5" t="s">
        <v>67</v>
      </c>
      <c r="B3689" s="4"/>
      <c r="C3689" s="9" t="s">
        <v>68</v>
      </c>
      <c r="D3689" s="9">
        <v>0.4</v>
      </c>
    </row>
    <row r="3690" spans="1:4" x14ac:dyDescent="0.25">
      <c r="A3690" s="5" t="s">
        <v>69</v>
      </c>
      <c r="B3690" s="4"/>
      <c r="C3690" s="4"/>
      <c r="D3690" s="9"/>
    </row>
    <row r="3691" spans="1:4" x14ac:dyDescent="0.25">
      <c r="A3691" s="5" t="s">
        <v>70</v>
      </c>
      <c r="B3691" s="4"/>
      <c r="C3691" s="4"/>
      <c r="D3691" s="9"/>
    </row>
    <row r="3692" spans="1:4" x14ac:dyDescent="0.25">
      <c r="A3692" s="5" t="s">
        <v>71</v>
      </c>
      <c r="B3692" s="4"/>
      <c r="C3692" s="9" t="s">
        <v>35</v>
      </c>
      <c r="D3692" s="9">
        <v>3.0000000000000001E-3</v>
      </c>
    </row>
    <row r="3693" spans="1:4" x14ac:dyDescent="0.25">
      <c r="A3693" s="5" t="s">
        <v>72</v>
      </c>
      <c r="B3693" s="4"/>
      <c r="C3693" s="9" t="s">
        <v>73</v>
      </c>
      <c r="D3693" s="9">
        <v>3124</v>
      </c>
    </row>
    <row r="3694" spans="1:4" x14ac:dyDescent="0.25">
      <c r="A3694" s="5" t="s">
        <v>74</v>
      </c>
      <c r="B3694" s="4"/>
      <c r="C3694" s="9" t="s">
        <v>75</v>
      </c>
      <c r="D3694" s="9">
        <v>0.65</v>
      </c>
    </row>
    <row r="3695" spans="1:4" x14ac:dyDescent="0.25">
      <c r="A3695" s="5" t="s">
        <v>76</v>
      </c>
      <c r="B3695" s="4"/>
      <c r="C3695" s="9" t="s">
        <v>77</v>
      </c>
      <c r="D3695" s="9">
        <v>9.6999999999999993</v>
      </c>
    </row>
    <row r="3696" spans="1:4" x14ac:dyDescent="0.25">
      <c r="A3696" s="5" t="s">
        <v>91</v>
      </c>
      <c r="B3696" s="4"/>
      <c r="C3696" s="9"/>
      <c r="D3696" s="9"/>
    </row>
    <row r="3697" spans="1:4" x14ac:dyDescent="0.25">
      <c r="A3697" s="5" t="s">
        <v>78</v>
      </c>
      <c r="B3697" s="4"/>
      <c r="C3697" s="9" t="s">
        <v>79</v>
      </c>
      <c r="D3697" s="9">
        <v>0.5</v>
      </c>
    </row>
    <row r="3698" spans="1:4" x14ac:dyDescent="0.25">
      <c r="A3698" s="5" t="s">
        <v>80</v>
      </c>
      <c r="B3698" s="4"/>
      <c r="C3698" s="9" t="s">
        <v>40</v>
      </c>
      <c r="D3698" s="9">
        <v>0.5</v>
      </c>
    </row>
    <row r="3699" spans="1:4" x14ac:dyDescent="0.25">
      <c r="A3699" s="5" t="s">
        <v>41</v>
      </c>
      <c r="B3699" s="4"/>
      <c r="C3699" s="9" t="s">
        <v>42</v>
      </c>
      <c r="D3699" s="9">
        <v>1</v>
      </c>
    </row>
    <row r="3700" spans="1:4" x14ac:dyDescent="0.25">
      <c r="A3700" s="5" t="s">
        <v>81</v>
      </c>
      <c r="B3700" s="4"/>
      <c r="C3700" s="9" t="s">
        <v>82</v>
      </c>
      <c r="D3700" s="9">
        <v>0.7</v>
      </c>
    </row>
    <row r="3701" spans="1:4" x14ac:dyDescent="0.25">
      <c r="A3701" s="5" t="s">
        <v>83</v>
      </c>
      <c r="B3701" s="4"/>
      <c r="C3701" s="9" t="s">
        <v>52</v>
      </c>
      <c r="D3701" s="9">
        <v>1</v>
      </c>
    </row>
    <row r="3702" spans="1:4" x14ac:dyDescent="0.25">
      <c r="A3702" s="4" t="s">
        <v>84</v>
      </c>
      <c r="B3702" s="4"/>
      <c r="C3702" s="9" t="s">
        <v>33</v>
      </c>
      <c r="D3702" s="9">
        <v>1</v>
      </c>
    </row>
    <row r="3703" spans="1:4" ht="47.25" customHeight="1" x14ac:dyDescent="0.25">
      <c r="A3703" s="271" t="s">
        <v>43</v>
      </c>
      <c r="B3703" s="271"/>
      <c r="C3703" s="271"/>
      <c r="D3703" s="4"/>
    </row>
    <row r="3704" spans="1:4" x14ac:dyDescent="0.25">
      <c r="A3704" s="270" t="s">
        <v>85</v>
      </c>
      <c r="B3704" s="270"/>
      <c r="C3704" s="45" t="s">
        <v>86</v>
      </c>
      <c r="D3704" s="45">
        <f>D3689*D3692*D3694*D3695*D3699*D3697*(1-D3700)*D3702</f>
        <v>1.1349000000000003E-3</v>
      </c>
    </row>
    <row r="3705" spans="1:4" x14ac:dyDescent="0.25">
      <c r="A3705" s="270" t="s">
        <v>87</v>
      </c>
      <c r="B3705" s="270"/>
      <c r="C3705" s="45" t="s">
        <v>50</v>
      </c>
      <c r="D3705" s="45">
        <f>D3689*3.6*D3692*D3694*D3695*D3693*D3699*D3697*(1-D3700)*D3701*0.001</f>
        <v>1.2763539360000005E-2</v>
      </c>
    </row>
    <row r="3706" spans="1:4" x14ac:dyDescent="0.25">
      <c r="A3706" s="239"/>
      <c r="B3706" s="239"/>
      <c r="C3706" s="45"/>
      <c r="D3706" s="45"/>
    </row>
    <row r="3707" spans="1:4" x14ac:dyDescent="0.25">
      <c r="A3707" s="44" t="s">
        <v>220</v>
      </c>
      <c r="B3707" s="4"/>
      <c r="C3707" s="9"/>
      <c r="D3707" s="9"/>
    </row>
    <row r="3708" spans="1:4" x14ac:dyDescent="0.25">
      <c r="A3708" s="5" t="s">
        <v>67</v>
      </c>
      <c r="B3708" s="4"/>
      <c r="C3708" s="9" t="s">
        <v>68</v>
      </c>
      <c r="D3708" s="9">
        <v>0.4</v>
      </c>
    </row>
    <row r="3709" spans="1:4" x14ac:dyDescent="0.25">
      <c r="A3709" s="5" t="s">
        <v>69</v>
      </c>
      <c r="B3709" s="4"/>
      <c r="C3709" s="9"/>
      <c r="D3709" s="9"/>
    </row>
    <row r="3710" spans="1:4" x14ac:dyDescent="0.25">
      <c r="A3710" s="5" t="s">
        <v>70</v>
      </c>
      <c r="B3710" s="4"/>
      <c r="C3710" s="9"/>
      <c r="D3710" s="9"/>
    </row>
    <row r="3711" spans="1:4" x14ac:dyDescent="0.25">
      <c r="A3711" s="5" t="s">
        <v>71</v>
      </c>
      <c r="B3711" s="4"/>
      <c r="C3711" s="9" t="s">
        <v>35</v>
      </c>
      <c r="D3711" s="9">
        <v>3.0000000000000001E-3</v>
      </c>
    </row>
    <row r="3712" spans="1:4" x14ac:dyDescent="0.25">
      <c r="A3712" s="5" t="s">
        <v>72</v>
      </c>
      <c r="B3712" s="4"/>
      <c r="C3712" s="9" t="s">
        <v>73</v>
      </c>
      <c r="D3712" s="9">
        <v>3124</v>
      </c>
    </row>
    <row r="3713" spans="1:4" x14ac:dyDescent="0.25">
      <c r="A3713" s="5" t="s">
        <v>74</v>
      </c>
      <c r="B3713" s="4"/>
      <c r="C3713" s="9" t="s">
        <v>75</v>
      </c>
      <c r="D3713" s="9">
        <v>0.65</v>
      </c>
    </row>
    <row r="3714" spans="1:4" x14ac:dyDescent="0.25">
      <c r="A3714" s="5" t="s">
        <v>76</v>
      </c>
      <c r="B3714" s="4"/>
      <c r="C3714" s="9" t="s">
        <v>77</v>
      </c>
      <c r="D3714" s="9">
        <v>9.6999999999999993</v>
      </c>
    </row>
    <row r="3715" spans="1:4" x14ac:dyDescent="0.25">
      <c r="A3715" s="5" t="s">
        <v>91</v>
      </c>
      <c r="B3715" s="4"/>
      <c r="C3715" s="9"/>
      <c r="D3715" s="9"/>
    </row>
    <row r="3716" spans="1:4" x14ac:dyDescent="0.25">
      <c r="A3716" s="5" t="s">
        <v>78</v>
      </c>
      <c r="B3716" s="4"/>
      <c r="C3716" s="9" t="s">
        <v>79</v>
      </c>
      <c r="D3716" s="9">
        <v>0.5</v>
      </c>
    </row>
    <row r="3717" spans="1:4" x14ac:dyDescent="0.25">
      <c r="A3717" s="5" t="s">
        <v>80</v>
      </c>
      <c r="B3717" s="4"/>
      <c r="C3717" s="9" t="s">
        <v>40</v>
      </c>
      <c r="D3717" s="9">
        <v>0.5</v>
      </c>
    </row>
    <row r="3718" spans="1:4" x14ac:dyDescent="0.25">
      <c r="A3718" s="5" t="s">
        <v>41</v>
      </c>
      <c r="B3718" s="4"/>
      <c r="C3718" s="9" t="s">
        <v>42</v>
      </c>
      <c r="D3718" s="9">
        <v>1</v>
      </c>
    </row>
    <row r="3719" spans="1:4" x14ac:dyDescent="0.25">
      <c r="A3719" s="5" t="s">
        <v>81</v>
      </c>
      <c r="B3719" s="4"/>
      <c r="C3719" s="9" t="s">
        <v>82</v>
      </c>
      <c r="D3719" s="9">
        <v>0.7</v>
      </c>
    </row>
    <row r="3720" spans="1:4" x14ac:dyDescent="0.25">
      <c r="A3720" s="5" t="s">
        <v>83</v>
      </c>
      <c r="B3720" s="4"/>
      <c r="C3720" s="9" t="s">
        <v>52</v>
      </c>
      <c r="D3720" s="9">
        <v>1</v>
      </c>
    </row>
    <row r="3721" spans="1:4" x14ac:dyDescent="0.25">
      <c r="A3721" s="4" t="s">
        <v>84</v>
      </c>
      <c r="B3721" s="4"/>
      <c r="C3721" s="9" t="s">
        <v>33</v>
      </c>
      <c r="D3721" s="9">
        <v>1</v>
      </c>
    </row>
    <row r="3722" spans="1:4" ht="39.75" customHeight="1" x14ac:dyDescent="0.25">
      <c r="A3722" s="271" t="s">
        <v>43</v>
      </c>
      <c r="B3722" s="271"/>
      <c r="C3722" s="271"/>
      <c r="D3722" s="4"/>
    </row>
    <row r="3723" spans="1:4" x14ac:dyDescent="0.25">
      <c r="A3723" s="270" t="s">
        <v>85</v>
      </c>
      <c r="B3723" s="270"/>
      <c r="C3723" s="9" t="s">
        <v>86</v>
      </c>
      <c r="D3723" s="9">
        <f>D3708*D3711*D3713*D3714*D3718*D3716*(1-D3719)*D3721</f>
        <v>1.1349000000000003E-3</v>
      </c>
    </row>
    <row r="3724" spans="1:4" x14ac:dyDescent="0.25">
      <c r="A3724" s="270" t="s">
        <v>87</v>
      </c>
      <c r="B3724" s="270"/>
      <c r="C3724" s="9" t="s">
        <v>50</v>
      </c>
      <c r="D3724" s="9">
        <f>D3708*3.6*D3711*D3713*D3714*D3712*D3718*D3716*(1-D3719)*D3720*0.001</f>
        <v>1.2763539360000005E-2</v>
      </c>
    </row>
    <row r="3725" spans="1:4" x14ac:dyDescent="0.25">
      <c r="A3725" s="44"/>
      <c r="B3725" s="4"/>
      <c r="C3725" s="4"/>
      <c r="D3725" s="4"/>
    </row>
    <row r="3726" spans="1:4" x14ac:dyDescent="0.25">
      <c r="A3726" s="44" t="s">
        <v>212</v>
      </c>
      <c r="B3726" s="4"/>
      <c r="C3726" s="4"/>
      <c r="D3726" s="9"/>
    </row>
    <row r="3727" spans="1:4" x14ac:dyDescent="0.25">
      <c r="A3727" s="5" t="s">
        <v>67</v>
      </c>
      <c r="B3727" s="4"/>
      <c r="C3727" s="9" t="s">
        <v>68</v>
      </c>
      <c r="D3727" s="9">
        <v>0.4</v>
      </c>
    </row>
    <row r="3728" spans="1:4" x14ac:dyDescent="0.25">
      <c r="A3728" s="5" t="s">
        <v>69</v>
      </c>
      <c r="B3728" s="4"/>
      <c r="C3728" s="4"/>
      <c r="D3728" s="9"/>
    </row>
    <row r="3729" spans="1:4" x14ac:dyDescent="0.25">
      <c r="A3729" s="5" t="s">
        <v>70</v>
      </c>
      <c r="B3729" s="4"/>
      <c r="C3729" s="4"/>
      <c r="D3729" s="9"/>
    </row>
    <row r="3730" spans="1:4" x14ac:dyDescent="0.25">
      <c r="A3730" s="5" t="s">
        <v>71</v>
      </c>
      <c r="B3730" s="4"/>
      <c r="C3730" s="9" t="s">
        <v>35</v>
      </c>
      <c r="D3730" s="9">
        <v>3.0000000000000001E-3</v>
      </c>
    </row>
    <row r="3731" spans="1:4" x14ac:dyDescent="0.25">
      <c r="A3731" s="5" t="s">
        <v>72</v>
      </c>
      <c r="B3731" s="4"/>
      <c r="C3731" s="9" t="s">
        <v>73</v>
      </c>
      <c r="D3731" s="9">
        <v>3124</v>
      </c>
    </row>
    <row r="3732" spans="1:4" x14ac:dyDescent="0.25">
      <c r="A3732" s="5" t="s">
        <v>74</v>
      </c>
      <c r="B3732" s="4"/>
      <c r="C3732" s="9" t="s">
        <v>75</v>
      </c>
      <c r="D3732" s="9">
        <v>0.65</v>
      </c>
    </row>
    <row r="3733" spans="1:4" x14ac:dyDescent="0.25">
      <c r="A3733" s="5" t="s">
        <v>76</v>
      </c>
      <c r="B3733" s="4"/>
      <c r="C3733" s="9" t="s">
        <v>77</v>
      </c>
      <c r="D3733" s="9">
        <v>9.6999999999999993</v>
      </c>
    </row>
    <row r="3734" spans="1:4" x14ac:dyDescent="0.25">
      <c r="A3734" s="5" t="s">
        <v>91</v>
      </c>
      <c r="B3734" s="4"/>
      <c r="C3734" s="9"/>
      <c r="D3734" s="9"/>
    </row>
    <row r="3735" spans="1:4" x14ac:dyDescent="0.25">
      <c r="A3735" s="5" t="s">
        <v>78</v>
      </c>
      <c r="B3735" s="4"/>
      <c r="C3735" s="9" t="s">
        <v>79</v>
      </c>
      <c r="D3735" s="9">
        <v>0.5</v>
      </c>
    </row>
    <row r="3736" spans="1:4" x14ac:dyDescent="0.25">
      <c r="A3736" s="5" t="s">
        <v>80</v>
      </c>
      <c r="B3736" s="4"/>
      <c r="C3736" s="9" t="s">
        <v>40</v>
      </c>
      <c r="D3736" s="9">
        <v>0.5</v>
      </c>
    </row>
    <row r="3737" spans="1:4" x14ac:dyDescent="0.25">
      <c r="A3737" s="5" t="s">
        <v>41</v>
      </c>
      <c r="B3737" s="4"/>
      <c r="C3737" s="9" t="s">
        <v>42</v>
      </c>
      <c r="D3737" s="9">
        <v>1</v>
      </c>
    </row>
    <row r="3738" spans="1:4" x14ac:dyDescent="0.25">
      <c r="A3738" s="5" t="s">
        <v>81</v>
      </c>
      <c r="B3738" s="4"/>
      <c r="C3738" s="9" t="s">
        <v>82</v>
      </c>
      <c r="D3738" s="9">
        <v>0.7</v>
      </c>
    </row>
    <row r="3739" spans="1:4" x14ac:dyDescent="0.25">
      <c r="A3739" s="5" t="s">
        <v>83</v>
      </c>
      <c r="B3739" s="4"/>
      <c r="C3739" s="9" t="s">
        <v>52</v>
      </c>
      <c r="D3739" s="9">
        <v>1</v>
      </c>
    </row>
    <row r="3740" spans="1:4" x14ac:dyDescent="0.25">
      <c r="A3740" s="4" t="s">
        <v>84</v>
      </c>
      <c r="B3740" s="4"/>
      <c r="C3740" s="9" t="s">
        <v>33</v>
      </c>
      <c r="D3740" s="9">
        <v>1</v>
      </c>
    </row>
    <row r="3741" spans="1:4" ht="39.75" customHeight="1" x14ac:dyDescent="0.25">
      <c r="A3741" s="271" t="s">
        <v>43</v>
      </c>
      <c r="B3741" s="271"/>
      <c r="C3741" s="271"/>
      <c r="D3741" s="4"/>
    </row>
    <row r="3742" spans="1:4" x14ac:dyDescent="0.25">
      <c r="A3742" s="270" t="s">
        <v>85</v>
      </c>
      <c r="B3742" s="270"/>
      <c r="C3742" s="45" t="s">
        <v>86</v>
      </c>
      <c r="D3742" s="45">
        <f>D3727*D3730*D3732*D3733*D3737*D3735*(1-D3738)*D3740</f>
        <v>1.1349000000000003E-3</v>
      </c>
    </row>
    <row r="3743" spans="1:4" x14ac:dyDescent="0.25">
      <c r="A3743" s="270" t="s">
        <v>87</v>
      </c>
      <c r="B3743" s="270"/>
      <c r="C3743" s="45" t="s">
        <v>50</v>
      </c>
      <c r="D3743" s="45">
        <f>D3727*3.6*D3730*D3732*D3733*D3731*D3737*D3735*(1-D3738)*D3739*0.001</f>
        <v>1.2763539360000005E-2</v>
      </c>
    </row>
    <row r="3744" spans="1:4" x14ac:dyDescent="0.25">
      <c r="A3744" s="4"/>
      <c r="B3744" s="4"/>
      <c r="C3744" s="4"/>
      <c r="D3744" s="4"/>
    </row>
    <row r="3745" spans="1:4" x14ac:dyDescent="0.25">
      <c r="A3745" s="44" t="s">
        <v>213</v>
      </c>
      <c r="B3745" s="4"/>
      <c r="C3745" s="9"/>
      <c r="D3745" s="9"/>
    </row>
    <row r="3746" spans="1:4" x14ac:dyDescent="0.25">
      <c r="A3746" s="5" t="s">
        <v>67</v>
      </c>
      <c r="B3746" s="4"/>
      <c r="C3746" s="9" t="s">
        <v>68</v>
      </c>
      <c r="D3746" s="9">
        <v>0.4</v>
      </c>
    </row>
    <row r="3747" spans="1:4" x14ac:dyDescent="0.25">
      <c r="A3747" s="5" t="s">
        <v>69</v>
      </c>
      <c r="B3747" s="4"/>
      <c r="C3747" s="9"/>
      <c r="D3747" s="9"/>
    </row>
    <row r="3748" spans="1:4" x14ac:dyDescent="0.25">
      <c r="A3748" s="5" t="s">
        <v>70</v>
      </c>
      <c r="B3748" s="4"/>
      <c r="C3748" s="9"/>
      <c r="D3748" s="9"/>
    </row>
    <row r="3749" spans="1:4" x14ac:dyDescent="0.25">
      <c r="A3749" s="5" t="s">
        <v>71</v>
      </c>
      <c r="B3749" s="4"/>
      <c r="C3749" s="9" t="s">
        <v>35</v>
      </c>
      <c r="D3749" s="9">
        <v>3.0000000000000001E-3</v>
      </c>
    </row>
    <row r="3750" spans="1:4" x14ac:dyDescent="0.25">
      <c r="A3750" s="5" t="s">
        <v>72</v>
      </c>
      <c r="B3750" s="4"/>
      <c r="C3750" s="9" t="s">
        <v>73</v>
      </c>
      <c r="D3750" s="9">
        <v>3124</v>
      </c>
    </row>
    <row r="3751" spans="1:4" x14ac:dyDescent="0.25">
      <c r="A3751" s="5" t="s">
        <v>74</v>
      </c>
      <c r="B3751" s="4"/>
      <c r="C3751" s="9" t="s">
        <v>75</v>
      </c>
      <c r="D3751" s="9">
        <v>0.65</v>
      </c>
    </row>
    <row r="3752" spans="1:4" x14ac:dyDescent="0.25">
      <c r="A3752" s="5" t="s">
        <v>76</v>
      </c>
      <c r="B3752" s="4"/>
      <c r="C3752" s="9" t="s">
        <v>77</v>
      </c>
      <c r="D3752" s="9">
        <v>9.6999999999999993</v>
      </c>
    </row>
    <row r="3753" spans="1:4" x14ac:dyDescent="0.25">
      <c r="A3753" s="5" t="s">
        <v>91</v>
      </c>
      <c r="B3753" s="4"/>
      <c r="C3753" s="9"/>
      <c r="D3753" s="9"/>
    </row>
    <row r="3754" spans="1:4" x14ac:dyDescent="0.25">
      <c r="A3754" s="5" t="s">
        <v>78</v>
      </c>
      <c r="B3754" s="4"/>
      <c r="C3754" s="9" t="s">
        <v>79</v>
      </c>
      <c r="D3754" s="9">
        <v>0.5</v>
      </c>
    </row>
    <row r="3755" spans="1:4" x14ac:dyDescent="0.25">
      <c r="A3755" s="5" t="s">
        <v>80</v>
      </c>
      <c r="B3755" s="4"/>
      <c r="C3755" s="9" t="s">
        <v>40</v>
      </c>
      <c r="D3755" s="9">
        <v>0.5</v>
      </c>
    </row>
    <row r="3756" spans="1:4" x14ac:dyDescent="0.25">
      <c r="A3756" s="5" t="s">
        <v>41</v>
      </c>
      <c r="B3756" s="4"/>
      <c r="C3756" s="9" t="s">
        <v>42</v>
      </c>
      <c r="D3756" s="9">
        <v>1</v>
      </c>
    </row>
    <row r="3757" spans="1:4" x14ac:dyDescent="0.25">
      <c r="A3757" s="5" t="s">
        <v>81</v>
      </c>
      <c r="B3757" s="4"/>
      <c r="C3757" s="9" t="s">
        <v>82</v>
      </c>
      <c r="D3757" s="9">
        <v>0.7</v>
      </c>
    </row>
    <row r="3758" spans="1:4" x14ac:dyDescent="0.25">
      <c r="A3758" s="5" t="s">
        <v>83</v>
      </c>
      <c r="B3758" s="4"/>
      <c r="C3758" s="9" t="s">
        <v>52</v>
      </c>
      <c r="D3758" s="9">
        <v>1</v>
      </c>
    </row>
    <row r="3759" spans="1:4" x14ac:dyDescent="0.25">
      <c r="A3759" s="4" t="s">
        <v>84</v>
      </c>
      <c r="B3759" s="4"/>
      <c r="C3759" s="9" t="s">
        <v>33</v>
      </c>
      <c r="D3759" s="9">
        <v>1</v>
      </c>
    </row>
    <row r="3760" spans="1:4" ht="43.5" customHeight="1" x14ac:dyDescent="0.25">
      <c r="A3760" s="271" t="s">
        <v>43</v>
      </c>
      <c r="B3760" s="271"/>
      <c r="C3760" s="271"/>
      <c r="D3760" s="4"/>
    </row>
    <row r="3761" spans="1:4" x14ac:dyDescent="0.25">
      <c r="A3761" s="270" t="s">
        <v>85</v>
      </c>
      <c r="B3761" s="270"/>
      <c r="C3761" s="9" t="s">
        <v>86</v>
      </c>
      <c r="D3761" s="9">
        <f>D3746*D3749*D3751*D3752*D3756*D3754*(1-D3757)*D3759</f>
        <v>1.1349000000000003E-3</v>
      </c>
    </row>
    <row r="3762" spans="1:4" x14ac:dyDescent="0.25">
      <c r="A3762" s="270" t="s">
        <v>87</v>
      </c>
      <c r="B3762" s="270"/>
      <c r="C3762" s="9" t="s">
        <v>50</v>
      </c>
      <c r="D3762" s="9">
        <f>D3746*3.6*D3749*D3751*D3752*D3750*D3756*D3754*(1-D3757)*D3758*0.001</f>
        <v>1.2763539360000005E-2</v>
      </c>
    </row>
    <row r="3763" spans="1:4" x14ac:dyDescent="0.25">
      <c r="A3763" s="44"/>
      <c r="B3763" s="4"/>
      <c r="C3763" s="4"/>
      <c r="D3763" s="4"/>
    </row>
    <row r="3764" spans="1:4" x14ac:dyDescent="0.25">
      <c r="A3764" s="44" t="s">
        <v>214</v>
      </c>
      <c r="B3764" s="4"/>
      <c r="C3764" s="4"/>
      <c r="D3764" s="9"/>
    </row>
    <row r="3765" spans="1:4" x14ac:dyDescent="0.25">
      <c r="A3765" s="5" t="s">
        <v>67</v>
      </c>
      <c r="B3765" s="4"/>
      <c r="C3765" s="9" t="s">
        <v>68</v>
      </c>
      <c r="D3765" s="9">
        <v>0.4</v>
      </c>
    </row>
    <row r="3766" spans="1:4" x14ac:dyDescent="0.25">
      <c r="A3766" s="5" t="s">
        <v>69</v>
      </c>
      <c r="B3766" s="4"/>
      <c r="C3766" s="4"/>
      <c r="D3766" s="9"/>
    </row>
    <row r="3767" spans="1:4" x14ac:dyDescent="0.25">
      <c r="A3767" s="5" t="s">
        <v>70</v>
      </c>
      <c r="B3767" s="4"/>
      <c r="C3767" s="4"/>
      <c r="D3767" s="9"/>
    </row>
    <row r="3768" spans="1:4" x14ac:dyDescent="0.25">
      <c r="A3768" s="5" t="s">
        <v>71</v>
      </c>
      <c r="B3768" s="4"/>
      <c r="C3768" s="9" t="s">
        <v>35</v>
      </c>
      <c r="D3768" s="9">
        <v>3.0000000000000001E-3</v>
      </c>
    </row>
    <row r="3769" spans="1:4" x14ac:dyDescent="0.25">
      <c r="A3769" s="5" t="s">
        <v>72</v>
      </c>
      <c r="B3769" s="4"/>
      <c r="C3769" s="9" t="s">
        <v>73</v>
      </c>
      <c r="D3769" s="9">
        <v>3124</v>
      </c>
    </row>
    <row r="3770" spans="1:4" x14ac:dyDescent="0.25">
      <c r="A3770" s="5" t="s">
        <v>74</v>
      </c>
      <c r="B3770" s="4"/>
      <c r="C3770" s="9" t="s">
        <v>75</v>
      </c>
      <c r="D3770" s="9">
        <v>0.65</v>
      </c>
    </row>
    <row r="3771" spans="1:4" x14ac:dyDescent="0.25">
      <c r="A3771" s="5" t="s">
        <v>76</v>
      </c>
      <c r="B3771" s="4"/>
      <c r="C3771" s="9" t="s">
        <v>77</v>
      </c>
      <c r="D3771" s="9">
        <v>9.6999999999999993</v>
      </c>
    </row>
    <row r="3772" spans="1:4" x14ac:dyDescent="0.25">
      <c r="A3772" s="5" t="s">
        <v>91</v>
      </c>
      <c r="B3772" s="4"/>
      <c r="C3772" s="9"/>
      <c r="D3772" s="9"/>
    </row>
    <row r="3773" spans="1:4" x14ac:dyDescent="0.25">
      <c r="A3773" s="5" t="s">
        <v>78</v>
      </c>
      <c r="B3773" s="4"/>
      <c r="C3773" s="9" t="s">
        <v>79</v>
      </c>
      <c r="D3773" s="9">
        <v>0.5</v>
      </c>
    </row>
    <row r="3774" spans="1:4" x14ac:dyDescent="0.25">
      <c r="A3774" s="5" t="s">
        <v>80</v>
      </c>
      <c r="B3774" s="4"/>
      <c r="C3774" s="9" t="s">
        <v>40</v>
      </c>
      <c r="D3774" s="9">
        <v>0.5</v>
      </c>
    </row>
    <row r="3775" spans="1:4" x14ac:dyDescent="0.25">
      <c r="A3775" s="5" t="s">
        <v>41</v>
      </c>
      <c r="B3775" s="4"/>
      <c r="C3775" s="9" t="s">
        <v>42</v>
      </c>
      <c r="D3775" s="9">
        <v>1</v>
      </c>
    </row>
    <row r="3776" spans="1:4" x14ac:dyDescent="0.25">
      <c r="A3776" s="5" t="s">
        <v>81</v>
      </c>
      <c r="B3776" s="4"/>
      <c r="C3776" s="9" t="s">
        <v>82</v>
      </c>
      <c r="D3776" s="9">
        <v>0.7</v>
      </c>
    </row>
    <row r="3777" spans="1:4" x14ac:dyDescent="0.25">
      <c r="A3777" s="5" t="s">
        <v>83</v>
      </c>
      <c r="B3777" s="4"/>
      <c r="C3777" s="9" t="s">
        <v>52</v>
      </c>
      <c r="D3777" s="9">
        <v>1</v>
      </c>
    </row>
    <row r="3778" spans="1:4" x14ac:dyDescent="0.25">
      <c r="A3778" s="4" t="s">
        <v>84</v>
      </c>
      <c r="B3778" s="4"/>
      <c r="C3778" s="9" t="s">
        <v>33</v>
      </c>
      <c r="D3778" s="9">
        <v>1</v>
      </c>
    </row>
    <row r="3779" spans="1:4" ht="40.5" customHeight="1" x14ac:dyDescent="0.25">
      <c r="A3779" s="271" t="s">
        <v>43</v>
      </c>
      <c r="B3779" s="271"/>
      <c r="C3779" s="271"/>
      <c r="D3779" s="4"/>
    </row>
    <row r="3780" spans="1:4" x14ac:dyDescent="0.25">
      <c r="A3780" s="270" t="s">
        <v>85</v>
      </c>
      <c r="B3780" s="270"/>
      <c r="C3780" s="45" t="s">
        <v>86</v>
      </c>
      <c r="D3780" s="45">
        <f>D3765*D3768*D3770*D3771*D3775*D3773*(1-D3776)*D3778</f>
        <v>1.1349000000000003E-3</v>
      </c>
    </row>
    <row r="3781" spans="1:4" x14ac:dyDescent="0.25">
      <c r="A3781" s="270" t="s">
        <v>87</v>
      </c>
      <c r="B3781" s="270"/>
      <c r="C3781" s="45" t="s">
        <v>50</v>
      </c>
      <c r="D3781" s="45">
        <f>D3765*3.6*D3768*D3770*D3771*D3769*D3775*D3773*(1-D3776)*D3777*0.001</f>
        <v>1.2763539360000005E-2</v>
      </c>
    </row>
    <row r="3782" spans="1:4" x14ac:dyDescent="0.25">
      <c r="A3782" s="239"/>
      <c r="B3782" s="239"/>
      <c r="C3782" s="45"/>
      <c r="D3782" s="45"/>
    </row>
    <row r="3783" spans="1:4" x14ac:dyDescent="0.25">
      <c r="A3783" s="276" t="s">
        <v>215</v>
      </c>
      <c r="B3783" s="276"/>
      <c r="C3783" s="45"/>
      <c r="D3783" s="45"/>
    </row>
    <row r="3784" spans="1:4" x14ac:dyDescent="0.25">
      <c r="A3784" s="5" t="s">
        <v>67</v>
      </c>
      <c r="B3784" s="4"/>
      <c r="C3784" s="9" t="s">
        <v>68</v>
      </c>
      <c r="D3784" s="9">
        <v>0.4</v>
      </c>
    </row>
    <row r="3785" spans="1:4" x14ac:dyDescent="0.25">
      <c r="A3785" s="5" t="s">
        <v>69</v>
      </c>
      <c r="B3785" s="4"/>
      <c r="C3785" s="9"/>
      <c r="D3785" s="9"/>
    </row>
    <row r="3786" spans="1:4" x14ac:dyDescent="0.25">
      <c r="A3786" s="5" t="s">
        <v>70</v>
      </c>
      <c r="B3786" s="4"/>
      <c r="C3786" s="9"/>
      <c r="D3786" s="9"/>
    </row>
    <row r="3787" spans="1:4" x14ac:dyDescent="0.25">
      <c r="A3787" s="5" t="s">
        <v>71</v>
      </c>
      <c r="B3787" s="4"/>
      <c r="C3787" s="9" t="s">
        <v>35</v>
      </c>
      <c r="D3787" s="9">
        <v>3.0000000000000001E-3</v>
      </c>
    </row>
    <row r="3788" spans="1:4" x14ac:dyDescent="0.25">
      <c r="A3788" s="5" t="s">
        <v>72</v>
      </c>
      <c r="B3788" s="4"/>
      <c r="C3788" s="9" t="s">
        <v>73</v>
      </c>
      <c r="D3788" s="9">
        <v>3124</v>
      </c>
    </row>
    <row r="3789" spans="1:4" x14ac:dyDescent="0.25">
      <c r="A3789" s="5" t="s">
        <v>74</v>
      </c>
      <c r="B3789" s="4"/>
      <c r="C3789" s="9" t="s">
        <v>75</v>
      </c>
      <c r="D3789" s="9">
        <v>0.65</v>
      </c>
    </row>
    <row r="3790" spans="1:4" x14ac:dyDescent="0.25">
      <c r="A3790" s="5" t="s">
        <v>76</v>
      </c>
      <c r="B3790" s="4"/>
      <c r="C3790" s="9" t="s">
        <v>77</v>
      </c>
      <c r="D3790" s="9">
        <v>8.4499999999999993</v>
      </c>
    </row>
    <row r="3791" spans="1:4" x14ac:dyDescent="0.25">
      <c r="A3791" s="5" t="s">
        <v>91</v>
      </c>
      <c r="B3791" s="4"/>
      <c r="C3791" s="9"/>
      <c r="D3791" s="9"/>
    </row>
    <row r="3792" spans="1:4" x14ac:dyDescent="0.25">
      <c r="A3792" s="5" t="s">
        <v>78</v>
      </c>
      <c r="B3792" s="4"/>
      <c r="C3792" s="9" t="s">
        <v>79</v>
      </c>
      <c r="D3792" s="9">
        <v>0.5</v>
      </c>
    </row>
    <row r="3793" spans="1:4" x14ac:dyDescent="0.25">
      <c r="A3793" s="5" t="s">
        <v>80</v>
      </c>
      <c r="B3793" s="4"/>
      <c r="C3793" s="9" t="s">
        <v>40</v>
      </c>
      <c r="D3793" s="9">
        <v>0.5</v>
      </c>
    </row>
    <row r="3794" spans="1:4" x14ac:dyDescent="0.25">
      <c r="A3794" s="5" t="s">
        <v>41</v>
      </c>
      <c r="B3794" s="4"/>
      <c r="C3794" s="9" t="s">
        <v>42</v>
      </c>
      <c r="D3794" s="9">
        <v>1</v>
      </c>
    </row>
    <row r="3795" spans="1:4" x14ac:dyDescent="0.25">
      <c r="A3795" s="5" t="s">
        <v>81</v>
      </c>
      <c r="B3795" s="4"/>
      <c r="C3795" s="9" t="s">
        <v>82</v>
      </c>
      <c r="D3795" s="9">
        <v>0.7</v>
      </c>
    </row>
    <row r="3796" spans="1:4" x14ac:dyDescent="0.25">
      <c r="A3796" s="5" t="s">
        <v>83</v>
      </c>
      <c r="B3796" s="4"/>
      <c r="C3796" s="9" t="s">
        <v>52</v>
      </c>
      <c r="D3796" s="9">
        <v>1</v>
      </c>
    </row>
    <row r="3797" spans="1:4" x14ac:dyDescent="0.25">
      <c r="A3797" s="4" t="s">
        <v>84</v>
      </c>
      <c r="B3797" s="4"/>
      <c r="C3797" s="9" t="s">
        <v>33</v>
      </c>
      <c r="D3797" s="9">
        <v>1</v>
      </c>
    </row>
    <row r="3798" spans="1:4" ht="43.5" customHeight="1" x14ac:dyDescent="0.25">
      <c r="A3798" s="271" t="s">
        <v>43</v>
      </c>
      <c r="B3798" s="271"/>
      <c r="C3798" s="271"/>
      <c r="D3798" s="4"/>
    </row>
    <row r="3799" spans="1:4" x14ac:dyDescent="0.25">
      <c r="A3799" s="270" t="s">
        <v>85</v>
      </c>
      <c r="B3799" s="270"/>
      <c r="C3799" s="9" t="s">
        <v>86</v>
      </c>
      <c r="D3799" s="9">
        <f>D3784*D3787*D3789*D3790*D3794*D3792*(1-D3795)*D3797</f>
        <v>9.8865000000000021E-4</v>
      </c>
    </row>
    <row r="3800" spans="1:4" x14ac:dyDescent="0.25">
      <c r="A3800" s="270" t="s">
        <v>87</v>
      </c>
      <c r="B3800" s="270"/>
      <c r="C3800" s="9" t="s">
        <v>50</v>
      </c>
      <c r="D3800" s="9">
        <f>D3784*3.6*D3787*D3789*D3790*D3788*D3794*D3792*(1-D3795)*D3796*0.001</f>
        <v>1.1118753360000004E-2</v>
      </c>
    </row>
    <row r="3801" spans="1:4" x14ac:dyDescent="0.25">
      <c r="A3801" s="44"/>
      <c r="B3801" s="4"/>
      <c r="C3801" s="4"/>
      <c r="D3801" s="4"/>
    </row>
    <row r="3802" spans="1:4" x14ac:dyDescent="0.25">
      <c r="A3802" s="44" t="s">
        <v>216</v>
      </c>
      <c r="B3802" s="4"/>
      <c r="C3802" s="4"/>
      <c r="D3802" s="9"/>
    </row>
    <row r="3803" spans="1:4" x14ac:dyDescent="0.25">
      <c r="A3803" s="5" t="s">
        <v>67</v>
      </c>
      <c r="B3803" s="4"/>
      <c r="C3803" s="9" t="s">
        <v>68</v>
      </c>
      <c r="D3803" s="9">
        <v>0.4</v>
      </c>
    </row>
    <row r="3804" spans="1:4" x14ac:dyDescent="0.25">
      <c r="A3804" s="5" t="s">
        <v>69</v>
      </c>
      <c r="B3804" s="4"/>
      <c r="C3804" s="4"/>
      <c r="D3804" s="9"/>
    </row>
    <row r="3805" spans="1:4" x14ac:dyDescent="0.25">
      <c r="A3805" s="5" t="s">
        <v>70</v>
      </c>
      <c r="B3805" s="4"/>
      <c r="C3805" s="4"/>
      <c r="D3805" s="9"/>
    </row>
    <row r="3806" spans="1:4" x14ac:dyDescent="0.25">
      <c r="A3806" s="5" t="s">
        <v>71</v>
      </c>
      <c r="B3806" s="4"/>
      <c r="C3806" s="9" t="s">
        <v>35</v>
      </c>
      <c r="D3806" s="9">
        <v>3.0000000000000001E-3</v>
      </c>
    </row>
    <row r="3807" spans="1:4" x14ac:dyDescent="0.25">
      <c r="A3807" s="5" t="s">
        <v>72</v>
      </c>
      <c r="B3807" s="4"/>
      <c r="C3807" s="9" t="s">
        <v>73</v>
      </c>
      <c r="D3807" s="9">
        <v>3124</v>
      </c>
    </row>
    <row r="3808" spans="1:4" x14ac:dyDescent="0.25">
      <c r="A3808" s="5" t="s">
        <v>74</v>
      </c>
      <c r="B3808" s="4"/>
      <c r="C3808" s="9" t="s">
        <v>75</v>
      </c>
      <c r="D3808" s="9">
        <v>1</v>
      </c>
    </row>
    <row r="3809" spans="1:4" x14ac:dyDescent="0.25">
      <c r="A3809" s="5" t="s">
        <v>76</v>
      </c>
      <c r="B3809" s="4"/>
      <c r="C3809" s="9" t="s">
        <v>77</v>
      </c>
      <c r="D3809" s="9">
        <v>54.5</v>
      </c>
    </row>
    <row r="3810" spans="1:4" x14ac:dyDescent="0.25">
      <c r="A3810" s="5" t="s">
        <v>91</v>
      </c>
      <c r="B3810" s="4"/>
      <c r="C3810" s="9"/>
      <c r="D3810" s="9"/>
    </row>
    <row r="3811" spans="1:4" x14ac:dyDescent="0.25">
      <c r="A3811" s="5" t="s">
        <v>78</v>
      </c>
      <c r="B3811" s="4"/>
      <c r="C3811" s="9" t="s">
        <v>79</v>
      </c>
      <c r="D3811" s="9">
        <v>0.5</v>
      </c>
    </row>
    <row r="3812" spans="1:4" x14ac:dyDescent="0.25">
      <c r="A3812" s="5" t="s">
        <v>80</v>
      </c>
      <c r="B3812" s="4"/>
      <c r="C3812" s="9" t="s">
        <v>40</v>
      </c>
      <c r="D3812" s="9">
        <v>0.5</v>
      </c>
    </row>
    <row r="3813" spans="1:4" x14ac:dyDescent="0.25">
      <c r="A3813" s="5" t="s">
        <v>41</v>
      </c>
      <c r="B3813" s="4"/>
      <c r="C3813" s="9" t="s">
        <v>42</v>
      </c>
      <c r="D3813" s="9">
        <v>1</v>
      </c>
    </row>
    <row r="3814" spans="1:4" x14ac:dyDescent="0.25">
      <c r="A3814" s="5" t="s">
        <v>81</v>
      </c>
      <c r="B3814" s="4"/>
      <c r="C3814" s="9" t="s">
        <v>82</v>
      </c>
      <c r="D3814" s="9">
        <v>0.7</v>
      </c>
    </row>
    <row r="3815" spans="1:4" x14ac:dyDescent="0.25">
      <c r="A3815" s="5" t="s">
        <v>83</v>
      </c>
      <c r="B3815" s="4"/>
      <c r="C3815" s="9" t="s">
        <v>52</v>
      </c>
      <c r="D3815" s="9">
        <v>1</v>
      </c>
    </row>
    <row r="3816" spans="1:4" x14ac:dyDescent="0.25">
      <c r="A3816" s="4" t="s">
        <v>84</v>
      </c>
      <c r="B3816" s="4"/>
      <c r="C3816" s="9" t="s">
        <v>33</v>
      </c>
      <c r="D3816" s="9">
        <v>1</v>
      </c>
    </row>
    <row r="3817" spans="1:4" ht="40.5" customHeight="1" x14ac:dyDescent="0.25">
      <c r="A3817" s="271" t="s">
        <v>43</v>
      </c>
      <c r="B3817" s="271"/>
      <c r="C3817" s="271"/>
      <c r="D3817" s="4"/>
    </row>
    <row r="3818" spans="1:4" x14ac:dyDescent="0.25">
      <c r="A3818" s="270" t="s">
        <v>85</v>
      </c>
      <c r="B3818" s="270"/>
      <c r="C3818" s="45" t="s">
        <v>86</v>
      </c>
      <c r="D3818" s="45">
        <f>D3803*D3806*D3808*D3809*D3813*D3811*(1-D3814)*D3816</f>
        <v>9.810000000000001E-3</v>
      </c>
    </row>
    <row r="3819" spans="1:4" x14ac:dyDescent="0.25">
      <c r="A3819" s="270" t="s">
        <v>87</v>
      </c>
      <c r="B3819" s="270"/>
      <c r="C3819" s="45" t="s">
        <v>50</v>
      </c>
      <c r="D3819" s="45">
        <f>D3803*3.6*D3806*D3808*D3809*D3807*D3813*D3811*(1-D3814)*D3815*0.001</f>
        <v>0.11032718400000004</v>
      </c>
    </row>
    <row r="3820" spans="1:4" x14ac:dyDescent="0.25">
      <c r="A3820" s="44"/>
      <c r="B3820" s="4"/>
      <c r="C3820" s="4"/>
      <c r="D3820" s="4"/>
    </row>
    <row r="3821" spans="1:4" x14ac:dyDescent="0.25">
      <c r="A3821" s="44" t="s">
        <v>217</v>
      </c>
      <c r="B3821" s="4"/>
      <c r="C3821" s="4"/>
      <c r="D3821" s="9"/>
    </row>
    <row r="3822" spans="1:4" x14ac:dyDescent="0.25">
      <c r="A3822" s="5" t="s">
        <v>67</v>
      </c>
      <c r="B3822" s="4"/>
      <c r="C3822" s="9" t="s">
        <v>68</v>
      </c>
      <c r="D3822" s="9">
        <v>0.4</v>
      </c>
    </row>
    <row r="3823" spans="1:4" x14ac:dyDescent="0.25">
      <c r="A3823" s="5" t="s">
        <v>69</v>
      </c>
      <c r="B3823" s="4"/>
      <c r="C3823" s="4"/>
      <c r="D3823" s="9"/>
    </row>
    <row r="3824" spans="1:4" x14ac:dyDescent="0.25">
      <c r="A3824" s="5" t="s">
        <v>70</v>
      </c>
      <c r="B3824" s="4"/>
      <c r="C3824" s="4"/>
      <c r="D3824" s="9"/>
    </row>
    <row r="3825" spans="1:4" x14ac:dyDescent="0.25">
      <c r="A3825" s="5" t="s">
        <v>71</v>
      </c>
      <c r="B3825" s="4"/>
      <c r="C3825" s="9" t="s">
        <v>35</v>
      </c>
      <c r="D3825" s="9">
        <v>3.0000000000000001E-3</v>
      </c>
    </row>
    <row r="3826" spans="1:4" x14ac:dyDescent="0.25">
      <c r="A3826" s="5" t="s">
        <v>72</v>
      </c>
      <c r="B3826" s="4"/>
      <c r="C3826" s="9" t="s">
        <v>73</v>
      </c>
      <c r="D3826" s="9">
        <v>3124</v>
      </c>
    </row>
    <row r="3827" spans="1:4" x14ac:dyDescent="0.25">
      <c r="A3827" s="5" t="s">
        <v>74</v>
      </c>
      <c r="B3827" s="4"/>
      <c r="C3827" s="9" t="s">
        <v>75</v>
      </c>
      <c r="D3827" s="9">
        <v>0.65</v>
      </c>
    </row>
    <row r="3828" spans="1:4" x14ac:dyDescent="0.25">
      <c r="A3828" s="5" t="s">
        <v>76</v>
      </c>
      <c r="B3828" s="4"/>
      <c r="C3828" s="9" t="s">
        <v>77</v>
      </c>
      <c r="D3828" s="9">
        <v>6</v>
      </c>
    </row>
    <row r="3829" spans="1:4" x14ac:dyDescent="0.25">
      <c r="A3829" s="5" t="s">
        <v>91</v>
      </c>
      <c r="B3829" s="4"/>
      <c r="C3829" s="9"/>
      <c r="D3829" s="9"/>
    </row>
    <row r="3830" spans="1:4" x14ac:dyDescent="0.25">
      <c r="A3830" s="5" t="s">
        <v>78</v>
      </c>
      <c r="B3830" s="4"/>
      <c r="C3830" s="9" t="s">
        <v>79</v>
      </c>
      <c r="D3830" s="9">
        <v>0.5</v>
      </c>
    </row>
    <row r="3831" spans="1:4" x14ac:dyDescent="0.25">
      <c r="A3831" s="5" t="s">
        <v>80</v>
      </c>
      <c r="B3831" s="4"/>
      <c r="C3831" s="9" t="s">
        <v>40</v>
      </c>
      <c r="D3831" s="9">
        <v>0.5</v>
      </c>
    </row>
    <row r="3832" spans="1:4" x14ac:dyDescent="0.25">
      <c r="A3832" s="5" t="s">
        <v>41</v>
      </c>
      <c r="B3832" s="4"/>
      <c r="C3832" s="9" t="s">
        <v>42</v>
      </c>
      <c r="D3832" s="9">
        <v>1</v>
      </c>
    </row>
    <row r="3833" spans="1:4" x14ac:dyDescent="0.25">
      <c r="A3833" s="5" t="s">
        <v>81</v>
      </c>
      <c r="B3833" s="4"/>
      <c r="C3833" s="9" t="s">
        <v>82</v>
      </c>
      <c r="D3833" s="9">
        <v>0.7</v>
      </c>
    </row>
    <row r="3834" spans="1:4" x14ac:dyDescent="0.25">
      <c r="A3834" s="5" t="s">
        <v>83</v>
      </c>
      <c r="B3834" s="4"/>
      <c r="C3834" s="9" t="s">
        <v>52</v>
      </c>
      <c r="D3834" s="9">
        <v>1</v>
      </c>
    </row>
    <row r="3835" spans="1:4" x14ac:dyDescent="0.25">
      <c r="A3835" s="4" t="s">
        <v>84</v>
      </c>
      <c r="B3835" s="4"/>
      <c r="C3835" s="9" t="s">
        <v>33</v>
      </c>
      <c r="D3835" s="9">
        <v>1</v>
      </c>
    </row>
    <row r="3836" spans="1:4" ht="39.75" customHeight="1" x14ac:dyDescent="0.25">
      <c r="A3836" s="271" t="s">
        <v>43</v>
      </c>
      <c r="B3836" s="271"/>
      <c r="C3836" s="271"/>
      <c r="D3836" s="4"/>
    </row>
    <row r="3837" spans="1:4" x14ac:dyDescent="0.25">
      <c r="A3837" s="270" t="s">
        <v>85</v>
      </c>
      <c r="B3837" s="270"/>
      <c r="C3837" s="45" t="s">
        <v>86</v>
      </c>
      <c r="D3837" s="45">
        <f>D3822*D3825*D3827*D3828*D3832*D3830*(1-D3833)*D3835</f>
        <v>7.0200000000000015E-4</v>
      </c>
    </row>
    <row r="3838" spans="1:4" x14ac:dyDescent="0.25">
      <c r="A3838" s="270" t="s">
        <v>87</v>
      </c>
      <c r="B3838" s="270"/>
      <c r="C3838" s="45" t="s">
        <v>50</v>
      </c>
      <c r="D3838" s="45">
        <f>D3822*3.6*D3825*D3827*D3828*D3826*D3832*D3830*(1-D3833)*D3834*0.001</f>
        <v>7.8949728000000021E-3</v>
      </c>
    </row>
    <row r="3839" spans="1:4" x14ac:dyDescent="0.25">
      <c r="A3839" s="239"/>
      <c r="B3839" s="239"/>
      <c r="C3839" s="45"/>
      <c r="D3839" s="45"/>
    </row>
    <row r="3840" spans="1:4" ht="15.75" thickBot="1" x14ac:dyDescent="0.3">
      <c r="A3840" s="5" t="s">
        <v>55</v>
      </c>
      <c r="B3840" s="4"/>
      <c r="C3840" s="4"/>
      <c r="D3840" s="4"/>
    </row>
    <row r="3841" spans="1:4" ht="15.75" thickBot="1" x14ac:dyDescent="0.3">
      <c r="A3841" s="20" t="s">
        <v>23</v>
      </c>
      <c r="B3841" s="21" t="s">
        <v>56</v>
      </c>
      <c r="C3841" s="21" t="s">
        <v>25</v>
      </c>
      <c r="D3841" s="21" t="s">
        <v>26</v>
      </c>
    </row>
    <row r="3842" spans="1:4" ht="56.25" customHeight="1" thickBot="1" x14ac:dyDescent="0.3">
      <c r="A3842" s="22">
        <v>2908</v>
      </c>
      <c r="B3842" s="23" t="s">
        <v>57</v>
      </c>
      <c r="C3842" s="46">
        <f>D3609+D3628+D3647+D3666+D3685+D3704+D3723+D3742+D3761+D3780+D3799+D3818+D3837</f>
        <v>3.125565000000001E-2</v>
      </c>
      <c r="D3842" s="47">
        <f>D3610+D3629+D3648+D3667+D3686+D3705+D3724+D3743+D3762+D3781+D3800+D3819+D3838</f>
        <v>0.35151354216000008</v>
      </c>
    </row>
    <row r="3843" spans="1:4" ht="20.25" customHeight="1" x14ac:dyDescent="0.25">
      <c r="A3843" s="27"/>
      <c r="B3843" s="27"/>
      <c r="C3843" s="48"/>
      <c r="D3843" s="49"/>
    </row>
    <row r="3844" spans="1:4" ht="15.75" x14ac:dyDescent="0.25">
      <c r="A3844" s="1" t="s">
        <v>631</v>
      </c>
      <c r="B3844" s="4"/>
      <c r="C3844" s="9"/>
      <c r="D3844" s="9"/>
    </row>
    <row r="3845" spans="1:4" x14ac:dyDescent="0.25">
      <c r="A3845" s="44" t="s">
        <v>218</v>
      </c>
      <c r="B3845" s="4"/>
      <c r="C3845" s="9"/>
      <c r="D3845" s="9"/>
    </row>
    <row r="3846" spans="1:4" x14ac:dyDescent="0.25">
      <c r="A3846" s="5" t="s">
        <v>67</v>
      </c>
      <c r="B3846" s="4"/>
      <c r="C3846" s="9" t="s">
        <v>68</v>
      </c>
      <c r="D3846" s="9">
        <v>0.4</v>
      </c>
    </row>
    <row r="3847" spans="1:4" x14ac:dyDescent="0.25">
      <c r="A3847" s="5" t="s">
        <v>69</v>
      </c>
      <c r="B3847" s="4"/>
      <c r="C3847" s="9"/>
      <c r="D3847" s="9"/>
    </row>
    <row r="3848" spans="1:4" x14ac:dyDescent="0.25">
      <c r="A3848" s="5" t="s">
        <v>70</v>
      </c>
      <c r="B3848" s="4"/>
      <c r="C3848" s="9"/>
      <c r="D3848" s="9"/>
    </row>
    <row r="3849" spans="1:4" x14ac:dyDescent="0.25">
      <c r="A3849" s="5" t="s">
        <v>71</v>
      </c>
      <c r="B3849" s="4"/>
      <c r="C3849" s="9" t="s">
        <v>35</v>
      </c>
      <c r="D3849" s="9">
        <v>3.0000000000000001E-3</v>
      </c>
    </row>
    <row r="3850" spans="1:4" x14ac:dyDescent="0.25">
      <c r="A3850" s="5" t="s">
        <v>72</v>
      </c>
      <c r="B3850" s="4"/>
      <c r="C3850" s="9" t="s">
        <v>73</v>
      </c>
      <c r="D3850" s="9">
        <v>3124</v>
      </c>
    </row>
    <row r="3851" spans="1:4" x14ac:dyDescent="0.25">
      <c r="A3851" s="5" t="s">
        <v>74</v>
      </c>
      <c r="B3851" s="4"/>
      <c r="C3851" s="9" t="s">
        <v>75</v>
      </c>
      <c r="D3851" s="9">
        <v>0.65</v>
      </c>
    </row>
    <row r="3852" spans="1:4" x14ac:dyDescent="0.25">
      <c r="A3852" s="5" t="s">
        <v>76</v>
      </c>
      <c r="B3852" s="4"/>
      <c r="C3852" s="9" t="s">
        <v>77</v>
      </c>
      <c r="D3852" s="9">
        <v>6</v>
      </c>
    </row>
    <row r="3853" spans="1:4" x14ac:dyDescent="0.25">
      <c r="A3853" s="5" t="s">
        <v>91</v>
      </c>
      <c r="B3853" s="4"/>
      <c r="C3853" s="9"/>
      <c r="D3853" s="9"/>
    </row>
    <row r="3854" spans="1:4" x14ac:dyDescent="0.25">
      <c r="A3854" s="5" t="s">
        <v>78</v>
      </c>
      <c r="B3854" s="4"/>
      <c r="C3854" s="9" t="s">
        <v>79</v>
      </c>
      <c r="D3854" s="9">
        <v>0.5</v>
      </c>
    </row>
    <row r="3855" spans="1:4" x14ac:dyDescent="0.25">
      <c r="A3855" s="5" t="s">
        <v>80</v>
      </c>
      <c r="B3855" s="4"/>
      <c r="C3855" s="9" t="s">
        <v>40</v>
      </c>
      <c r="D3855" s="9">
        <v>16</v>
      </c>
    </row>
    <row r="3856" spans="1:4" x14ac:dyDescent="0.25">
      <c r="A3856" s="5" t="s">
        <v>41</v>
      </c>
      <c r="B3856" s="4"/>
      <c r="C3856" s="9" t="s">
        <v>42</v>
      </c>
      <c r="D3856" s="9">
        <v>0.01</v>
      </c>
    </row>
    <row r="3857" spans="1:4" x14ac:dyDescent="0.25">
      <c r="A3857" s="5" t="s">
        <v>81</v>
      </c>
      <c r="B3857" s="4"/>
      <c r="C3857" s="9" t="s">
        <v>82</v>
      </c>
      <c r="D3857" s="9">
        <v>0.7</v>
      </c>
    </row>
    <row r="3858" spans="1:4" x14ac:dyDescent="0.25">
      <c r="A3858" s="5" t="s">
        <v>83</v>
      </c>
      <c r="B3858" s="4"/>
      <c r="C3858" s="9" t="s">
        <v>52</v>
      </c>
      <c r="D3858" s="9">
        <v>1</v>
      </c>
    </row>
    <row r="3859" spans="1:4" x14ac:dyDescent="0.25">
      <c r="A3859" s="4" t="s">
        <v>84</v>
      </c>
      <c r="B3859" s="4"/>
      <c r="C3859" s="9" t="s">
        <v>33</v>
      </c>
      <c r="D3859" s="9">
        <v>1</v>
      </c>
    </row>
    <row r="3860" spans="1:4" ht="46.5" customHeight="1" x14ac:dyDescent="0.25">
      <c r="A3860" s="271" t="s">
        <v>43</v>
      </c>
      <c r="B3860" s="271"/>
      <c r="C3860" s="271"/>
      <c r="D3860" s="4"/>
    </row>
    <row r="3861" spans="1:4" ht="30.75" customHeight="1" x14ac:dyDescent="0.25">
      <c r="A3861" s="270" t="s">
        <v>85</v>
      </c>
      <c r="B3861" s="270"/>
      <c r="C3861" s="9" t="s">
        <v>86</v>
      </c>
      <c r="D3861" s="9">
        <f>D3846*D3849*D3851*D3852*D3856*D3854*(1-D3857)*D3859</f>
        <v>7.0200000000000006E-6</v>
      </c>
    </row>
    <row r="3862" spans="1:4" x14ac:dyDescent="0.25">
      <c r="A3862" s="270" t="s">
        <v>87</v>
      </c>
      <c r="B3862" s="270"/>
      <c r="C3862" s="9" t="s">
        <v>50</v>
      </c>
      <c r="D3862" s="9">
        <f>D3846*3.6*D3849*D3851*D3852*D3850*D3856*D3854*(1-D3857)*D3858*0.001</f>
        <v>7.8949728000000024E-5</v>
      </c>
    </row>
    <row r="3863" spans="1:4" x14ac:dyDescent="0.25">
      <c r="A3863" s="44"/>
      <c r="B3863" s="4"/>
      <c r="C3863" s="4"/>
      <c r="D3863" s="4"/>
    </row>
    <row r="3864" spans="1:4" x14ac:dyDescent="0.25">
      <c r="A3864" s="44" t="s">
        <v>206</v>
      </c>
      <c r="B3864" s="4"/>
      <c r="C3864" s="4"/>
      <c r="D3864" s="9"/>
    </row>
    <row r="3865" spans="1:4" x14ac:dyDescent="0.25">
      <c r="A3865" s="5" t="s">
        <v>67</v>
      </c>
      <c r="B3865" s="4"/>
      <c r="C3865" s="9" t="s">
        <v>68</v>
      </c>
      <c r="D3865" s="9">
        <v>0.4</v>
      </c>
    </row>
    <row r="3866" spans="1:4" x14ac:dyDescent="0.25">
      <c r="A3866" s="5" t="s">
        <v>69</v>
      </c>
      <c r="B3866" s="4"/>
      <c r="C3866" s="4"/>
      <c r="D3866" s="9"/>
    </row>
    <row r="3867" spans="1:4" x14ac:dyDescent="0.25">
      <c r="A3867" s="5" t="s">
        <v>70</v>
      </c>
      <c r="B3867" s="4"/>
      <c r="C3867" s="4"/>
      <c r="D3867" s="9"/>
    </row>
    <row r="3868" spans="1:4" x14ac:dyDescent="0.25">
      <c r="A3868" s="5" t="s">
        <v>71</v>
      </c>
      <c r="B3868" s="4"/>
      <c r="C3868" s="9" t="s">
        <v>35</v>
      </c>
      <c r="D3868" s="9">
        <v>3.0000000000000001E-3</v>
      </c>
    </row>
    <row r="3869" spans="1:4" x14ac:dyDescent="0.25">
      <c r="A3869" s="5" t="s">
        <v>72</v>
      </c>
      <c r="B3869" s="4"/>
      <c r="C3869" s="9" t="s">
        <v>73</v>
      </c>
      <c r="D3869" s="9">
        <v>3124</v>
      </c>
    </row>
    <row r="3870" spans="1:4" x14ac:dyDescent="0.25">
      <c r="A3870" s="5" t="s">
        <v>74</v>
      </c>
      <c r="B3870" s="4"/>
      <c r="C3870" s="9" t="s">
        <v>75</v>
      </c>
      <c r="D3870" s="9">
        <v>1</v>
      </c>
    </row>
    <row r="3871" spans="1:4" x14ac:dyDescent="0.25">
      <c r="A3871" s="5" t="s">
        <v>76</v>
      </c>
      <c r="B3871" s="4"/>
      <c r="C3871" s="9" t="s">
        <v>77</v>
      </c>
      <c r="D3871" s="9">
        <v>54.5</v>
      </c>
    </row>
    <row r="3872" spans="1:4" x14ac:dyDescent="0.25">
      <c r="A3872" s="5" t="s">
        <v>91</v>
      </c>
      <c r="B3872" s="4"/>
      <c r="C3872" s="9"/>
      <c r="D3872" s="9"/>
    </row>
    <row r="3873" spans="1:4" x14ac:dyDescent="0.25">
      <c r="A3873" s="5" t="s">
        <v>78</v>
      </c>
      <c r="B3873" s="4"/>
      <c r="C3873" s="9" t="s">
        <v>79</v>
      </c>
      <c r="D3873" s="9">
        <v>0.5</v>
      </c>
    </row>
    <row r="3874" spans="1:4" x14ac:dyDescent="0.25">
      <c r="A3874" s="5" t="s">
        <v>80</v>
      </c>
      <c r="B3874" s="4"/>
      <c r="C3874" s="9" t="s">
        <v>40</v>
      </c>
      <c r="D3874" s="9">
        <v>16</v>
      </c>
    </row>
    <row r="3875" spans="1:4" x14ac:dyDescent="0.25">
      <c r="A3875" s="5" t="s">
        <v>41</v>
      </c>
      <c r="B3875" s="4"/>
      <c r="C3875" s="9" t="s">
        <v>42</v>
      </c>
      <c r="D3875" s="9">
        <v>0.01</v>
      </c>
    </row>
    <row r="3876" spans="1:4" x14ac:dyDescent="0.25">
      <c r="A3876" s="5" t="s">
        <v>81</v>
      </c>
      <c r="B3876" s="4"/>
      <c r="C3876" s="9" t="s">
        <v>82</v>
      </c>
      <c r="D3876" s="9">
        <v>0.7</v>
      </c>
    </row>
    <row r="3877" spans="1:4" x14ac:dyDescent="0.25">
      <c r="A3877" s="5" t="s">
        <v>83</v>
      </c>
      <c r="B3877" s="4"/>
      <c r="C3877" s="9" t="s">
        <v>52</v>
      </c>
      <c r="D3877" s="9">
        <v>1</v>
      </c>
    </row>
    <row r="3878" spans="1:4" x14ac:dyDescent="0.25">
      <c r="A3878" s="4" t="s">
        <v>84</v>
      </c>
      <c r="B3878" s="4"/>
      <c r="C3878" s="9" t="s">
        <v>33</v>
      </c>
      <c r="D3878" s="9">
        <v>1</v>
      </c>
    </row>
    <row r="3879" spans="1:4" ht="39" customHeight="1" x14ac:dyDescent="0.25">
      <c r="A3879" s="271" t="s">
        <v>43</v>
      </c>
      <c r="B3879" s="271"/>
      <c r="C3879" s="271"/>
      <c r="D3879" s="4"/>
    </row>
    <row r="3880" spans="1:4" ht="27" customHeight="1" x14ac:dyDescent="0.25">
      <c r="A3880" s="270" t="s">
        <v>85</v>
      </c>
      <c r="B3880" s="270"/>
      <c r="C3880" s="45" t="s">
        <v>86</v>
      </c>
      <c r="D3880" s="45">
        <f>D3865*D3868*D3870*D3871*D3875*D3873*(1-D3876)*D3878</f>
        <v>9.8100000000000013E-5</v>
      </c>
    </row>
    <row r="3881" spans="1:4" x14ac:dyDescent="0.25">
      <c r="A3881" s="270" t="s">
        <v>87</v>
      </c>
      <c r="B3881" s="270"/>
      <c r="C3881" s="45" t="s">
        <v>50</v>
      </c>
      <c r="D3881" s="45">
        <f>D3865*3.6*D3868*D3870*D3871*D3869*D3875*D3873*(1-D3876)*D3877*0.001</f>
        <v>1.1032718400000004E-3</v>
      </c>
    </row>
    <row r="3882" spans="1:4" x14ac:dyDescent="0.25">
      <c r="A3882" s="4"/>
      <c r="B3882" s="4"/>
      <c r="C3882" s="4"/>
      <c r="D3882" s="4"/>
    </row>
    <row r="3883" spans="1:4" x14ac:dyDescent="0.25">
      <c r="A3883" s="44" t="s">
        <v>207</v>
      </c>
      <c r="B3883" s="4"/>
      <c r="C3883" s="9"/>
      <c r="D3883" s="9"/>
    </row>
    <row r="3884" spans="1:4" x14ac:dyDescent="0.25">
      <c r="A3884" s="5" t="s">
        <v>67</v>
      </c>
      <c r="B3884" s="4"/>
      <c r="C3884" s="9" t="s">
        <v>68</v>
      </c>
      <c r="D3884" s="9">
        <v>0.4</v>
      </c>
    </row>
    <row r="3885" spans="1:4" x14ac:dyDescent="0.25">
      <c r="A3885" s="5" t="s">
        <v>69</v>
      </c>
      <c r="B3885" s="4"/>
      <c r="C3885" s="9"/>
      <c r="D3885" s="9"/>
    </row>
    <row r="3886" spans="1:4" x14ac:dyDescent="0.25">
      <c r="A3886" s="5" t="s">
        <v>70</v>
      </c>
      <c r="B3886" s="4"/>
      <c r="C3886" s="9"/>
      <c r="D3886" s="9"/>
    </row>
    <row r="3887" spans="1:4" x14ac:dyDescent="0.25">
      <c r="A3887" s="5" t="s">
        <v>71</v>
      </c>
      <c r="B3887" s="4"/>
      <c r="C3887" s="9" t="s">
        <v>35</v>
      </c>
      <c r="D3887" s="9">
        <v>3.0000000000000001E-3</v>
      </c>
    </row>
    <row r="3888" spans="1:4" x14ac:dyDescent="0.25">
      <c r="A3888" s="5" t="s">
        <v>72</v>
      </c>
      <c r="B3888" s="4"/>
      <c r="C3888" s="9" t="s">
        <v>73</v>
      </c>
      <c r="D3888" s="9">
        <v>3124</v>
      </c>
    </row>
    <row r="3889" spans="1:4" x14ac:dyDescent="0.25">
      <c r="A3889" s="5" t="s">
        <v>74</v>
      </c>
      <c r="B3889" s="4"/>
      <c r="C3889" s="9" t="s">
        <v>75</v>
      </c>
      <c r="D3889" s="9">
        <v>0.65</v>
      </c>
    </row>
    <row r="3890" spans="1:4" x14ac:dyDescent="0.25">
      <c r="A3890" s="5" t="s">
        <v>76</v>
      </c>
      <c r="B3890" s="4"/>
      <c r="C3890" s="9" t="s">
        <v>77</v>
      </c>
      <c r="D3890" s="9">
        <v>14.5</v>
      </c>
    </row>
    <row r="3891" spans="1:4" x14ac:dyDescent="0.25">
      <c r="A3891" s="5" t="s">
        <v>91</v>
      </c>
      <c r="B3891" s="4"/>
      <c r="C3891" s="9"/>
      <c r="D3891" s="9"/>
    </row>
    <row r="3892" spans="1:4" x14ac:dyDescent="0.25">
      <c r="A3892" s="5" t="s">
        <v>78</v>
      </c>
      <c r="B3892" s="4"/>
      <c r="C3892" s="9" t="s">
        <v>79</v>
      </c>
      <c r="D3892" s="9">
        <v>0.5</v>
      </c>
    </row>
    <row r="3893" spans="1:4" x14ac:dyDescent="0.25">
      <c r="A3893" s="5" t="s">
        <v>80</v>
      </c>
      <c r="B3893" s="4"/>
      <c r="C3893" s="9" t="s">
        <v>40</v>
      </c>
      <c r="D3893" s="9">
        <v>16</v>
      </c>
    </row>
    <row r="3894" spans="1:4" x14ac:dyDescent="0.25">
      <c r="A3894" s="5" t="s">
        <v>41</v>
      </c>
      <c r="B3894" s="4"/>
      <c r="C3894" s="9" t="s">
        <v>42</v>
      </c>
      <c r="D3894" s="9">
        <v>0.01</v>
      </c>
    </row>
    <row r="3895" spans="1:4" x14ac:dyDescent="0.25">
      <c r="A3895" s="5" t="s">
        <v>81</v>
      </c>
      <c r="B3895" s="4"/>
      <c r="C3895" s="9" t="s">
        <v>82</v>
      </c>
      <c r="D3895" s="9">
        <v>0.7</v>
      </c>
    </row>
    <row r="3896" spans="1:4" x14ac:dyDescent="0.25">
      <c r="A3896" s="5" t="s">
        <v>83</v>
      </c>
      <c r="B3896" s="4"/>
      <c r="C3896" s="9" t="s">
        <v>52</v>
      </c>
      <c r="D3896" s="9">
        <v>1</v>
      </c>
    </row>
    <row r="3897" spans="1:4" x14ac:dyDescent="0.25">
      <c r="A3897" s="4" t="s">
        <v>84</v>
      </c>
      <c r="B3897" s="4"/>
      <c r="C3897" s="9" t="s">
        <v>33</v>
      </c>
      <c r="D3897" s="9">
        <v>1</v>
      </c>
    </row>
    <row r="3898" spans="1:4" ht="39.75" customHeight="1" x14ac:dyDescent="0.25">
      <c r="A3898" s="271" t="s">
        <v>43</v>
      </c>
      <c r="B3898" s="271"/>
      <c r="C3898" s="271"/>
      <c r="D3898" s="4"/>
    </row>
    <row r="3899" spans="1:4" x14ac:dyDescent="0.25">
      <c r="A3899" s="270" t="s">
        <v>85</v>
      </c>
      <c r="B3899" s="270"/>
      <c r="C3899" s="9" t="s">
        <v>86</v>
      </c>
      <c r="D3899" s="9">
        <f>D3884*D3887*D3889*D3890*D3894*D3892*(1-D3895)*D3897</f>
        <v>1.6965000000000004E-5</v>
      </c>
    </row>
    <row r="3900" spans="1:4" x14ac:dyDescent="0.25">
      <c r="A3900" s="270" t="s">
        <v>87</v>
      </c>
      <c r="B3900" s="270"/>
      <c r="C3900" s="9" t="s">
        <v>50</v>
      </c>
      <c r="D3900" s="9">
        <f>D3884*3.6*D3887*D3889*D3890*D3888*D3894*D3892*(1-D3895)*D3896*0.001</f>
        <v>1.9079517600000006E-4</v>
      </c>
    </row>
    <row r="3901" spans="1:4" x14ac:dyDescent="0.25">
      <c r="A3901" s="44"/>
      <c r="B3901" s="4"/>
      <c r="C3901" s="4"/>
      <c r="D3901" s="4"/>
    </row>
    <row r="3902" spans="1:4" x14ac:dyDescent="0.25">
      <c r="A3902" s="44" t="s">
        <v>208</v>
      </c>
      <c r="B3902" s="4"/>
      <c r="C3902" s="4"/>
      <c r="D3902" s="9"/>
    </row>
    <row r="3903" spans="1:4" x14ac:dyDescent="0.25">
      <c r="A3903" s="5" t="s">
        <v>67</v>
      </c>
      <c r="B3903" s="4"/>
      <c r="C3903" s="9" t="s">
        <v>68</v>
      </c>
      <c r="D3903" s="9">
        <v>0.4</v>
      </c>
    </row>
    <row r="3904" spans="1:4" x14ac:dyDescent="0.25">
      <c r="A3904" s="5" t="s">
        <v>69</v>
      </c>
      <c r="B3904" s="4"/>
      <c r="C3904" s="4"/>
      <c r="D3904" s="9"/>
    </row>
    <row r="3905" spans="1:4" x14ac:dyDescent="0.25">
      <c r="A3905" s="5" t="s">
        <v>70</v>
      </c>
      <c r="B3905" s="4"/>
      <c r="C3905" s="4"/>
      <c r="D3905" s="9"/>
    </row>
    <row r="3906" spans="1:4" x14ac:dyDescent="0.25">
      <c r="A3906" s="5" t="s">
        <v>71</v>
      </c>
      <c r="B3906" s="4"/>
      <c r="C3906" s="9" t="s">
        <v>35</v>
      </c>
      <c r="D3906" s="9">
        <v>3.0000000000000001E-3</v>
      </c>
    </row>
    <row r="3907" spans="1:4" x14ac:dyDescent="0.25">
      <c r="A3907" s="5" t="s">
        <v>72</v>
      </c>
      <c r="B3907" s="4"/>
      <c r="C3907" s="9" t="s">
        <v>73</v>
      </c>
      <c r="D3907" s="9">
        <v>3124</v>
      </c>
    </row>
    <row r="3908" spans="1:4" x14ac:dyDescent="0.25">
      <c r="A3908" s="5" t="s">
        <v>74</v>
      </c>
      <c r="B3908" s="4"/>
      <c r="C3908" s="9" t="s">
        <v>75</v>
      </c>
      <c r="D3908" s="9">
        <v>0.65</v>
      </c>
    </row>
    <row r="3909" spans="1:4" x14ac:dyDescent="0.25">
      <c r="A3909" s="5" t="s">
        <v>76</v>
      </c>
      <c r="B3909" s="4"/>
      <c r="C3909" s="9" t="s">
        <v>77</v>
      </c>
      <c r="D3909" s="9">
        <v>8</v>
      </c>
    </row>
    <row r="3910" spans="1:4" x14ac:dyDescent="0.25">
      <c r="A3910" s="5" t="s">
        <v>91</v>
      </c>
      <c r="B3910" s="4"/>
      <c r="C3910" s="9"/>
      <c r="D3910" s="9"/>
    </row>
    <row r="3911" spans="1:4" x14ac:dyDescent="0.25">
      <c r="A3911" s="5" t="s">
        <v>78</v>
      </c>
      <c r="B3911" s="4"/>
      <c r="C3911" s="9" t="s">
        <v>79</v>
      </c>
      <c r="D3911" s="9">
        <v>0.5</v>
      </c>
    </row>
    <row r="3912" spans="1:4" x14ac:dyDescent="0.25">
      <c r="A3912" s="5" t="s">
        <v>80</v>
      </c>
      <c r="B3912" s="4"/>
      <c r="C3912" s="9" t="s">
        <v>40</v>
      </c>
      <c r="D3912" s="9">
        <v>16</v>
      </c>
    </row>
    <row r="3913" spans="1:4" x14ac:dyDescent="0.25">
      <c r="A3913" s="5" t="s">
        <v>41</v>
      </c>
      <c r="B3913" s="4"/>
      <c r="C3913" s="9" t="s">
        <v>42</v>
      </c>
      <c r="D3913" s="9">
        <v>0.01</v>
      </c>
    </row>
    <row r="3914" spans="1:4" x14ac:dyDescent="0.25">
      <c r="A3914" s="5" t="s">
        <v>81</v>
      </c>
      <c r="B3914" s="4"/>
      <c r="C3914" s="9" t="s">
        <v>82</v>
      </c>
      <c r="D3914" s="9">
        <v>0.7</v>
      </c>
    </row>
    <row r="3915" spans="1:4" x14ac:dyDescent="0.25">
      <c r="A3915" s="5" t="s">
        <v>83</v>
      </c>
      <c r="B3915" s="4"/>
      <c r="C3915" s="9" t="s">
        <v>52</v>
      </c>
      <c r="D3915" s="9">
        <v>1</v>
      </c>
    </row>
    <row r="3916" spans="1:4" x14ac:dyDescent="0.25">
      <c r="A3916" s="4" t="s">
        <v>84</v>
      </c>
      <c r="B3916" s="4"/>
      <c r="C3916" s="9" t="s">
        <v>33</v>
      </c>
      <c r="D3916" s="9">
        <v>1</v>
      </c>
    </row>
    <row r="3917" spans="1:4" ht="39" customHeight="1" x14ac:dyDescent="0.25">
      <c r="A3917" s="271" t="s">
        <v>43</v>
      </c>
      <c r="B3917" s="271"/>
      <c r="C3917" s="271"/>
      <c r="D3917" s="4"/>
    </row>
    <row r="3918" spans="1:4" x14ac:dyDescent="0.25">
      <c r="A3918" s="270" t="s">
        <v>85</v>
      </c>
      <c r="B3918" s="270"/>
      <c r="C3918" s="45" t="s">
        <v>86</v>
      </c>
      <c r="D3918" s="45">
        <f>D3903*D3906*D3908*D3909*D3913*D3911*(1-D3914)*D3916</f>
        <v>9.3600000000000036E-6</v>
      </c>
    </row>
    <row r="3919" spans="1:4" x14ac:dyDescent="0.25">
      <c r="A3919" s="270" t="s">
        <v>87</v>
      </c>
      <c r="B3919" s="270"/>
      <c r="C3919" s="45" t="s">
        <v>50</v>
      </c>
      <c r="D3919" s="45">
        <f>D3903*3.6*D3906*D3908*D3909*D3907*D3913*D3911*(1-D3914)*D3915*0.001</f>
        <v>1.0526630400000005E-4</v>
      </c>
    </row>
    <row r="3920" spans="1:4" x14ac:dyDescent="0.25">
      <c r="A3920" s="239"/>
      <c r="B3920" s="239"/>
      <c r="C3920" s="45"/>
      <c r="D3920" s="45"/>
    </row>
    <row r="3921" spans="1:4" x14ac:dyDescent="0.25">
      <c r="A3921" s="276" t="s">
        <v>209</v>
      </c>
      <c r="B3921" s="276"/>
      <c r="C3921" s="45"/>
      <c r="D3921" s="45"/>
    </row>
    <row r="3922" spans="1:4" x14ac:dyDescent="0.25">
      <c r="A3922" s="5" t="s">
        <v>67</v>
      </c>
      <c r="B3922" s="4"/>
      <c r="C3922" s="9" t="s">
        <v>68</v>
      </c>
      <c r="D3922" s="9">
        <v>0.4</v>
      </c>
    </row>
    <row r="3923" spans="1:4" x14ac:dyDescent="0.25">
      <c r="A3923" s="5" t="s">
        <v>69</v>
      </c>
      <c r="B3923" s="4"/>
      <c r="C3923" s="9"/>
      <c r="D3923" s="9"/>
    </row>
    <row r="3924" spans="1:4" x14ac:dyDescent="0.25">
      <c r="A3924" s="5" t="s">
        <v>70</v>
      </c>
      <c r="B3924" s="4"/>
      <c r="C3924" s="9"/>
      <c r="D3924" s="9"/>
    </row>
    <row r="3925" spans="1:4" x14ac:dyDescent="0.25">
      <c r="A3925" s="5" t="s">
        <v>71</v>
      </c>
      <c r="B3925" s="4"/>
      <c r="C3925" s="9" t="s">
        <v>35</v>
      </c>
      <c r="D3925" s="9">
        <v>3.0000000000000001E-3</v>
      </c>
    </row>
    <row r="3926" spans="1:4" x14ac:dyDescent="0.25">
      <c r="A3926" s="5" t="s">
        <v>72</v>
      </c>
      <c r="B3926" s="4"/>
      <c r="C3926" s="9" t="s">
        <v>73</v>
      </c>
      <c r="D3926" s="9">
        <v>3124</v>
      </c>
    </row>
    <row r="3927" spans="1:4" x14ac:dyDescent="0.25">
      <c r="A3927" s="5" t="s">
        <v>74</v>
      </c>
      <c r="B3927" s="4"/>
      <c r="C3927" s="9" t="s">
        <v>75</v>
      </c>
      <c r="D3927" s="9">
        <v>0.65</v>
      </c>
    </row>
    <row r="3928" spans="1:4" x14ac:dyDescent="0.25">
      <c r="A3928" s="5" t="s">
        <v>76</v>
      </c>
      <c r="B3928" s="4"/>
      <c r="C3928" s="9" t="s">
        <v>77</v>
      </c>
      <c r="D3928" s="9">
        <v>8</v>
      </c>
    </row>
    <row r="3929" spans="1:4" x14ac:dyDescent="0.25">
      <c r="A3929" s="5" t="s">
        <v>91</v>
      </c>
      <c r="B3929" s="4"/>
      <c r="C3929" s="9"/>
      <c r="D3929" s="9"/>
    </row>
    <row r="3930" spans="1:4" x14ac:dyDescent="0.25">
      <c r="A3930" s="5" t="s">
        <v>78</v>
      </c>
      <c r="B3930" s="4"/>
      <c r="C3930" s="9" t="s">
        <v>79</v>
      </c>
      <c r="D3930" s="9">
        <v>0.5</v>
      </c>
    </row>
    <row r="3931" spans="1:4" x14ac:dyDescent="0.25">
      <c r="A3931" s="5" t="s">
        <v>80</v>
      </c>
      <c r="B3931" s="4"/>
      <c r="C3931" s="9" t="s">
        <v>40</v>
      </c>
      <c r="D3931" s="9">
        <v>16</v>
      </c>
    </row>
    <row r="3932" spans="1:4" x14ac:dyDescent="0.25">
      <c r="A3932" s="5" t="s">
        <v>41</v>
      </c>
      <c r="B3932" s="4"/>
      <c r="C3932" s="9" t="s">
        <v>42</v>
      </c>
      <c r="D3932" s="9">
        <v>0.01</v>
      </c>
    </row>
    <row r="3933" spans="1:4" x14ac:dyDescent="0.25">
      <c r="A3933" s="5" t="s">
        <v>81</v>
      </c>
      <c r="B3933" s="4"/>
      <c r="C3933" s="9" t="s">
        <v>82</v>
      </c>
      <c r="D3933" s="9">
        <v>0.7</v>
      </c>
    </row>
    <row r="3934" spans="1:4" x14ac:dyDescent="0.25">
      <c r="A3934" s="5" t="s">
        <v>83</v>
      </c>
      <c r="B3934" s="4"/>
      <c r="C3934" s="9" t="s">
        <v>52</v>
      </c>
      <c r="D3934" s="9">
        <v>1</v>
      </c>
    </row>
    <row r="3935" spans="1:4" x14ac:dyDescent="0.25">
      <c r="A3935" s="4" t="s">
        <v>84</v>
      </c>
      <c r="B3935" s="4"/>
      <c r="C3935" s="9" t="s">
        <v>33</v>
      </c>
      <c r="D3935" s="9">
        <v>1</v>
      </c>
    </row>
    <row r="3936" spans="1:4" ht="42.75" customHeight="1" x14ac:dyDescent="0.25">
      <c r="A3936" s="271" t="s">
        <v>43</v>
      </c>
      <c r="B3936" s="271"/>
      <c r="C3936" s="271"/>
      <c r="D3936" s="4"/>
    </row>
    <row r="3937" spans="1:4" x14ac:dyDescent="0.25">
      <c r="A3937" s="270" t="s">
        <v>85</v>
      </c>
      <c r="B3937" s="270"/>
      <c r="C3937" s="9" t="s">
        <v>86</v>
      </c>
      <c r="D3937" s="9">
        <f>D3922*D3925*D3927*D3928*D3932*D3930*(1-D3933)*D3935</f>
        <v>9.3600000000000036E-6</v>
      </c>
    </row>
    <row r="3938" spans="1:4" x14ac:dyDescent="0.25">
      <c r="A3938" s="270" t="s">
        <v>87</v>
      </c>
      <c r="B3938" s="270"/>
      <c r="C3938" s="9" t="s">
        <v>50</v>
      </c>
      <c r="D3938" s="9">
        <f>D3922*3.6*D3925*D3927*D3928*D3926*D3932*D3930*(1-D3933)*D3934*0.001</f>
        <v>1.0526630400000005E-4</v>
      </c>
    </row>
    <row r="3939" spans="1:4" x14ac:dyDescent="0.25">
      <c r="A3939" s="44"/>
      <c r="B3939" s="4"/>
      <c r="C3939" s="4"/>
      <c r="D3939" s="4"/>
    </row>
    <row r="3940" spans="1:4" x14ac:dyDescent="0.25">
      <c r="A3940" s="44" t="s">
        <v>210</v>
      </c>
      <c r="B3940" s="4"/>
      <c r="C3940" s="4"/>
      <c r="D3940" s="9"/>
    </row>
    <row r="3941" spans="1:4" x14ac:dyDescent="0.25">
      <c r="A3941" s="5" t="s">
        <v>67</v>
      </c>
      <c r="B3941" s="4"/>
      <c r="C3941" s="9" t="s">
        <v>68</v>
      </c>
      <c r="D3941" s="9">
        <v>0.4</v>
      </c>
    </row>
    <row r="3942" spans="1:4" x14ac:dyDescent="0.25">
      <c r="A3942" s="5" t="s">
        <v>69</v>
      </c>
      <c r="B3942" s="4"/>
      <c r="C3942" s="4"/>
      <c r="D3942" s="9"/>
    </row>
    <row r="3943" spans="1:4" x14ac:dyDescent="0.25">
      <c r="A3943" s="5" t="s">
        <v>70</v>
      </c>
      <c r="B3943" s="4"/>
      <c r="C3943" s="4"/>
      <c r="D3943" s="9"/>
    </row>
    <row r="3944" spans="1:4" x14ac:dyDescent="0.25">
      <c r="A3944" s="5" t="s">
        <v>71</v>
      </c>
      <c r="B3944" s="4"/>
      <c r="C3944" s="9" t="s">
        <v>35</v>
      </c>
      <c r="D3944" s="9">
        <v>3.0000000000000001E-3</v>
      </c>
    </row>
    <row r="3945" spans="1:4" x14ac:dyDescent="0.25">
      <c r="A3945" s="5" t="s">
        <v>72</v>
      </c>
      <c r="B3945" s="4"/>
      <c r="C3945" s="9" t="s">
        <v>73</v>
      </c>
      <c r="D3945" s="9">
        <v>3124</v>
      </c>
    </row>
    <row r="3946" spans="1:4" x14ac:dyDescent="0.25">
      <c r="A3946" s="5" t="s">
        <v>74</v>
      </c>
      <c r="B3946" s="4"/>
      <c r="C3946" s="9" t="s">
        <v>75</v>
      </c>
      <c r="D3946" s="9">
        <v>0.65</v>
      </c>
    </row>
    <row r="3947" spans="1:4" x14ac:dyDescent="0.25">
      <c r="A3947" s="5" t="s">
        <v>76</v>
      </c>
      <c r="B3947" s="4"/>
      <c r="C3947" s="9" t="s">
        <v>77</v>
      </c>
      <c r="D3947" s="9">
        <v>9.6999999999999993</v>
      </c>
    </row>
    <row r="3948" spans="1:4" x14ac:dyDescent="0.25">
      <c r="A3948" s="5" t="s">
        <v>91</v>
      </c>
      <c r="B3948" s="4"/>
      <c r="C3948" s="9"/>
      <c r="D3948" s="9"/>
    </row>
    <row r="3949" spans="1:4" x14ac:dyDescent="0.25">
      <c r="A3949" s="5" t="s">
        <v>78</v>
      </c>
      <c r="B3949" s="4"/>
      <c r="C3949" s="9" t="s">
        <v>79</v>
      </c>
      <c r="D3949" s="9">
        <v>0.5</v>
      </c>
    </row>
    <row r="3950" spans="1:4" x14ac:dyDescent="0.25">
      <c r="A3950" s="5" t="s">
        <v>80</v>
      </c>
      <c r="B3950" s="4"/>
      <c r="C3950" s="9" t="s">
        <v>40</v>
      </c>
      <c r="D3950" s="9">
        <v>16</v>
      </c>
    </row>
    <row r="3951" spans="1:4" x14ac:dyDescent="0.25">
      <c r="A3951" s="5" t="s">
        <v>41</v>
      </c>
      <c r="B3951" s="4"/>
      <c r="C3951" s="9" t="s">
        <v>42</v>
      </c>
      <c r="D3951" s="9">
        <v>0.01</v>
      </c>
    </row>
    <row r="3952" spans="1:4" x14ac:dyDescent="0.25">
      <c r="A3952" s="5" t="s">
        <v>81</v>
      </c>
      <c r="B3952" s="4"/>
      <c r="C3952" s="9" t="s">
        <v>82</v>
      </c>
      <c r="D3952" s="9">
        <v>0.7</v>
      </c>
    </row>
    <row r="3953" spans="1:4" x14ac:dyDescent="0.25">
      <c r="A3953" s="5" t="s">
        <v>83</v>
      </c>
      <c r="B3953" s="4"/>
      <c r="C3953" s="9" t="s">
        <v>52</v>
      </c>
      <c r="D3953" s="9">
        <v>1</v>
      </c>
    </row>
    <row r="3954" spans="1:4" x14ac:dyDescent="0.25">
      <c r="A3954" s="4" t="s">
        <v>84</v>
      </c>
      <c r="B3954" s="4"/>
      <c r="C3954" s="9" t="s">
        <v>33</v>
      </c>
      <c r="D3954" s="9">
        <v>1</v>
      </c>
    </row>
    <row r="3955" spans="1:4" ht="47.25" customHeight="1" x14ac:dyDescent="0.25">
      <c r="A3955" s="271" t="s">
        <v>43</v>
      </c>
      <c r="B3955" s="271"/>
      <c r="C3955" s="271"/>
      <c r="D3955" s="4"/>
    </row>
    <row r="3956" spans="1:4" x14ac:dyDescent="0.25">
      <c r="A3956" s="270" t="s">
        <v>85</v>
      </c>
      <c r="B3956" s="270"/>
      <c r="C3956" s="45" t="s">
        <v>86</v>
      </c>
      <c r="D3956" s="45">
        <f>D3941*D3944*D3946*D3947*D3951*D3949*(1-D3952)*D3954</f>
        <v>1.1349000000000003E-5</v>
      </c>
    </row>
    <row r="3957" spans="1:4" x14ac:dyDescent="0.25">
      <c r="A3957" s="270" t="s">
        <v>87</v>
      </c>
      <c r="B3957" s="270"/>
      <c r="C3957" s="45" t="s">
        <v>50</v>
      </c>
      <c r="D3957" s="45">
        <f>D3941*3.6*D3944*D3946*D3947*D3945*D3951*D3949*(1-D3952)*D3953*0.001</f>
        <v>1.2763539360000003E-4</v>
      </c>
    </row>
    <row r="3958" spans="1:4" x14ac:dyDescent="0.25">
      <c r="A3958" s="239"/>
      <c r="B3958" s="239"/>
      <c r="C3958" s="45"/>
      <c r="D3958" s="45"/>
    </row>
    <row r="3959" spans="1:4" x14ac:dyDescent="0.25">
      <c r="A3959" s="44" t="s">
        <v>220</v>
      </c>
      <c r="B3959" s="4"/>
      <c r="C3959" s="9"/>
      <c r="D3959" s="9"/>
    </row>
    <row r="3960" spans="1:4" x14ac:dyDescent="0.25">
      <c r="A3960" s="5" t="s">
        <v>67</v>
      </c>
      <c r="B3960" s="4"/>
      <c r="C3960" s="9" t="s">
        <v>68</v>
      </c>
      <c r="D3960" s="9">
        <v>0.4</v>
      </c>
    </row>
    <row r="3961" spans="1:4" x14ac:dyDescent="0.25">
      <c r="A3961" s="5" t="s">
        <v>69</v>
      </c>
      <c r="B3961" s="4"/>
      <c r="C3961" s="9"/>
      <c r="D3961" s="9"/>
    </row>
    <row r="3962" spans="1:4" x14ac:dyDescent="0.25">
      <c r="A3962" s="5" t="s">
        <v>70</v>
      </c>
      <c r="B3962" s="4"/>
      <c r="C3962" s="9"/>
      <c r="D3962" s="9"/>
    </row>
    <row r="3963" spans="1:4" x14ac:dyDescent="0.25">
      <c r="A3963" s="5" t="s">
        <v>71</v>
      </c>
      <c r="B3963" s="4"/>
      <c r="C3963" s="9" t="s">
        <v>35</v>
      </c>
      <c r="D3963" s="9">
        <v>3.0000000000000001E-3</v>
      </c>
    </row>
    <row r="3964" spans="1:4" x14ac:dyDescent="0.25">
      <c r="A3964" s="5" t="s">
        <v>72</v>
      </c>
      <c r="B3964" s="4"/>
      <c r="C3964" s="9" t="s">
        <v>73</v>
      </c>
      <c r="D3964" s="9">
        <v>3124</v>
      </c>
    </row>
    <row r="3965" spans="1:4" x14ac:dyDescent="0.25">
      <c r="A3965" s="5" t="s">
        <v>74</v>
      </c>
      <c r="B3965" s="4"/>
      <c r="C3965" s="9" t="s">
        <v>75</v>
      </c>
      <c r="D3965" s="9">
        <v>0.65</v>
      </c>
    </row>
    <row r="3966" spans="1:4" x14ac:dyDescent="0.25">
      <c r="A3966" s="5" t="s">
        <v>76</v>
      </c>
      <c r="B3966" s="4"/>
      <c r="C3966" s="9" t="s">
        <v>77</v>
      </c>
      <c r="D3966" s="9">
        <v>9.6999999999999993</v>
      </c>
    </row>
    <row r="3967" spans="1:4" x14ac:dyDescent="0.25">
      <c r="A3967" s="5" t="s">
        <v>91</v>
      </c>
      <c r="B3967" s="4"/>
      <c r="C3967" s="9"/>
      <c r="D3967" s="9"/>
    </row>
    <row r="3968" spans="1:4" x14ac:dyDescent="0.25">
      <c r="A3968" s="5" t="s">
        <v>78</v>
      </c>
      <c r="B3968" s="4"/>
      <c r="C3968" s="9" t="s">
        <v>79</v>
      </c>
      <c r="D3968" s="9">
        <v>0.5</v>
      </c>
    </row>
    <row r="3969" spans="1:4" x14ac:dyDescent="0.25">
      <c r="A3969" s="5" t="s">
        <v>80</v>
      </c>
      <c r="B3969" s="4"/>
      <c r="C3969" s="9" t="s">
        <v>40</v>
      </c>
      <c r="D3969" s="9">
        <v>16</v>
      </c>
    </row>
    <row r="3970" spans="1:4" x14ac:dyDescent="0.25">
      <c r="A3970" s="5" t="s">
        <v>41</v>
      </c>
      <c r="B3970" s="4"/>
      <c r="C3970" s="9" t="s">
        <v>42</v>
      </c>
      <c r="D3970" s="9">
        <v>0.01</v>
      </c>
    </row>
    <row r="3971" spans="1:4" x14ac:dyDescent="0.25">
      <c r="A3971" s="5" t="s">
        <v>81</v>
      </c>
      <c r="B3971" s="4"/>
      <c r="C3971" s="9" t="s">
        <v>82</v>
      </c>
      <c r="D3971" s="9">
        <v>0.7</v>
      </c>
    </row>
    <row r="3972" spans="1:4" x14ac:dyDescent="0.25">
      <c r="A3972" s="5" t="s">
        <v>83</v>
      </c>
      <c r="B3972" s="4"/>
      <c r="C3972" s="9" t="s">
        <v>52</v>
      </c>
      <c r="D3972" s="9">
        <v>1</v>
      </c>
    </row>
    <row r="3973" spans="1:4" x14ac:dyDescent="0.25">
      <c r="A3973" s="4" t="s">
        <v>84</v>
      </c>
      <c r="B3973" s="4"/>
      <c r="C3973" s="9" t="s">
        <v>33</v>
      </c>
      <c r="D3973" s="9">
        <v>1</v>
      </c>
    </row>
    <row r="3974" spans="1:4" ht="39.75" customHeight="1" x14ac:dyDescent="0.25">
      <c r="A3974" s="271" t="s">
        <v>43</v>
      </c>
      <c r="B3974" s="271"/>
      <c r="C3974" s="271"/>
      <c r="D3974" s="4"/>
    </row>
    <row r="3975" spans="1:4" x14ac:dyDescent="0.25">
      <c r="A3975" s="270" t="s">
        <v>85</v>
      </c>
      <c r="B3975" s="270"/>
      <c r="C3975" s="9" t="s">
        <v>86</v>
      </c>
      <c r="D3975" s="9">
        <f>D3960*D3963*D3965*D3966*D3970*D3968*(1-D3971)*D3973</f>
        <v>1.1349000000000003E-5</v>
      </c>
    </row>
    <row r="3976" spans="1:4" x14ac:dyDescent="0.25">
      <c r="A3976" s="270" t="s">
        <v>87</v>
      </c>
      <c r="B3976" s="270"/>
      <c r="C3976" s="9" t="s">
        <v>50</v>
      </c>
      <c r="D3976" s="9">
        <f>D3960*3.6*D3963*D3965*D3966*D3964*D3970*D3968*(1-D3971)*D3972*0.001</f>
        <v>1.2763539360000003E-4</v>
      </c>
    </row>
    <row r="3977" spans="1:4" x14ac:dyDescent="0.25">
      <c r="A3977" s="44"/>
      <c r="B3977" s="4"/>
      <c r="C3977" s="4"/>
      <c r="D3977" s="4"/>
    </row>
    <row r="3978" spans="1:4" x14ac:dyDescent="0.25">
      <c r="A3978" s="44" t="s">
        <v>212</v>
      </c>
      <c r="B3978" s="4"/>
      <c r="C3978" s="4"/>
      <c r="D3978" s="9"/>
    </row>
    <row r="3979" spans="1:4" x14ac:dyDescent="0.25">
      <c r="A3979" s="5" t="s">
        <v>67</v>
      </c>
      <c r="B3979" s="4"/>
      <c r="C3979" s="9" t="s">
        <v>68</v>
      </c>
      <c r="D3979" s="9">
        <v>0.4</v>
      </c>
    </row>
    <row r="3980" spans="1:4" x14ac:dyDescent="0.25">
      <c r="A3980" s="5" t="s">
        <v>69</v>
      </c>
      <c r="B3980" s="4"/>
      <c r="C3980" s="4"/>
      <c r="D3980" s="9"/>
    </row>
    <row r="3981" spans="1:4" x14ac:dyDescent="0.25">
      <c r="A3981" s="5" t="s">
        <v>70</v>
      </c>
      <c r="B3981" s="4"/>
      <c r="C3981" s="4"/>
      <c r="D3981" s="9"/>
    </row>
    <row r="3982" spans="1:4" x14ac:dyDescent="0.25">
      <c r="A3982" s="5" t="s">
        <v>71</v>
      </c>
      <c r="B3982" s="4"/>
      <c r="C3982" s="9" t="s">
        <v>35</v>
      </c>
      <c r="D3982" s="9">
        <v>3.0000000000000001E-3</v>
      </c>
    </row>
    <row r="3983" spans="1:4" x14ac:dyDescent="0.25">
      <c r="A3983" s="5" t="s">
        <v>72</v>
      </c>
      <c r="B3983" s="4"/>
      <c r="C3983" s="9" t="s">
        <v>73</v>
      </c>
      <c r="D3983" s="9">
        <v>3124</v>
      </c>
    </row>
    <row r="3984" spans="1:4" x14ac:dyDescent="0.25">
      <c r="A3984" s="5" t="s">
        <v>74</v>
      </c>
      <c r="B3984" s="4"/>
      <c r="C3984" s="9" t="s">
        <v>75</v>
      </c>
      <c r="D3984" s="9">
        <v>0.65</v>
      </c>
    </row>
    <row r="3985" spans="1:4" x14ac:dyDescent="0.25">
      <c r="A3985" s="5" t="s">
        <v>76</v>
      </c>
      <c r="B3985" s="4"/>
      <c r="C3985" s="9" t="s">
        <v>77</v>
      </c>
      <c r="D3985" s="9">
        <v>9.6999999999999993</v>
      </c>
    </row>
    <row r="3986" spans="1:4" x14ac:dyDescent="0.25">
      <c r="A3986" s="5" t="s">
        <v>91</v>
      </c>
      <c r="B3986" s="4"/>
      <c r="C3986" s="9"/>
      <c r="D3986" s="9"/>
    </row>
    <row r="3987" spans="1:4" x14ac:dyDescent="0.25">
      <c r="A3987" s="5" t="s">
        <v>78</v>
      </c>
      <c r="B3987" s="4"/>
      <c r="C3987" s="9" t="s">
        <v>79</v>
      </c>
      <c r="D3987" s="9">
        <v>0.5</v>
      </c>
    </row>
    <row r="3988" spans="1:4" x14ac:dyDescent="0.25">
      <c r="A3988" s="5" t="s">
        <v>80</v>
      </c>
      <c r="B3988" s="4"/>
      <c r="C3988" s="9" t="s">
        <v>40</v>
      </c>
      <c r="D3988" s="9">
        <v>16</v>
      </c>
    </row>
    <row r="3989" spans="1:4" x14ac:dyDescent="0.25">
      <c r="A3989" s="5" t="s">
        <v>41</v>
      </c>
      <c r="B3989" s="4"/>
      <c r="C3989" s="9" t="s">
        <v>42</v>
      </c>
      <c r="D3989" s="9">
        <v>0.01</v>
      </c>
    </row>
    <row r="3990" spans="1:4" x14ac:dyDescent="0.25">
      <c r="A3990" s="5" t="s">
        <v>81</v>
      </c>
      <c r="B3990" s="4"/>
      <c r="C3990" s="9" t="s">
        <v>82</v>
      </c>
      <c r="D3990" s="9">
        <v>0.7</v>
      </c>
    </row>
    <row r="3991" spans="1:4" x14ac:dyDescent="0.25">
      <c r="A3991" s="5" t="s">
        <v>83</v>
      </c>
      <c r="B3991" s="4"/>
      <c r="C3991" s="9" t="s">
        <v>52</v>
      </c>
      <c r="D3991" s="9">
        <v>1</v>
      </c>
    </row>
    <row r="3992" spans="1:4" x14ac:dyDescent="0.25">
      <c r="A3992" s="4" t="s">
        <v>84</v>
      </c>
      <c r="B3992" s="4"/>
      <c r="C3992" s="9" t="s">
        <v>33</v>
      </c>
      <c r="D3992" s="9">
        <v>1</v>
      </c>
    </row>
    <row r="3993" spans="1:4" ht="39.75" customHeight="1" x14ac:dyDescent="0.25">
      <c r="A3993" s="271" t="s">
        <v>43</v>
      </c>
      <c r="B3993" s="271"/>
      <c r="C3993" s="271"/>
      <c r="D3993" s="4"/>
    </row>
    <row r="3994" spans="1:4" x14ac:dyDescent="0.25">
      <c r="A3994" s="270" t="s">
        <v>85</v>
      </c>
      <c r="B3994" s="270"/>
      <c r="C3994" s="45" t="s">
        <v>86</v>
      </c>
      <c r="D3994" s="45">
        <f>D3979*D3982*D3984*D3985*D3989*D3987*(1-D3990)*D3992</f>
        <v>1.1349000000000003E-5</v>
      </c>
    </row>
    <row r="3995" spans="1:4" x14ac:dyDescent="0.25">
      <c r="A3995" s="270" t="s">
        <v>87</v>
      </c>
      <c r="B3995" s="270"/>
      <c r="C3995" s="45" t="s">
        <v>50</v>
      </c>
      <c r="D3995" s="45">
        <f>D3979*3.6*D3982*D3984*D3985*D3983*D3989*D3987*(1-D3990)*D3991*0.001</f>
        <v>1.2763539360000003E-4</v>
      </c>
    </row>
    <row r="3996" spans="1:4" x14ac:dyDescent="0.25">
      <c r="A3996" s="4"/>
      <c r="B3996" s="4"/>
      <c r="C3996" s="4"/>
      <c r="D3996" s="4"/>
    </row>
    <row r="3997" spans="1:4" x14ac:dyDescent="0.25">
      <c r="A3997" s="44" t="s">
        <v>213</v>
      </c>
      <c r="B3997" s="4"/>
      <c r="C3997" s="9"/>
      <c r="D3997" s="9"/>
    </row>
    <row r="3998" spans="1:4" x14ac:dyDescent="0.25">
      <c r="A3998" s="5" t="s">
        <v>67</v>
      </c>
      <c r="B3998" s="4"/>
      <c r="C3998" s="9" t="s">
        <v>68</v>
      </c>
      <c r="D3998" s="9">
        <v>0.4</v>
      </c>
    </row>
    <row r="3999" spans="1:4" x14ac:dyDescent="0.25">
      <c r="A3999" s="5" t="s">
        <v>69</v>
      </c>
      <c r="B3999" s="4"/>
      <c r="C3999" s="9"/>
      <c r="D3999" s="9"/>
    </row>
    <row r="4000" spans="1:4" x14ac:dyDescent="0.25">
      <c r="A4000" s="5" t="s">
        <v>70</v>
      </c>
      <c r="B4000" s="4"/>
      <c r="C4000" s="9"/>
      <c r="D4000" s="9"/>
    </row>
    <row r="4001" spans="1:4" x14ac:dyDescent="0.25">
      <c r="A4001" s="5" t="s">
        <v>71</v>
      </c>
      <c r="B4001" s="4"/>
      <c r="C4001" s="9" t="s">
        <v>35</v>
      </c>
      <c r="D4001" s="9">
        <v>3.0000000000000001E-3</v>
      </c>
    </row>
    <row r="4002" spans="1:4" x14ac:dyDescent="0.25">
      <c r="A4002" s="5" t="s">
        <v>72</v>
      </c>
      <c r="B4002" s="4"/>
      <c r="C4002" s="9" t="s">
        <v>73</v>
      </c>
      <c r="D4002" s="9">
        <v>3124</v>
      </c>
    </row>
    <row r="4003" spans="1:4" x14ac:dyDescent="0.25">
      <c r="A4003" s="5" t="s">
        <v>74</v>
      </c>
      <c r="B4003" s="4"/>
      <c r="C4003" s="9" t="s">
        <v>75</v>
      </c>
      <c r="D4003" s="9">
        <v>0.65</v>
      </c>
    </row>
    <row r="4004" spans="1:4" x14ac:dyDescent="0.25">
      <c r="A4004" s="5" t="s">
        <v>76</v>
      </c>
      <c r="B4004" s="4"/>
      <c r="C4004" s="9" t="s">
        <v>77</v>
      </c>
      <c r="D4004" s="9">
        <v>9.6999999999999993</v>
      </c>
    </row>
    <row r="4005" spans="1:4" x14ac:dyDescent="0.25">
      <c r="A4005" s="5" t="s">
        <v>91</v>
      </c>
      <c r="B4005" s="4"/>
      <c r="C4005" s="9"/>
      <c r="D4005" s="9"/>
    </row>
    <row r="4006" spans="1:4" x14ac:dyDescent="0.25">
      <c r="A4006" s="5" t="s">
        <v>78</v>
      </c>
      <c r="B4006" s="4"/>
      <c r="C4006" s="9" t="s">
        <v>79</v>
      </c>
      <c r="D4006" s="9">
        <v>0.5</v>
      </c>
    </row>
    <row r="4007" spans="1:4" x14ac:dyDescent="0.25">
      <c r="A4007" s="5" t="s">
        <v>80</v>
      </c>
      <c r="B4007" s="4"/>
      <c r="C4007" s="9" t="s">
        <v>40</v>
      </c>
      <c r="D4007" s="9">
        <v>16</v>
      </c>
    </row>
    <row r="4008" spans="1:4" x14ac:dyDescent="0.25">
      <c r="A4008" s="5" t="s">
        <v>41</v>
      </c>
      <c r="B4008" s="4"/>
      <c r="C4008" s="9" t="s">
        <v>42</v>
      </c>
      <c r="D4008" s="9">
        <v>0.01</v>
      </c>
    </row>
    <row r="4009" spans="1:4" x14ac:dyDescent="0.25">
      <c r="A4009" s="5" t="s">
        <v>81</v>
      </c>
      <c r="B4009" s="4"/>
      <c r="C4009" s="9" t="s">
        <v>82</v>
      </c>
      <c r="D4009" s="9">
        <v>0.7</v>
      </c>
    </row>
    <row r="4010" spans="1:4" x14ac:dyDescent="0.25">
      <c r="A4010" s="5" t="s">
        <v>83</v>
      </c>
      <c r="B4010" s="4"/>
      <c r="C4010" s="9" t="s">
        <v>52</v>
      </c>
      <c r="D4010" s="9">
        <v>1</v>
      </c>
    </row>
    <row r="4011" spans="1:4" x14ac:dyDescent="0.25">
      <c r="A4011" s="4" t="s">
        <v>84</v>
      </c>
      <c r="B4011" s="4"/>
      <c r="C4011" s="9" t="s">
        <v>33</v>
      </c>
      <c r="D4011" s="9">
        <v>1</v>
      </c>
    </row>
    <row r="4012" spans="1:4" ht="43.5" customHeight="1" x14ac:dyDescent="0.25">
      <c r="A4012" s="271" t="s">
        <v>43</v>
      </c>
      <c r="B4012" s="271"/>
      <c r="C4012" s="271"/>
      <c r="D4012" s="4"/>
    </row>
    <row r="4013" spans="1:4" x14ac:dyDescent="0.25">
      <c r="A4013" s="270" t="s">
        <v>85</v>
      </c>
      <c r="B4013" s="270"/>
      <c r="C4013" s="9" t="s">
        <v>86</v>
      </c>
      <c r="D4013" s="9">
        <f>D3998*D4001*D4003*D4004*D4008*D4006*(1-D4009)*D4011</f>
        <v>1.1349000000000003E-5</v>
      </c>
    </row>
    <row r="4014" spans="1:4" x14ac:dyDescent="0.25">
      <c r="A4014" s="270" t="s">
        <v>87</v>
      </c>
      <c r="B4014" s="270"/>
      <c r="C4014" s="9" t="s">
        <v>50</v>
      </c>
      <c r="D4014" s="9">
        <f>D3998*3.6*D4001*D4003*D4004*D4002*D4008*D4006*(1-D4009)*D4010*0.001</f>
        <v>1.2763539360000003E-4</v>
      </c>
    </row>
    <row r="4015" spans="1:4" x14ac:dyDescent="0.25">
      <c r="A4015" s="44"/>
      <c r="B4015" s="4"/>
      <c r="C4015" s="4"/>
      <c r="D4015" s="4"/>
    </row>
    <row r="4016" spans="1:4" x14ac:dyDescent="0.25">
      <c r="A4016" s="44" t="s">
        <v>214</v>
      </c>
      <c r="B4016" s="4"/>
      <c r="C4016" s="4"/>
      <c r="D4016" s="9"/>
    </row>
    <row r="4017" spans="1:4" x14ac:dyDescent="0.25">
      <c r="A4017" s="5" t="s">
        <v>67</v>
      </c>
      <c r="B4017" s="4"/>
      <c r="C4017" s="9" t="s">
        <v>68</v>
      </c>
      <c r="D4017" s="9">
        <v>0.4</v>
      </c>
    </row>
    <row r="4018" spans="1:4" x14ac:dyDescent="0.25">
      <c r="A4018" s="5" t="s">
        <v>69</v>
      </c>
      <c r="B4018" s="4"/>
      <c r="C4018" s="4"/>
      <c r="D4018" s="9"/>
    </row>
    <row r="4019" spans="1:4" x14ac:dyDescent="0.25">
      <c r="A4019" s="5" t="s">
        <v>70</v>
      </c>
      <c r="B4019" s="4"/>
      <c r="C4019" s="4"/>
      <c r="D4019" s="9"/>
    </row>
    <row r="4020" spans="1:4" x14ac:dyDescent="0.25">
      <c r="A4020" s="5" t="s">
        <v>71</v>
      </c>
      <c r="B4020" s="4"/>
      <c r="C4020" s="9" t="s">
        <v>35</v>
      </c>
      <c r="D4020" s="9">
        <v>3.0000000000000001E-3</v>
      </c>
    </row>
    <row r="4021" spans="1:4" x14ac:dyDescent="0.25">
      <c r="A4021" s="5" t="s">
        <v>72</v>
      </c>
      <c r="B4021" s="4"/>
      <c r="C4021" s="9" t="s">
        <v>73</v>
      </c>
      <c r="D4021" s="9">
        <v>3124</v>
      </c>
    </row>
    <row r="4022" spans="1:4" x14ac:dyDescent="0.25">
      <c r="A4022" s="5" t="s">
        <v>74</v>
      </c>
      <c r="B4022" s="4"/>
      <c r="C4022" s="9" t="s">
        <v>75</v>
      </c>
      <c r="D4022" s="9">
        <v>0.65</v>
      </c>
    </row>
    <row r="4023" spans="1:4" x14ac:dyDescent="0.25">
      <c r="A4023" s="5" t="s">
        <v>76</v>
      </c>
      <c r="B4023" s="4"/>
      <c r="C4023" s="9" t="s">
        <v>77</v>
      </c>
      <c r="D4023" s="9">
        <v>9.6999999999999993</v>
      </c>
    </row>
    <row r="4024" spans="1:4" x14ac:dyDescent="0.25">
      <c r="A4024" s="5" t="s">
        <v>91</v>
      </c>
      <c r="B4024" s="4"/>
      <c r="C4024" s="9"/>
      <c r="D4024" s="9"/>
    </row>
    <row r="4025" spans="1:4" x14ac:dyDescent="0.25">
      <c r="A4025" s="5" t="s">
        <v>78</v>
      </c>
      <c r="B4025" s="4"/>
      <c r="C4025" s="9" t="s">
        <v>79</v>
      </c>
      <c r="D4025" s="9">
        <v>0.5</v>
      </c>
    </row>
    <row r="4026" spans="1:4" x14ac:dyDescent="0.25">
      <c r="A4026" s="5" t="s">
        <v>80</v>
      </c>
      <c r="B4026" s="4"/>
      <c r="C4026" s="9" t="s">
        <v>40</v>
      </c>
      <c r="D4026" s="9">
        <v>16</v>
      </c>
    </row>
    <row r="4027" spans="1:4" x14ac:dyDescent="0.25">
      <c r="A4027" s="5" t="s">
        <v>41</v>
      </c>
      <c r="B4027" s="4"/>
      <c r="C4027" s="9" t="s">
        <v>42</v>
      </c>
      <c r="D4027" s="9">
        <v>0.01</v>
      </c>
    </row>
    <row r="4028" spans="1:4" x14ac:dyDescent="0.25">
      <c r="A4028" s="5" t="s">
        <v>81</v>
      </c>
      <c r="B4028" s="4"/>
      <c r="C4028" s="9" t="s">
        <v>82</v>
      </c>
      <c r="D4028" s="9">
        <v>0.7</v>
      </c>
    </row>
    <row r="4029" spans="1:4" x14ac:dyDescent="0.25">
      <c r="A4029" s="5" t="s">
        <v>83</v>
      </c>
      <c r="B4029" s="4"/>
      <c r="C4029" s="9" t="s">
        <v>52</v>
      </c>
      <c r="D4029" s="9">
        <v>1</v>
      </c>
    </row>
    <row r="4030" spans="1:4" x14ac:dyDescent="0.25">
      <c r="A4030" s="4" t="s">
        <v>84</v>
      </c>
      <c r="B4030" s="4"/>
      <c r="C4030" s="9" t="s">
        <v>33</v>
      </c>
      <c r="D4030" s="9">
        <v>1</v>
      </c>
    </row>
    <row r="4031" spans="1:4" ht="40.5" customHeight="1" x14ac:dyDescent="0.25">
      <c r="A4031" s="271" t="s">
        <v>43</v>
      </c>
      <c r="B4031" s="271"/>
      <c r="C4031" s="271"/>
      <c r="D4031" s="4"/>
    </row>
    <row r="4032" spans="1:4" x14ac:dyDescent="0.25">
      <c r="A4032" s="270" t="s">
        <v>85</v>
      </c>
      <c r="B4032" s="270"/>
      <c r="C4032" s="45" t="s">
        <v>86</v>
      </c>
      <c r="D4032" s="45">
        <f>D4017*D4020*D4022*D4023*D4027*D4025*(1-D4028)*D4030</f>
        <v>1.1349000000000003E-5</v>
      </c>
    </row>
    <row r="4033" spans="1:4" x14ac:dyDescent="0.25">
      <c r="A4033" s="270" t="s">
        <v>87</v>
      </c>
      <c r="B4033" s="270"/>
      <c r="C4033" s="45" t="s">
        <v>50</v>
      </c>
      <c r="D4033" s="45">
        <f>D4017*3.6*D4020*D4022*D4023*D4021*D4027*D4025*(1-D4028)*D4029*0.001</f>
        <v>1.2763539360000003E-4</v>
      </c>
    </row>
    <row r="4034" spans="1:4" x14ac:dyDescent="0.25">
      <c r="A4034" s="239"/>
      <c r="B4034" s="239"/>
      <c r="C4034" s="45"/>
      <c r="D4034" s="45"/>
    </row>
    <row r="4035" spans="1:4" x14ac:dyDescent="0.25">
      <c r="A4035" s="276" t="s">
        <v>215</v>
      </c>
      <c r="B4035" s="276"/>
      <c r="C4035" s="45"/>
      <c r="D4035" s="45"/>
    </row>
    <row r="4036" spans="1:4" x14ac:dyDescent="0.25">
      <c r="A4036" s="5" t="s">
        <v>67</v>
      </c>
      <c r="B4036" s="4"/>
      <c r="C4036" s="9" t="s">
        <v>68</v>
      </c>
      <c r="D4036" s="9">
        <v>0.4</v>
      </c>
    </row>
    <row r="4037" spans="1:4" x14ac:dyDescent="0.25">
      <c r="A4037" s="5" t="s">
        <v>69</v>
      </c>
      <c r="B4037" s="4"/>
      <c r="C4037" s="9"/>
      <c r="D4037" s="9"/>
    </row>
    <row r="4038" spans="1:4" x14ac:dyDescent="0.25">
      <c r="A4038" s="5" t="s">
        <v>70</v>
      </c>
      <c r="B4038" s="4"/>
      <c r="C4038" s="9"/>
      <c r="D4038" s="9"/>
    </row>
    <row r="4039" spans="1:4" x14ac:dyDescent="0.25">
      <c r="A4039" s="5" t="s">
        <v>71</v>
      </c>
      <c r="B4039" s="4"/>
      <c r="C4039" s="9" t="s">
        <v>35</v>
      </c>
      <c r="D4039" s="9">
        <v>3.0000000000000001E-3</v>
      </c>
    </row>
    <row r="4040" spans="1:4" x14ac:dyDescent="0.25">
      <c r="A4040" s="5" t="s">
        <v>72</v>
      </c>
      <c r="B4040" s="4"/>
      <c r="C4040" s="9" t="s">
        <v>73</v>
      </c>
      <c r="D4040" s="9">
        <v>3124</v>
      </c>
    </row>
    <row r="4041" spans="1:4" x14ac:dyDescent="0.25">
      <c r="A4041" s="5" t="s">
        <v>74</v>
      </c>
      <c r="B4041" s="4"/>
      <c r="C4041" s="9" t="s">
        <v>75</v>
      </c>
      <c r="D4041" s="9">
        <v>0.65</v>
      </c>
    </row>
    <row r="4042" spans="1:4" x14ac:dyDescent="0.25">
      <c r="A4042" s="5" t="s">
        <v>76</v>
      </c>
      <c r="B4042" s="4"/>
      <c r="C4042" s="9" t="s">
        <v>77</v>
      </c>
      <c r="D4042" s="9">
        <v>8.4499999999999993</v>
      </c>
    </row>
    <row r="4043" spans="1:4" x14ac:dyDescent="0.25">
      <c r="A4043" s="5" t="s">
        <v>91</v>
      </c>
      <c r="B4043" s="4"/>
      <c r="C4043" s="9"/>
      <c r="D4043" s="9"/>
    </row>
    <row r="4044" spans="1:4" x14ac:dyDescent="0.25">
      <c r="A4044" s="5" t="s">
        <v>78</v>
      </c>
      <c r="B4044" s="4"/>
      <c r="C4044" s="9" t="s">
        <v>79</v>
      </c>
      <c r="D4044" s="9">
        <v>0.5</v>
      </c>
    </row>
    <row r="4045" spans="1:4" x14ac:dyDescent="0.25">
      <c r="A4045" s="5" t="s">
        <v>80</v>
      </c>
      <c r="B4045" s="4"/>
      <c r="C4045" s="9" t="s">
        <v>40</v>
      </c>
      <c r="D4045" s="9">
        <v>16</v>
      </c>
    </row>
    <row r="4046" spans="1:4" x14ac:dyDescent="0.25">
      <c r="A4046" s="5" t="s">
        <v>41</v>
      </c>
      <c r="B4046" s="4"/>
      <c r="C4046" s="9" t="s">
        <v>42</v>
      </c>
      <c r="D4046" s="9">
        <v>0.01</v>
      </c>
    </row>
    <row r="4047" spans="1:4" x14ac:dyDescent="0.25">
      <c r="A4047" s="5" t="s">
        <v>81</v>
      </c>
      <c r="B4047" s="4"/>
      <c r="C4047" s="9" t="s">
        <v>82</v>
      </c>
      <c r="D4047" s="9">
        <v>0.7</v>
      </c>
    </row>
    <row r="4048" spans="1:4" x14ac:dyDescent="0.25">
      <c r="A4048" s="5" t="s">
        <v>83</v>
      </c>
      <c r="B4048" s="4"/>
      <c r="C4048" s="9" t="s">
        <v>52</v>
      </c>
      <c r="D4048" s="9">
        <v>1</v>
      </c>
    </row>
    <row r="4049" spans="1:4" x14ac:dyDescent="0.25">
      <c r="A4049" s="4" t="s">
        <v>84</v>
      </c>
      <c r="B4049" s="4"/>
      <c r="C4049" s="9" t="s">
        <v>33</v>
      </c>
      <c r="D4049" s="9">
        <v>1</v>
      </c>
    </row>
    <row r="4050" spans="1:4" ht="43.5" customHeight="1" x14ac:dyDescent="0.25">
      <c r="A4050" s="271" t="s">
        <v>43</v>
      </c>
      <c r="B4050" s="271"/>
      <c r="C4050" s="271"/>
      <c r="D4050" s="4"/>
    </row>
    <row r="4051" spans="1:4" x14ac:dyDescent="0.25">
      <c r="A4051" s="270" t="s">
        <v>85</v>
      </c>
      <c r="B4051" s="270"/>
      <c r="C4051" s="9" t="s">
        <v>86</v>
      </c>
      <c r="D4051" s="9">
        <f>D4036*D4039*D4041*D4042*D4046*D4044*(1-D4047)*D4049</f>
        <v>9.8865000000000027E-6</v>
      </c>
    </row>
    <row r="4052" spans="1:4" x14ac:dyDescent="0.25">
      <c r="A4052" s="270" t="s">
        <v>87</v>
      </c>
      <c r="B4052" s="270"/>
      <c r="C4052" s="9" t="s">
        <v>50</v>
      </c>
      <c r="D4052" s="9">
        <f>D4036*3.6*D4039*D4041*D4042*D4040*D4046*D4044*(1-D4047)*D4048*0.001</f>
        <v>1.1118753360000003E-4</v>
      </c>
    </row>
    <row r="4053" spans="1:4" x14ac:dyDescent="0.25">
      <c r="A4053" s="44"/>
      <c r="B4053" s="4"/>
      <c r="C4053" s="4"/>
      <c r="D4053" s="4"/>
    </row>
    <row r="4054" spans="1:4" x14ac:dyDescent="0.25">
      <c r="A4054" s="44" t="s">
        <v>216</v>
      </c>
      <c r="B4054" s="4"/>
      <c r="C4054" s="4"/>
      <c r="D4054" s="9"/>
    </row>
    <row r="4055" spans="1:4" x14ac:dyDescent="0.25">
      <c r="A4055" s="5" t="s">
        <v>67</v>
      </c>
      <c r="B4055" s="4"/>
      <c r="C4055" s="9" t="s">
        <v>68</v>
      </c>
      <c r="D4055" s="9">
        <v>0.4</v>
      </c>
    </row>
    <row r="4056" spans="1:4" x14ac:dyDescent="0.25">
      <c r="A4056" s="5" t="s">
        <v>69</v>
      </c>
      <c r="B4056" s="4"/>
      <c r="C4056" s="4"/>
      <c r="D4056" s="9"/>
    </row>
    <row r="4057" spans="1:4" x14ac:dyDescent="0.25">
      <c r="A4057" s="5" t="s">
        <v>70</v>
      </c>
      <c r="B4057" s="4"/>
      <c r="C4057" s="4"/>
      <c r="D4057" s="9"/>
    </row>
    <row r="4058" spans="1:4" x14ac:dyDescent="0.25">
      <c r="A4058" s="5" t="s">
        <v>71</v>
      </c>
      <c r="B4058" s="4"/>
      <c r="C4058" s="9" t="s">
        <v>35</v>
      </c>
      <c r="D4058" s="9">
        <v>3.0000000000000001E-3</v>
      </c>
    </row>
    <row r="4059" spans="1:4" x14ac:dyDescent="0.25">
      <c r="A4059" s="5" t="s">
        <v>72</v>
      </c>
      <c r="B4059" s="4"/>
      <c r="C4059" s="9" t="s">
        <v>73</v>
      </c>
      <c r="D4059" s="9">
        <v>3124</v>
      </c>
    </row>
    <row r="4060" spans="1:4" x14ac:dyDescent="0.25">
      <c r="A4060" s="5" t="s">
        <v>74</v>
      </c>
      <c r="B4060" s="4"/>
      <c r="C4060" s="9" t="s">
        <v>75</v>
      </c>
      <c r="D4060" s="9">
        <v>1</v>
      </c>
    </row>
    <row r="4061" spans="1:4" x14ac:dyDescent="0.25">
      <c r="A4061" s="5" t="s">
        <v>76</v>
      </c>
      <c r="B4061" s="4"/>
      <c r="C4061" s="9" t="s">
        <v>77</v>
      </c>
      <c r="D4061" s="9">
        <v>54.5</v>
      </c>
    </row>
    <row r="4062" spans="1:4" x14ac:dyDescent="0.25">
      <c r="A4062" s="5" t="s">
        <v>91</v>
      </c>
      <c r="B4062" s="4"/>
      <c r="C4062" s="9"/>
      <c r="D4062" s="9"/>
    </row>
    <row r="4063" spans="1:4" x14ac:dyDescent="0.25">
      <c r="A4063" s="5" t="s">
        <v>78</v>
      </c>
      <c r="B4063" s="4"/>
      <c r="C4063" s="9" t="s">
        <v>79</v>
      </c>
      <c r="D4063" s="9">
        <v>0.5</v>
      </c>
    </row>
    <row r="4064" spans="1:4" x14ac:dyDescent="0.25">
      <c r="A4064" s="5" t="s">
        <v>80</v>
      </c>
      <c r="B4064" s="4"/>
      <c r="C4064" s="9" t="s">
        <v>40</v>
      </c>
      <c r="D4064" s="9">
        <v>16</v>
      </c>
    </row>
    <row r="4065" spans="1:4" x14ac:dyDescent="0.25">
      <c r="A4065" s="5" t="s">
        <v>41</v>
      </c>
      <c r="B4065" s="4"/>
      <c r="C4065" s="9" t="s">
        <v>42</v>
      </c>
      <c r="D4065" s="9">
        <v>0.01</v>
      </c>
    </row>
    <row r="4066" spans="1:4" x14ac:dyDescent="0.25">
      <c r="A4066" s="5" t="s">
        <v>81</v>
      </c>
      <c r="B4066" s="4"/>
      <c r="C4066" s="9" t="s">
        <v>82</v>
      </c>
      <c r="D4066" s="9">
        <v>0.7</v>
      </c>
    </row>
    <row r="4067" spans="1:4" x14ac:dyDescent="0.25">
      <c r="A4067" s="5" t="s">
        <v>83</v>
      </c>
      <c r="B4067" s="4"/>
      <c r="C4067" s="9" t="s">
        <v>52</v>
      </c>
      <c r="D4067" s="9">
        <v>1</v>
      </c>
    </row>
    <row r="4068" spans="1:4" x14ac:dyDescent="0.25">
      <c r="A4068" s="4" t="s">
        <v>84</v>
      </c>
      <c r="B4068" s="4"/>
      <c r="C4068" s="9" t="s">
        <v>33</v>
      </c>
      <c r="D4068" s="9">
        <v>1</v>
      </c>
    </row>
    <row r="4069" spans="1:4" ht="40.5" customHeight="1" x14ac:dyDescent="0.25">
      <c r="A4069" s="271" t="s">
        <v>43</v>
      </c>
      <c r="B4069" s="271"/>
      <c r="C4069" s="271"/>
      <c r="D4069" s="4"/>
    </row>
    <row r="4070" spans="1:4" x14ac:dyDescent="0.25">
      <c r="A4070" s="270" t="s">
        <v>85</v>
      </c>
      <c r="B4070" s="270"/>
      <c r="C4070" s="45" t="s">
        <v>86</v>
      </c>
      <c r="D4070" s="45">
        <f>D4055*D4058*D4060*D4061*D4065*D4063*(1-D4066)*D4068</f>
        <v>9.8100000000000013E-5</v>
      </c>
    </row>
    <row r="4071" spans="1:4" x14ac:dyDescent="0.25">
      <c r="A4071" s="270" t="s">
        <v>87</v>
      </c>
      <c r="B4071" s="270"/>
      <c r="C4071" s="45" t="s">
        <v>50</v>
      </c>
      <c r="D4071" s="45">
        <f>D4055*3.6*D4058*D4060*D4061*D4059*D4065*D4063*(1-D4066)*D4067*0.001</f>
        <v>1.1032718400000004E-3</v>
      </c>
    </row>
    <row r="4072" spans="1:4" x14ac:dyDescent="0.25">
      <c r="A4072" s="44"/>
      <c r="B4072" s="4"/>
      <c r="C4072" s="4"/>
      <c r="D4072" s="4"/>
    </row>
    <row r="4073" spans="1:4" x14ac:dyDescent="0.25">
      <c r="A4073" s="44" t="s">
        <v>217</v>
      </c>
      <c r="B4073" s="4"/>
      <c r="C4073" s="4"/>
      <c r="D4073" s="9"/>
    </row>
    <row r="4074" spans="1:4" x14ac:dyDescent="0.25">
      <c r="A4074" s="5" t="s">
        <v>67</v>
      </c>
      <c r="B4074" s="4"/>
      <c r="C4074" s="9" t="s">
        <v>68</v>
      </c>
      <c r="D4074" s="9">
        <v>0.4</v>
      </c>
    </row>
    <row r="4075" spans="1:4" x14ac:dyDescent="0.25">
      <c r="A4075" s="5" t="s">
        <v>69</v>
      </c>
      <c r="B4075" s="4"/>
      <c r="C4075" s="4"/>
      <c r="D4075" s="9"/>
    </row>
    <row r="4076" spans="1:4" x14ac:dyDescent="0.25">
      <c r="A4076" s="5" t="s">
        <v>70</v>
      </c>
      <c r="B4076" s="4"/>
      <c r="C4076" s="4"/>
      <c r="D4076" s="9"/>
    </row>
    <row r="4077" spans="1:4" x14ac:dyDescent="0.25">
      <c r="A4077" s="5" t="s">
        <v>71</v>
      </c>
      <c r="B4077" s="4"/>
      <c r="C4077" s="9" t="s">
        <v>35</v>
      </c>
      <c r="D4077" s="9">
        <v>3.0000000000000001E-3</v>
      </c>
    </row>
    <row r="4078" spans="1:4" x14ac:dyDescent="0.25">
      <c r="A4078" s="5" t="s">
        <v>72</v>
      </c>
      <c r="B4078" s="4"/>
      <c r="C4078" s="9" t="s">
        <v>73</v>
      </c>
      <c r="D4078" s="9">
        <v>3124</v>
      </c>
    </row>
    <row r="4079" spans="1:4" x14ac:dyDescent="0.25">
      <c r="A4079" s="5" t="s">
        <v>74</v>
      </c>
      <c r="B4079" s="4"/>
      <c r="C4079" s="9" t="s">
        <v>75</v>
      </c>
      <c r="D4079" s="9">
        <v>0.65</v>
      </c>
    </row>
    <row r="4080" spans="1:4" x14ac:dyDescent="0.25">
      <c r="A4080" s="5" t="s">
        <v>76</v>
      </c>
      <c r="B4080" s="4"/>
      <c r="C4080" s="9" t="s">
        <v>77</v>
      </c>
      <c r="D4080" s="9">
        <v>6</v>
      </c>
    </row>
    <row r="4081" spans="1:4" x14ac:dyDescent="0.25">
      <c r="A4081" s="5" t="s">
        <v>91</v>
      </c>
      <c r="B4081" s="4"/>
      <c r="C4081" s="9"/>
      <c r="D4081" s="9"/>
    </row>
    <row r="4082" spans="1:4" x14ac:dyDescent="0.25">
      <c r="A4082" s="5" t="s">
        <v>78</v>
      </c>
      <c r="B4082" s="4"/>
      <c r="C4082" s="9" t="s">
        <v>79</v>
      </c>
      <c r="D4082" s="9">
        <v>0.5</v>
      </c>
    </row>
    <row r="4083" spans="1:4" x14ac:dyDescent="0.25">
      <c r="A4083" s="5" t="s">
        <v>80</v>
      </c>
      <c r="B4083" s="4"/>
      <c r="C4083" s="9" t="s">
        <v>40</v>
      </c>
      <c r="D4083" s="9">
        <v>16</v>
      </c>
    </row>
    <row r="4084" spans="1:4" x14ac:dyDescent="0.25">
      <c r="A4084" s="5" t="s">
        <v>41</v>
      </c>
      <c r="B4084" s="4"/>
      <c r="C4084" s="9" t="s">
        <v>42</v>
      </c>
      <c r="D4084" s="9">
        <v>0.01</v>
      </c>
    </row>
    <row r="4085" spans="1:4" x14ac:dyDescent="0.25">
      <c r="A4085" s="5" t="s">
        <v>81</v>
      </c>
      <c r="B4085" s="4"/>
      <c r="C4085" s="9" t="s">
        <v>82</v>
      </c>
      <c r="D4085" s="9">
        <v>0.7</v>
      </c>
    </row>
    <row r="4086" spans="1:4" x14ac:dyDescent="0.25">
      <c r="A4086" s="5" t="s">
        <v>83</v>
      </c>
      <c r="B4086" s="4"/>
      <c r="C4086" s="9" t="s">
        <v>52</v>
      </c>
      <c r="D4086" s="9">
        <v>1</v>
      </c>
    </row>
    <row r="4087" spans="1:4" x14ac:dyDescent="0.25">
      <c r="A4087" s="4" t="s">
        <v>84</v>
      </c>
      <c r="B4087" s="4"/>
      <c r="C4087" s="9" t="s">
        <v>33</v>
      </c>
      <c r="D4087" s="9">
        <v>1</v>
      </c>
    </row>
    <row r="4088" spans="1:4" ht="39.75" customHeight="1" x14ac:dyDescent="0.25">
      <c r="A4088" s="271" t="s">
        <v>43</v>
      </c>
      <c r="B4088" s="271"/>
      <c r="C4088" s="271"/>
      <c r="D4088" s="4"/>
    </row>
    <row r="4089" spans="1:4" x14ac:dyDescent="0.25">
      <c r="A4089" s="270" t="s">
        <v>85</v>
      </c>
      <c r="B4089" s="270"/>
      <c r="C4089" s="45" t="s">
        <v>86</v>
      </c>
      <c r="D4089" s="45">
        <f>D4074*D4077*D4079*D4080*D4084*D4082*(1-D4085)*D4087</f>
        <v>7.0200000000000006E-6</v>
      </c>
    </row>
    <row r="4090" spans="1:4" x14ac:dyDescent="0.25">
      <c r="A4090" s="270" t="s">
        <v>87</v>
      </c>
      <c r="B4090" s="270"/>
      <c r="C4090" s="45" t="s">
        <v>50</v>
      </c>
      <c r="D4090" s="45">
        <f>D4074*3.6*D4077*D4079*D4080*D4078*D4084*D4082*(1-D4085)*D4086*0.001</f>
        <v>7.8949728000000024E-5</v>
      </c>
    </row>
    <row r="4091" spans="1:4" x14ac:dyDescent="0.25">
      <c r="A4091" s="239"/>
      <c r="B4091" s="239"/>
      <c r="C4091" s="45"/>
      <c r="D4091" s="45"/>
    </row>
    <row r="4092" spans="1:4" ht="15.75" thickBot="1" x14ac:dyDescent="0.3">
      <c r="A4092" s="5" t="s">
        <v>55</v>
      </c>
      <c r="B4092" s="4"/>
      <c r="C4092" s="4"/>
      <c r="D4092" s="4"/>
    </row>
    <row r="4093" spans="1:4" ht="15.75" thickBot="1" x14ac:dyDescent="0.3">
      <c r="A4093" s="20" t="s">
        <v>23</v>
      </c>
      <c r="B4093" s="21" t="s">
        <v>56</v>
      </c>
      <c r="C4093" s="21" t="s">
        <v>25</v>
      </c>
      <c r="D4093" s="21" t="s">
        <v>26</v>
      </c>
    </row>
    <row r="4094" spans="1:4" ht="56.25" customHeight="1" thickBot="1" x14ac:dyDescent="0.3">
      <c r="A4094" s="22">
        <v>2908</v>
      </c>
      <c r="B4094" s="23" t="s">
        <v>57</v>
      </c>
      <c r="C4094" s="46">
        <f>D3861+D3880+D3899+D3918+D3937+D3956+D3975+D3994+D4013+D4032+D4051+D4070+D4089</f>
        <v>3.1255650000000014E-4</v>
      </c>
      <c r="D4094" s="47">
        <f>D3862+D3881+D3900+D3919+D3938+D3957+D3976+D3995+D4014+D4033+D4052+D4071+D4090</f>
        <v>3.515135421600001E-3</v>
      </c>
    </row>
    <row r="4095" spans="1:4" ht="20.25" customHeight="1" x14ac:dyDescent="0.25">
      <c r="A4095" s="27"/>
      <c r="B4095" s="27"/>
      <c r="C4095" s="48"/>
      <c r="D4095" s="49"/>
    </row>
    <row r="4096" spans="1:4" ht="15.75" x14ac:dyDescent="0.25">
      <c r="A4096" s="1" t="s">
        <v>620</v>
      </c>
      <c r="B4096" s="4"/>
      <c r="C4096" s="9"/>
      <c r="D4096" s="9"/>
    </row>
    <row r="4097" spans="1:4" x14ac:dyDescent="0.25">
      <c r="A4097" s="44" t="s">
        <v>218</v>
      </c>
      <c r="B4097" s="4"/>
      <c r="C4097" s="9"/>
      <c r="D4097" s="9"/>
    </row>
    <row r="4098" spans="1:4" x14ac:dyDescent="0.25">
      <c r="A4098" s="5" t="s">
        <v>67</v>
      </c>
      <c r="B4098" s="4"/>
      <c r="C4098" s="9" t="s">
        <v>68</v>
      </c>
      <c r="D4098" s="9">
        <v>0.4</v>
      </c>
    </row>
    <row r="4099" spans="1:4" x14ac:dyDescent="0.25">
      <c r="A4099" s="5" t="s">
        <v>69</v>
      </c>
      <c r="B4099" s="4"/>
      <c r="C4099" s="9"/>
      <c r="D4099" s="9"/>
    </row>
    <row r="4100" spans="1:4" x14ac:dyDescent="0.25">
      <c r="A4100" s="5" t="s">
        <v>70</v>
      </c>
      <c r="B4100" s="4"/>
      <c r="C4100" s="9"/>
      <c r="D4100" s="9"/>
    </row>
    <row r="4101" spans="1:4" x14ac:dyDescent="0.25">
      <c r="A4101" s="5" t="s">
        <v>71</v>
      </c>
      <c r="B4101" s="4"/>
      <c r="C4101" s="9" t="s">
        <v>35</v>
      </c>
      <c r="D4101" s="9">
        <v>3.0000000000000001E-3</v>
      </c>
    </row>
    <row r="4102" spans="1:4" x14ac:dyDescent="0.25">
      <c r="A4102" s="5" t="s">
        <v>72</v>
      </c>
      <c r="B4102" s="4"/>
      <c r="C4102" s="9" t="s">
        <v>73</v>
      </c>
      <c r="D4102" s="9">
        <v>3124</v>
      </c>
    </row>
    <row r="4103" spans="1:4" x14ac:dyDescent="0.25">
      <c r="A4103" s="5" t="s">
        <v>74</v>
      </c>
      <c r="B4103" s="4"/>
      <c r="C4103" s="9" t="s">
        <v>75</v>
      </c>
      <c r="D4103" s="9">
        <v>0.65</v>
      </c>
    </row>
    <row r="4104" spans="1:4" x14ac:dyDescent="0.25">
      <c r="A4104" s="5" t="s">
        <v>76</v>
      </c>
      <c r="B4104" s="4"/>
      <c r="C4104" s="9" t="s">
        <v>77</v>
      </c>
      <c r="D4104" s="9">
        <v>6</v>
      </c>
    </row>
    <row r="4105" spans="1:4" x14ac:dyDescent="0.25">
      <c r="A4105" s="5" t="s">
        <v>91</v>
      </c>
      <c r="B4105" s="4"/>
      <c r="C4105" s="9"/>
      <c r="D4105" s="9"/>
    </row>
    <row r="4106" spans="1:4" x14ac:dyDescent="0.25">
      <c r="A4106" s="5" t="s">
        <v>78</v>
      </c>
      <c r="B4106" s="4"/>
      <c r="C4106" s="9" t="s">
        <v>79</v>
      </c>
      <c r="D4106" s="9">
        <v>0.5</v>
      </c>
    </row>
    <row r="4107" spans="1:4" x14ac:dyDescent="0.25">
      <c r="A4107" s="5" t="s">
        <v>80</v>
      </c>
      <c r="B4107" s="4"/>
      <c r="C4107" s="9" t="s">
        <v>40</v>
      </c>
      <c r="D4107" s="9">
        <v>1</v>
      </c>
    </row>
    <row r="4108" spans="1:4" x14ac:dyDescent="0.25">
      <c r="A4108" s="5" t="s">
        <v>41</v>
      </c>
      <c r="B4108" s="4"/>
      <c r="C4108" s="9" t="s">
        <v>42</v>
      </c>
      <c r="D4108" s="9">
        <v>0.9</v>
      </c>
    </row>
    <row r="4109" spans="1:4" x14ac:dyDescent="0.25">
      <c r="A4109" s="5" t="s">
        <v>81</v>
      </c>
      <c r="B4109" s="4"/>
      <c r="C4109" s="9" t="s">
        <v>82</v>
      </c>
      <c r="D4109" s="9">
        <v>0.7</v>
      </c>
    </row>
    <row r="4110" spans="1:4" x14ac:dyDescent="0.25">
      <c r="A4110" s="5" t="s">
        <v>83</v>
      </c>
      <c r="B4110" s="4"/>
      <c r="C4110" s="9" t="s">
        <v>52</v>
      </c>
      <c r="D4110" s="9">
        <v>1</v>
      </c>
    </row>
    <row r="4111" spans="1:4" x14ac:dyDescent="0.25">
      <c r="A4111" s="4" t="s">
        <v>84</v>
      </c>
      <c r="B4111" s="4"/>
      <c r="C4111" s="9" t="s">
        <v>33</v>
      </c>
      <c r="D4111" s="9">
        <v>1</v>
      </c>
    </row>
    <row r="4112" spans="1:4" ht="46.5" customHeight="1" x14ac:dyDescent="0.25">
      <c r="A4112" s="271" t="s">
        <v>43</v>
      </c>
      <c r="B4112" s="271"/>
      <c r="C4112" s="271"/>
      <c r="D4112" s="4"/>
    </row>
    <row r="4113" spans="1:4" ht="30.75" customHeight="1" x14ac:dyDescent="0.25">
      <c r="A4113" s="270" t="s">
        <v>85</v>
      </c>
      <c r="B4113" s="270"/>
      <c r="C4113" s="9" t="s">
        <v>86</v>
      </c>
      <c r="D4113" s="9">
        <f>D4098*D4101*D4103*D4104*D4108*D4106*(1-D4109)*D4111</f>
        <v>6.3180000000000018E-4</v>
      </c>
    </row>
    <row r="4114" spans="1:4" x14ac:dyDescent="0.25">
      <c r="A4114" s="270" t="s">
        <v>87</v>
      </c>
      <c r="B4114" s="270"/>
      <c r="C4114" s="9" t="s">
        <v>50</v>
      </c>
      <c r="D4114" s="9">
        <f>D4098*3.6*D4101*D4103*D4104*D4102*D4108*D4106*(1-D4109)*D4110*0.001</f>
        <v>7.1054755200000014E-3</v>
      </c>
    </row>
    <row r="4115" spans="1:4" x14ac:dyDescent="0.25">
      <c r="A4115" s="44"/>
      <c r="B4115" s="4"/>
      <c r="C4115" s="4"/>
      <c r="D4115" s="4"/>
    </row>
    <row r="4116" spans="1:4" x14ac:dyDescent="0.25">
      <c r="A4116" s="44" t="s">
        <v>206</v>
      </c>
      <c r="B4116" s="4"/>
      <c r="C4116" s="4"/>
      <c r="D4116" s="9"/>
    </row>
    <row r="4117" spans="1:4" x14ac:dyDescent="0.25">
      <c r="A4117" s="5" t="s">
        <v>67</v>
      </c>
      <c r="B4117" s="4"/>
      <c r="C4117" s="9" t="s">
        <v>68</v>
      </c>
      <c r="D4117" s="9">
        <v>0.4</v>
      </c>
    </row>
    <row r="4118" spans="1:4" x14ac:dyDescent="0.25">
      <c r="A4118" s="5" t="s">
        <v>69</v>
      </c>
      <c r="B4118" s="4"/>
      <c r="C4118" s="4"/>
      <c r="D4118" s="9"/>
    </row>
    <row r="4119" spans="1:4" x14ac:dyDescent="0.25">
      <c r="A4119" s="5" t="s">
        <v>70</v>
      </c>
      <c r="B4119" s="4"/>
      <c r="C4119" s="4"/>
      <c r="D4119" s="9"/>
    </row>
    <row r="4120" spans="1:4" x14ac:dyDescent="0.25">
      <c r="A4120" s="5" t="s">
        <v>71</v>
      </c>
      <c r="B4120" s="4"/>
      <c r="C4120" s="9" t="s">
        <v>35</v>
      </c>
      <c r="D4120" s="9">
        <v>3.0000000000000001E-3</v>
      </c>
    </row>
    <row r="4121" spans="1:4" x14ac:dyDescent="0.25">
      <c r="A4121" s="5" t="s">
        <v>72</v>
      </c>
      <c r="B4121" s="4"/>
      <c r="C4121" s="9" t="s">
        <v>73</v>
      </c>
      <c r="D4121" s="9">
        <v>3124</v>
      </c>
    </row>
    <row r="4122" spans="1:4" x14ac:dyDescent="0.25">
      <c r="A4122" s="5" t="s">
        <v>74</v>
      </c>
      <c r="B4122" s="4"/>
      <c r="C4122" s="9" t="s">
        <v>75</v>
      </c>
      <c r="D4122" s="9">
        <v>1</v>
      </c>
    </row>
    <row r="4123" spans="1:4" x14ac:dyDescent="0.25">
      <c r="A4123" s="5" t="s">
        <v>76</v>
      </c>
      <c r="B4123" s="4"/>
      <c r="C4123" s="9" t="s">
        <v>77</v>
      </c>
      <c r="D4123" s="9">
        <v>54.5</v>
      </c>
    </row>
    <row r="4124" spans="1:4" x14ac:dyDescent="0.25">
      <c r="A4124" s="5" t="s">
        <v>91</v>
      </c>
      <c r="B4124" s="4"/>
      <c r="C4124" s="9"/>
      <c r="D4124" s="9"/>
    </row>
    <row r="4125" spans="1:4" x14ac:dyDescent="0.25">
      <c r="A4125" s="5" t="s">
        <v>78</v>
      </c>
      <c r="B4125" s="4"/>
      <c r="C4125" s="9" t="s">
        <v>79</v>
      </c>
      <c r="D4125" s="9">
        <v>0.5</v>
      </c>
    </row>
    <row r="4126" spans="1:4" x14ac:dyDescent="0.25">
      <c r="A4126" s="5" t="s">
        <v>80</v>
      </c>
      <c r="B4126" s="4"/>
      <c r="C4126" s="9" t="s">
        <v>40</v>
      </c>
      <c r="D4126" s="9">
        <v>1</v>
      </c>
    </row>
    <row r="4127" spans="1:4" x14ac:dyDescent="0.25">
      <c r="A4127" s="5" t="s">
        <v>41</v>
      </c>
      <c r="B4127" s="4"/>
      <c r="C4127" s="9" t="s">
        <v>42</v>
      </c>
      <c r="D4127" s="9">
        <v>0.9</v>
      </c>
    </row>
    <row r="4128" spans="1:4" x14ac:dyDescent="0.25">
      <c r="A4128" s="5" t="s">
        <v>81</v>
      </c>
      <c r="B4128" s="4"/>
      <c r="C4128" s="9" t="s">
        <v>82</v>
      </c>
      <c r="D4128" s="9">
        <v>0.7</v>
      </c>
    </row>
    <row r="4129" spans="1:4" x14ac:dyDescent="0.25">
      <c r="A4129" s="5" t="s">
        <v>83</v>
      </c>
      <c r="B4129" s="4"/>
      <c r="C4129" s="9" t="s">
        <v>52</v>
      </c>
      <c r="D4129" s="9">
        <v>1</v>
      </c>
    </row>
    <row r="4130" spans="1:4" x14ac:dyDescent="0.25">
      <c r="A4130" s="4" t="s">
        <v>84</v>
      </c>
      <c r="B4130" s="4"/>
      <c r="C4130" s="9" t="s">
        <v>33</v>
      </c>
      <c r="D4130" s="9">
        <v>1</v>
      </c>
    </row>
    <row r="4131" spans="1:4" ht="39" customHeight="1" x14ac:dyDescent="0.25">
      <c r="A4131" s="271" t="s">
        <v>43</v>
      </c>
      <c r="B4131" s="271"/>
      <c r="C4131" s="271"/>
      <c r="D4131" s="4"/>
    </row>
    <row r="4132" spans="1:4" ht="27" customHeight="1" x14ac:dyDescent="0.25">
      <c r="A4132" s="270" t="s">
        <v>85</v>
      </c>
      <c r="B4132" s="270"/>
      <c r="C4132" s="45" t="s">
        <v>86</v>
      </c>
      <c r="D4132" s="45">
        <f>D4117*D4120*D4122*D4123*D4127*D4125*(1-D4128)*D4130</f>
        <v>8.8290000000000018E-3</v>
      </c>
    </row>
    <row r="4133" spans="1:4" x14ac:dyDescent="0.25">
      <c r="A4133" s="270" t="s">
        <v>87</v>
      </c>
      <c r="B4133" s="270"/>
      <c r="C4133" s="45" t="s">
        <v>50</v>
      </c>
      <c r="D4133" s="45">
        <f>D4117*3.6*D4120*D4122*D4123*D4121*D4127*D4125*(1-D4128)*D4129*0.001</f>
        <v>9.929446560000002E-2</v>
      </c>
    </row>
    <row r="4134" spans="1:4" x14ac:dyDescent="0.25">
      <c r="A4134" s="4"/>
      <c r="B4134" s="4"/>
      <c r="C4134" s="4"/>
      <c r="D4134" s="4"/>
    </row>
    <row r="4135" spans="1:4" x14ac:dyDescent="0.25">
      <c r="A4135" s="44" t="s">
        <v>207</v>
      </c>
      <c r="B4135" s="4"/>
      <c r="C4135" s="9"/>
      <c r="D4135" s="9"/>
    </row>
    <row r="4136" spans="1:4" x14ac:dyDescent="0.25">
      <c r="A4136" s="5" t="s">
        <v>67</v>
      </c>
      <c r="B4136" s="4"/>
      <c r="C4136" s="9" t="s">
        <v>68</v>
      </c>
      <c r="D4136" s="9">
        <v>0.4</v>
      </c>
    </row>
    <row r="4137" spans="1:4" x14ac:dyDescent="0.25">
      <c r="A4137" s="5" t="s">
        <v>69</v>
      </c>
      <c r="B4137" s="4"/>
      <c r="C4137" s="9"/>
      <c r="D4137" s="9"/>
    </row>
    <row r="4138" spans="1:4" x14ac:dyDescent="0.25">
      <c r="A4138" s="5" t="s">
        <v>70</v>
      </c>
      <c r="B4138" s="4"/>
      <c r="C4138" s="9"/>
      <c r="D4138" s="9"/>
    </row>
    <row r="4139" spans="1:4" x14ac:dyDescent="0.25">
      <c r="A4139" s="5" t="s">
        <v>71</v>
      </c>
      <c r="B4139" s="4"/>
      <c r="C4139" s="9" t="s">
        <v>35</v>
      </c>
      <c r="D4139" s="9">
        <v>3.0000000000000001E-3</v>
      </c>
    </row>
    <row r="4140" spans="1:4" x14ac:dyDescent="0.25">
      <c r="A4140" s="5" t="s">
        <v>72</v>
      </c>
      <c r="B4140" s="4"/>
      <c r="C4140" s="9" t="s">
        <v>73</v>
      </c>
      <c r="D4140" s="9">
        <v>3124</v>
      </c>
    </row>
    <row r="4141" spans="1:4" x14ac:dyDescent="0.25">
      <c r="A4141" s="5" t="s">
        <v>74</v>
      </c>
      <c r="B4141" s="4"/>
      <c r="C4141" s="9" t="s">
        <v>75</v>
      </c>
      <c r="D4141" s="9">
        <v>0.65</v>
      </c>
    </row>
    <row r="4142" spans="1:4" x14ac:dyDescent="0.25">
      <c r="A4142" s="5" t="s">
        <v>76</v>
      </c>
      <c r="B4142" s="4"/>
      <c r="C4142" s="9" t="s">
        <v>77</v>
      </c>
      <c r="D4142" s="9">
        <v>14.5</v>
      </c>
    </row>
    <row r="4143" spans="1:4" x14ac:dyDescent="0.25">
      <c r="A4143" s="5" t="s">
        <v>91</v>
      </c>
      <c r="B4143" s="4"/>
      <c r="C4143" s="9"/>
      <c r="D4143" s="9"/>
    </row>
    <row r="4144" spans="1:4" x14ac:dyDescent="0.25">
      <c r="A4144" s="5" t="s">
        <v>78</v>
      </c>
      <c r="B4144" s="4"/>
      <c r="C4144" s="9" t="s">
        <v>79</v>
      </c>
      <c r="D4144" s="9">
        <v>0.5</v>
      </c>
    </row>
    <row r="4145" spans="1:4" x14ac:dyDescent="0.25">
      <c r="A4145" s="5" t="s">
        <v>80</v>
      </c>
      <c r="B4145" s="4"/>
      <c r="C4145" s="9" t="s">
        <v>40</v>
      </c>
      <c r="D4145" s="9">
        <v>1</v>
      </c>
    </row>
    <row r="4146" spans="1:4" x14ac:dyDescent="0.25">
      <c r="A4146" s="5" t="s">
        <v>41</v>
      </c>
      <c r="B4146" s="4"/>
      <c r="C4146" s="9" t="s">
        <v>42</v>
      </c>
      <c r="D4146" s="9">
        <v>0.9</v>
      </c>
    </row>
    <row r="4147" spans="1:4" x14ac:dyDescent="0.25">
      <c r="A4147" s="5" t="s">
        <v>81</v>
      </c>
      <c r="B4147" s="4"/>
      <c r="C4147" s="9" t="s">
        <v>82</v>
      </c>
      <c r="D4147" s="9">
        <v>0.7</v>
      </c>
    </row>
    <row r="4148" spans="1:4" x14ac:dyDescent="0.25">
      <c r="A4148" s="5" t="s">
        <v>83</v>
      </c>
      <c r="B4148" s="4"/>
      <c r="C4148" s="9" t="s">
        <v>52</v>
      </c>
      <c r="D4148" s="9">
        <v>1</v>
      </c>
    </row>
    <row r="4149" spans="1:4" x14ac:dyDescent="0.25">
      <c r="A4149" s="4" t="s">
        <v>84</v>
      </c>
      <c r="B4149" s="4"/>
      <c r="C4149" s="9" t="s">
        <v>33</v>
      </c>
      <c r="D4149" s="9">
        <v>1</v>
      </c>
    </row>
    <row r="4150" spans="1:4" ht="39.75" customHeight="1" x14ac:dyDescent="0.25">
      <c r="A4150" s="271" t="s">
        <v>43</v>
      </c>
      <c r="B4150" s="271"/>
      <c r="C4150" s="271"/>
      <c r="D4150" s="4"/>
    </row>
    <row r="4151" spans="1:4" x14ac:dyDescent="0.25">
      <c r="A4151" s="270" t="s">
        <v>85</v>
      </c>
      <c r="B4151" s="270"/>
      <c r="C4151" s="9" t="s">
        <v>86</v>
      </c>
      <c r="D4151" s="9">
        <f>D4136*D4139*D4141*D4142*D4146*D4144*(1-D4147)*D4149</f>
        <v>1.5268500000000004E-3</v>
      </c>
    </row>
    <row r="4152" spans="1:4" x14ac:dyDescent="0.25">
      <c r="A4152" s="270" t="s">
        <v>87</v>
      </c>
      <c r="B4152" s="270"/>
      <c r="C4152" s="9" t="s">
        <v>50</v>
      </c>
      <c r="D4152" s="9">
        <f>D4136*3.6*D4139*D4141*D4142*D4140*D4146*D4144*(1-D4147)*D4148*0.001</f>
        <v>1.7171565840000007E-2</v>
      </c>
    </row>
    <row r="4153" spans="1:4" x14ac:dyDescent="0.25">
      <c r="A4153" s="44"/>
      <c r="B4153" s="4"/>
      <c r="C4153" s="4"/>
      <c r="D4153" s="4"/>
    </row>
    <row r="4154" spans="1:4" x14ac:dyDescent="0.25">
      <c r="A4154" s="44" t="s">
        <v>208</v>
      </c>
      <c r="B4154" s="4"/>
      <c r="C4154" s="4"/>
      <c r="D4154" s="9"/>
    </row>
    <row r="4155" spans="1:4" x14ac:dyDescent="0.25">
      <c r="A4155" s="5" t="s">
        <v>67</v>
      </c>
      <c r="B4155" s="4"/>
      <c r="C4155" s="9" t="s">
        <v>68</v>
      </c>
      <c r="D4155" s="9">
        <v>0.4</v>
      </c>
    </row>
    <row r="4156" spans="1:4" x14ac:dyDescent="0.25">
      <c r="A4156" s="5" t="s">
        <v>69</v>
      </c>
      <c r="B4156" s="4"/>
      <c r="C4156" s="4"/>
      <c r="D4156" s="9"/>
    </row>
    <row r="4157" spans="1:4" x14ac:dyDescent="0.25">
      <c r="A4157" s="5" t="s">
        <v>70</v>
      </c>
      <c r="B4157" s="4"/>
      <c r="C4157" s="4"/>
      <c r="D4157" s="9"/>
    </row>
    <row r="4158" spans="1:4" x14ac:dyDescent="0.25">
      <c r="A4158" s="5" t="s">
        <v>71</v>
      </c>
      <c r="B4158" s="4"/>
      <c r="C4158" s="9" t="s">
        <v>35</v>
      </c>
      <c r="D4158" s="9">
        <v>3.0000000000000001E-3</v>
      </c>
    </row>
    <row r="4159" spans="1:4" x14ac:dyDescent="0.25">
      <c r="A4159" s="5" t="s">
        <v>72</v>
      </c>
      <c r="B4159" s="4"/>
      <c r="C4159" s="9" t="s">
        <v>73</v>
      </c>
      <c r="D4159" s="9">
        <v>3124</v>
      </c>
    </row>
    <row r="4160" spans="1:4" x14ac:dyDescent="0.25">
      <c r="A4160" s="5" t="s">
        <v>74</v>
      </c>
      <c r="B4160" s="4"/>
      <c r="C4160" s="9" t="s">
        <v>75</v>
      </c>
      <c r="D4160" s="9">
        <v>0.65</v>
      </c>
    </row>
    <row r="4161" spans="1:4" x14ac:dyDescent="0.25">
      <c r="A4161" s="5" t="s">
        <v>76</v>
      </c>
      <c r="B4161" s="4"/>
      <c r="C4161" s="9" t="s">
        <v>77</v>
      </c>
      <c r="D4161" s="9">
        <v>8</v>
      </c>
    </row>
    <row r="4162" spans="1:4" x14ac:dyDescent="0.25">
      <c r="A4162" s="5" t="s">
        <v>91</v>
      </c>
      <c r="B4162" s="4"/>
      <c r="C4162" s="9"/>
      <c r="D4162" s="9"/>
    </row>
    <row r="4163" spans="1:4" x14ac:dyDescent="0.25">
      <c r="A4163" s="5" t="s">
        <v>78</v>
      </c>
      <c r="B4163" s="4"/>
      <c r="C4163" s="9" t="s">
        <v>79</v>
      </c>
      <c r="D4163" s="9">
        <v>0.5</v>
      </c>
    </row>
    <row r="4164" spans="1:4" x14ac:dyDescent="0.25">
      <c r="A4164" s="5" t="s">
        <v>80</v>
      </c>
      <c r="B4164" s="4"/>
      <c r="C4164" s="9" t="s">
        <v>40</v>
      </c>
      <c r="D4164" s="9">
        <v>1</v>
      </c>
    </row>
    <row r="4165" spans="1:4" x14ac:dyDescent="0.25">
      <c r="A4165" s="5" t="s">
        <v>41</v>
      </c>
      <c r="B4165" s="4"/>
      <c r="C4165" s="9" t="s">
        <v>42</v>
      </c>
      <c r="D4165" s="9">
        <v>0.9</v>
      </c>
    </row>
    <row r="4166" spans="1:4" x14ac:dyDescent="0.25">
      <c r="A4166" s="5" t="s">
        <v>81</v>
      </c>
      <c r="B4166" s="4"/>
      <c r="C4166" s="9" t="s">
        <v>82</v>
      </c>
      <c r="D4166" s="9">
        <v>0.7</v>
      </c>
    </row>
    <row r="4167" spans="1:4" x14ac:dyDescent="0.25">
      <c r="A4167" s="5" t="s">
        <v>83</v>
      </c>
      <c r="B4167" s="4"/>
      <c r="C4167" s="9" t="s">
        <v>52</v>
      </c>
      <c r="D4167" s="9">
        <v>1</v>
      </c>
    </row>
    <row r="4168" spans="1:4" x14ac:dyDescent="0.25">
      <c r="A4168" s="4" t="s">
        <v>84</v>
      </c>
      <c r="B4168" s="4"/>
      <c r="C4168" s="9" t="s">
        <v>33</v>
      </c>
      <c r="D4168" s="9">
        <v>1</v>
      </c>
    </row>
    <row r="4169" spans="1:4" ht="39" customHeight="1" x14ac:dyDescent="0.25">
      <c r="A4169" s="271" t="s">
        <v>43</v>
      </c>
      <c r="B4169" s="271"/>
      <c r="C4169" s="271"/>
      <c r="D4169" s="4"/>
    </row>
    <row r="4170" spans="1:4" x14ac:dyDescent="0.25">
      <c r="A4170" s="270" t="s">
        <v>85</v>
      </c>
      <c r="B4170" s="270"/>
      <c r="C4170" s="45" t="s">
        <v>86</v>
      </c>
      <c r="D4170" s="45">
        <f>D4155*D4158*D4160*D4161*D4165*D4163*(1-D4166)*D4168</f>
        <v>8.4240000000000031E-4</v>
      </c>
    </row>
    <row r="4171" spans="1:4" x14ac:dyDescent="0.25">
      <c r="A4171" s="270" t="s">
        <v>87</v>
      </c>
      <c r="B4171" s="270"/>
      <c r="C4171" s="45" t="s">
        <v>50</v>
      </c>
      <c r="D4171" s="45">
        <f>D4155*3.6*D4158*D4160*D4161*D4159*D4165*D4163*(1-D4166)*D4167*0.001</f>
        <v>9.4739673600000053E-3</v>
      </c>
    </row>
    <row r="4172" spans="1:4" x14ac:dyDescent="0.25">
      <c r="A4172" s="239"/>
      <c r="B4172" s="239"/>
      <c r="C4172" s="45"/>
      <c r="D4172" s="45"/>
    </row>
    <row r="4173" spans="1:4" x14ac:dyDescent="0.25">
      <c r="A4173" s="276" t="s">
        <v>209</v>
      </c>
      <c r="B4173" s="276"/>
      <c r="C4173" s="45"/>
      <c r="D4173" s="45"/>
    </row>
    <row r="4174" spans="1:4" x14ac:dyDescent="0.25">
      <c r="A4174" s="5" t="s">
        <v>67</v>
      </c>
      <c r="B4174" s="4"/>
      <c r="C4174" s="9" t="s">
        <v>68</v>
      </c>
      <c r="D4174" s="9">
        <v>0.4</v>
      </c>
    </row>
    <row r="4175" spans="1:4" x14ac:dyDescent="0.25">
      <c r="A4175" s="5" t="s">
        <v>69</v>
      </c>
      <c r="B4175" s="4"/>
      <c r="C4175" s="9"/>
      <c r="D4175" s="9"/>
    </row>
    <row r="4176" spans="1:4" x14ac:dyDescent="0.25">
      <c r="A4176" s="5" t="s">
        <v>70</v>
      </c>
      <c r="B4176" s="4"/>
      <c r="C4176" s="9"/>
      <c r="D4176" s="9"/>
    </row>
    <row r="4177" spans="1:4" x14ac:dyDescent="0.25">
      <c r="A4177" s="5" t="s">
        <v>71</v>
      </c>
      <c r="B4177" s="4"/>
      <c r="C4177" s="9" t="s">
        <v>35</v>
      </c>
      <c r="D4177" s="9">
        <v>3.0000000000000001E-3</v>
      </c>
    </row>
    <row r="4178" spans="1:4" x14ac:dyDescent="0.25">
      <c r="A4178" s="5" t="s">
        <v>72</v>
      </c>
      <c r="B4178" s="4"/>
      <c r="C4178" s="9" t="s">
        <v>73</v>
      </c>
      <c r="D4178" s="9">
        <v>3124</v>
      </c>
    </row>
    <row r="4179" spans="1:4" x14ac:dyDescent="0.25">
      <c r="A4179" s="5" t="s">
        <v>74</v>
      </c>
      <c r="B4179" s="4"/>
      <c r="C4179" s="9" t="s">
        <v>75</v>
      </c>
      <c r="D4179" s="9">
        <v>0.65</v>
      </c>
    </row>
    <row r="4180" spans="1:4" x14ac:dyDescent="0.25">
      <c r="A4180" s="5" t="s">
        <v>76</v>
      </c>
      <c r="B4180" s="4"/>
      <c r="C4180" s="9" t="s">
        <v>77</v>
      </c>
      <c r="D4180" s="9">
        <v>8</v>
      </c>
    </row>
    <row r="4181" spans="1:4" x14ac:dyDescent="0.25">
      <c r="A4181" s="5" t="s">
        <v>91</v>
      </c>
      <c r="B4181" s="4"/>
      <c r="C4181" s="9"/>
      <c r="D4181" s="9"/>
    </row>
    <row r="4182" spans="1:4" x14ac:dyDescent="0.25">
      <c r="A4182" s="5" t="s">
        <v>78</v>
      </c>
      <c r="B4182" s="4"/>
      <c r="C4182" s="9" t="s">
        <v>79</v>
      </c>
      <c r="D4182" s="9">
        <v>0.5</v>
      </c>
    </row>
    <row r="4183" spans="1:4" x14ac:dyDescent="0.25">
      <c r="A4183" s="5" t="s">
        <v>80</v>
      </c>
      <c r="B4183" s="4"/>
      <c r="C4183" s="9" t="s">
        <v>40</v>
      </c>
      <c r="D4183" s="9">
        <v>1</v>
      </c>
    </row>
    <row r="4184" spans="1:4" x14ac:dyDescent="0.25">
      <c r="A4184" s="5" t="s">
        <v>41</v>
      </c>
      <c r="B4184" s="4"/>
      <c r="C4184" s="9" t="s">
        <v>42</v>
      </c>
      <c r="D4184" s="9">
        <v>0.9</v>
      </c>
    </row>
    <row r="4185" spans="1:4" x14ac:dyDescent="0.25">
      <c r="A4185" s="5" t="s">
        <v>81</v>
      </c>
      <c r="B4185" s="4"/>
      <c r="C4185" s="9" t="s">
        <v>82</v>
      </c>
      <c r="D4185" s="9">
        <v>0.7</v>
      </c>
    </row>
    <row r="4186" spans="1:4" x14ac:dyDescent="0.25">
      <c r="A4186" s="5" t="s">
        <v>83</v>
      </c>
      <c r="B4186" s="4"/>
      <c r="C4186" s="9" t="s">
        <v>52</v>
      </c>
      <c r="D4186" s="9">
        <v>1</v>
      </c>
    </row>
    <row r="4187" spans="1:4" x14ac:dyDescent="0.25">
      <c r="A4187" s="4" t="s">
        <v>84</v>
      </c>
      <c r="B4187" s="4"/>
      <c r="C4187" s="9" t="s">
        <v>33</v>
      </c>
      <c r="D4187" s="9">
        <v>1</v>
      </c>
    </row>
    <row r="4188" spans="1:4" ht="42.75" customHeight="1" x14ac:dyDescent="0.25">
      <c r="A4188" s="271" t="s">
        <v>43</v>
      </c>
      <c r="B4188" s="271"/>
      <c r="C4188" s="271"/>
      <c r="D4188" s="4"/>
    </row>
    <row r="4189" spans="1:4" x14ac:dyDescent="0.25">
      <c r="A4189" s="270" t="s">
        <v>85</v>
      </c>
      <c r="B4189" s="270"/>
      <c r="C4189" s="9" t="s">
        <v>86</v>
      </c>
      <c r="D4189" s="9">
        <f>D4174*D4177*D4179*D4180*D4184*D4182*(1-D4185)*D4187</f>
        <v>8.4240000000000031E-4</v>
      </c>
    </row>
    <row r="4190" spans="1:4" x14ac:dyDescent="0.25">
      <c r="A4190" s="270" t="s">
        <v>87</v>
      </c>
      <c r="B4190" s="270"/>
      <c r="C4190" s="9" t="s">
        <v>50</v>
      </c>
      <c r="D4190" s="9">
        <f>D4174*3.6*D4177*D4179*D4180*D4178*D4184*D4182*(1-D4185)*D4186*0.001</f>
        <v>9.4739673600000053E-3</v>
      </c>
    </row>
    <row r="4191" spans="1:4" x14ac:dyDescent="0.25">
      <c r="A4191" s="44"/>
      <c r="B4191" s="4"/>
      <c r="C4191" s="4"/>
      <c r="D4191" s="4"/>
    </row>
    <row r="4192" spans="1:4" x14ac:dyDescent="0.25">
      <c r="A4192" s="44" t="s">
        <v>210</v>
      </c>
      <c r="B4192" s="4"/>
      <c r="C4192" s="4"/>
      <c r="D4192" s="9"/>
    </row>
    <row r="4193" spans="1:4" x14ac:dyDescent="0.25">
      <c r="A4193" s="5" t="s">
        <v>67</v>
      </c>
      <c r="B4193" s="4"/>
      <c r="C4193" s="9" t="s">
        <v>68</v>
      </c>
      <c r="D4193" s="9">
        <v>0.4</v>
      </c>
    </row>
    <row r="4194" spans="1:4" x14ac:dyDescent="0.25">
      <c r="A4194" s="5" t="s">
        <v>69</v>
      </c>
      <c r="B4194" s="4"/>
      <c r="C4194" s="4"/>
      <c r="D4194" s="9"/>
    </row>
    <row r="4195" spans="1:4" x14ac:dyDescent="0.25">
      <c r="A4195" s="5" t="s">
        <v>70</v>
      </c>
      <c r="B4195" s="4"/>
      <c r="C4195" s="4"/>
      <c r="D4195" s="9"/>
    </row>
    <row r="4196" spans="1:4" x14ac:dyDescent="0.25">
      <c r="A4196" s="5" t="s">
        <v>71</v>
      </c>
      <c r="B4196" s="4"/>
      <c r="C4196" s="9" t="s">
        <v>35</v>
      </c>
      <c r="D4196" s="9">
        <v>3.0000000000000001E-3</v>
      </c>
    </row>
    <row r="4197" spans="1:4" x14ac:dyDescent="0.25">
      <c r="A4197" s="5" t="s">
        <v>72</v>
      </c>
      <c r="B4197" s="4"/>
      <c r="C4197" s="9" t="s">
        <v>73</v>
      </c>
      <c r="D4197" s="9">
        <v>3124</v>
      </c>
    </row>
    <row r="4198" spans="1:4" x14ac:dyDescent="0.25">
      <c r="A4198" s="5" t="s">
        <v>74</v>
      </c>
      <c r="B4198" s="4"/>
      <c r="C4198" s="9" t="s">
        <v>75</v>
      </c>
      <c r="D4198" s="9">
        <v>0.65</v>
      </c>
    </row>
    <row r="4199" spans="1:4" x14ac:dyDescent="0.25">
      <c r="A4199" s="5" t="s">
        <v>76</v>
      </c>
      <c r="B4199" s="4"/>
      <c r="C4199" s="9" t="s">
        <v>77</v>
      </c>
      <c r="D4199" s="9">
        <v>9.6999999999999993</v>
      </c>
    </row>
    <row r="4200" spans="1:4" x14ac:dyDescent="0.25">
      <c r="A4200" s="5" t="s">
        <v>91</v>
      </c>
      <c r="B4200" s="4"/>
      <c r="C4200" s="9"/>
      <c r="D4200" s="9"/>
    </row>
    <row r="4201" spans="1:4" x14ac:dyDescent="0.25">
      <c r="A4201" s="5" t="s">
        <v>78</v>
      </c>
      <c r="B4201" s="4"/>
      <c r="C4201" s="9" t="s">
        <v>79</v>
      </c>
      <c r="D4201" s="9">
        <v>0.5</v>
      </c>
    </row>
    <row r="4202" spans="1:4" x14ac:dyDescent="0.25">
      <c r="A4202" s="5" t="s">
        <v>80</v>
      </c>
      <c r="B4202" s="4"/>
      <c r="C4202" s="9" t="s">
        <v>40</v>
      </c>
      <c r="D4202" s="9">
        <v>1</v>
      </c>
    </row>
    <row r="4203" spans="1:4" x14ac:dyDescent="0.25">
      <c r="A4203" s="5" t="s">
        <v>41</v>
      </c>
      <c r="B4203" s="4"/>
      <c r="C4203" s="9" t="s">
        <v>42</v>
      </c>
      <c r="D4203" s="9">
        <v>0.9</v>
      </c>
    </row>
    <row r="4204" spans="1:4" x14ac:dyDescent="0.25">
      <c r="A4204" s="5" t="s">
        <v>81</v>
      </c>
      <c r="B4204" s="4"/>
      <c r="C4204" s="9" t="s">
        <v>82</v>
      </c>
      <c r="D4204" s="9">
        <v>0.7</v>
      </c>
    </row>
    <row r="4205" spans="1:4" x14ac:dyDescent="0.25">
      <c r="A4205" s="5" t="s">
        <v>83</v>
      </c>
      <c r="B4205" s="4"/>
      <c r="C4205" s="9" t="s">
        <v>52</v>
      </c>
      <c r="D4205" s="9">
        <v>1</v>
      </c>
    </row>
    <row r="4206" spans="1:4" x14ac:dyDescent="0.25">
      <c r="A4206" s="4" t="s">
        <v>84</v>
      </c>
      <c r="B4206" s="4"/>
      <c r="C4206" s="9" t="s">
        <v>33</v>
      </c>
      <c r="D4206" s="9">
        <v>1</v>
      </c>
    </row>
    <row r="4207" spans="1:4" ht="47.25" customHeight="1" x14ac:dyDescent="0.25">
      <c r="A4207" s="271" t="s">
        <v>43</v>
      </c>
      <c r="B4207" s="271"/>
      <c r="C4207" s="271"/>
      <c r="D4207" s="4"/>
    </row>
    <row r="4208" spans="1:4" x14ac:dyDescent="0.25">
      <c r="A4208" s="270" t="s">
        <v>85</v>
      </c>
      <c r="B4208" s="270"/>
      <c r="C4208" s="45" t="s">
        <v>86</v>
      </c>
      <c r="D4208" s="45">
        <f>D4193*D4196*D4198*D4199*D4203*D4201*(1-D4204)*D4206</f>
        <v>1.0214100000000004E-3</v>
      </c>
    </row>
    <row r="4209" spans="1:4" x14ac:dyDescent="0.25">
      <c r="A4209" s="270" t="s">
        <v>87</v>
      </c>
      <c r="B4209" s="270"/>
      <c r="C4209" s="45" t="s">
        <v>50</v>
      </c>
      <c r="D4209" s="45">
        <f>D4193*3.6*D4196*D4198*D4199*D4197*D4203*D4201*(1-D4204)*D4205*0.001</f>
        <v>1.1487185424000006E-2</v>
      </c>
    </row>
    <row r="4210" spans="1:4" x14ac:dyDescent="0.25">
      <c r="A4210" s="239"/>
      <c r="B4210" s="239"/>
      <c r="C4210" s="45"/>
      <c r="D4210" s="45"/>
    </row>
    <row r="4211" spans="1:4" x14ac:dyDescent="0.25">
      <c r="A4211" s="44" t="s">
        <v>220</v>
      </c>
      <c r="B4211" s="4"/>
      <c r="C4211" s="9"/>
      <c r="D4211" s="9"/>
    </row>
    <row r="4212" spans="1:4" x14ac:dyDescent="0.25">
      <c r="A4212" s="5" t="s">
        <v>67</v>
      </c>
      <c r="B4212" s="4"/>
      <c r="C4212" s="9" t="s">
        <v>68</v>
      </c>
      <c r="D4212" s="9">
        <v>0.4</v>
      </c>
    </row>
    <row r="4213" spans="1:4" x14ac:dyDescent="0.25">
      <c r="A4213" s="5" t="s">
        <v>69</v>
      </c>
      <c r="B4213" s="4"/>
      <c r="C4213" s="9"/>
      <c r="D4213" s="9"/>
    </row>
    <row r="4214" spans="1:4" x14ac:dyDescent="0.25">
      <c r="A4214" s="5" t="s">
        <v>70</v>
      </c>
      <c r="B4214" s="4"/>
      <c r="C4214" s="9"/>
      <c r="D4214" s="9"/>
    </row>
    <row r="4215" spans="1:4" x14ac:dyDescent="0.25">
      <c r="A4215" s="5" t="s">
        <v>71</v>
      </c>
      <c r="B4215" s="4"/>
      <c r="C4215" s="9" t="s">
        <v>35</v>
      </c>
      <c r="D4215" s="9">
        <v>3.0000000000000001E-3</v>
      </c>
    </row>
    <row r="4216" spans="1:4" x14ac:dyDescent="0.25">
      <c r="A4216" s="5" t="s">
        <v>72</v>
      </c>
      <c r="B4216" s="4"/>
      <c r="C4216" s="9" t="s">
        <v>73</v>
      </c>
      <c r="D4216" s="9">
        <v>3124</v>
      </c>
    </row>
    <row r="4217" spans="1:4" x14ac:dyDescent="0.25">
      <c r="A4217" s="5" t="s">
        <v>74</v>
      </c>
      <c r="B4217" s="4"/>
      <c r="C4217" s="9" t="s">
        <v>75</v>
      </c>
      <c r="D4217" s="9">
        <v>0.65</v>
      </c>
    </row>
    <row r="4218" spans="1:4" x14ac:dyDescent="0.25">
      <c r="A4218" s="5" t="s">
        <v>76</v>
      </c>
      <c r="B4218" s="4"/>
      <c r="C4218" s="9" t="s">
        <v>77</v>
      </c>
      <c r="D4218" s="9">
        <v>9.6999999999999993</v>
      </c>
    </row>
    <row r="4219" spans="1:4" x14ac:dyDescent="0.25">
      <c r="A4219" s="5" t="s">
        <v>91</v>
      </c>
      <c r="B4219" s="4"/>
      <c r="C4219" s="9"/>
      <c r="D4219" s="9"/>
    </row>
    <row r="4220" spans="1:4" x14ac:dyDescent="0.25">
      <c r="A4220" s="5" t="s">
        <v>78</v>
      </c>
      <c r="B4220" s="4"/>
      <c r="C4220" s="9" t="s">
        <v>79</v>
      </c>
      <c r="D4220" s="9">
        <v>0.5</v>
      </c>
    </row>
    <row r="4221" spans="1:4" x14ac:dyDescent="0.25">
      <c r="A4221" s="5" t="s">
        <v>80</v>
      </c>
      <c r="B4221" s="4"/>
      <c r="C4221" s="9" t="s">
        <v>40</v>
      </c>
      <c r="D4221" s="9">
        <v>1</v>
      </c>
    </row>
    <row r="4222" spans="1:4" x14ac:dyDescent="0.25">
      <c r="A4222" s="5" t="s">
        <v>41</v>
      </c>
      <c r="B4222" s="4"/>
      <c r="C4222" s="9" t="s">
        <v>42</v>
      </c>
      <c r="D4222" s="9">
        <v>0.9</v>
      </c>
    </row>
    <row r="4223" spans="1:4" x14ac:dyDescent="0.25">
      <c r="A4223" s="5" t="s">
        <v>81</v>
      </c>
      <c r="B4223" s="4"/>
      <c r="C4223" s="9" t="s">
        <v>82</v>
      </c>
      <c r="D4223" s="9">
        <v>0.7</v>
      </c>
    </row>
    <row r="4224" spans="1:4" x14ac:dyDescent="0.25">
      <c r="A4224" s="5" t="s">
        <v>83</v>
      </c>
      <c r="B4224" s="4"/>
      <c r="C4224" s="9" t="s">
        <v>52</v>
      </c>
      <c r="D4224" s="9">
        <v>1</v>
      </c>
    </row>
    <row r="4225" spans="1:4" x14ac:dyDescent="0.25">
      <c r="A4225" s="4" t="s">
        <v>84</v>
      </c>
      <c r="B4225" s="4"/>
      <c r="C4225" s="9" t="s">
        <v>33</v>
      </c>
      <c r="D4225" s="9">
        <v>1</v>
      </c>
    </row>
    <row r="4226" spans="1:4" ht="39.75" customHeight="1" x14ac:dyDescent="0.25">
      <c r="A4226" s="271" t="s">
        <v>43</v>
      </c>
      <c r="B4226" s="271"/>
      <c r="C4226" s="271"/>
      <c r="D4226" s="4"/>
    </row>
    <row r="4227" spans="1:4" x14ac:dyDescent="0.25">
      <c r="A4227" s="270" t="s">
        <v>85</v>
      </c>
      <c r="B4227" s="270"/>
      <c r="C4227" s="9" t="s">
        <v>86</v>
      </c>
      <c r="D4227" s="9">
        <f>D4212*D4215*D4217*D4218*D4222*D4220*(1-D4223)*D4225</f>
        <v>1.0214100000000004E-3</v>
      </c>
    </row>
    <row r="4228" spans="1:4" x14ac:dyDescent="0.25">
      <c r="A4228" s="270" t="s">
        <v>87</v>
      </c>
      <c r="B4228" s="270"/>
      <c r="C4228" s="9" t="s">
        <v>50</v>
      </c>
      <c r="D4228" s="9">
        <f>D4212*3.6*D4215*D4217*D4218*D4216*D4222*D4220*(1-D4223)*D4224*0.001</f>
        <v>1.1487185424000006E-2</v>
      </c>
    </row>
    <row r="4229" spans="1:4" x14ac:dyDescent="0.25">
      <c r="A4229" s="44"/>
      <c r="B4229" s="4"/>
      <c r="C4229" s="4"/>
      <c r="D4229" s="4"/>
    </row>
    <row r="4230" spans="1:4" x14ac:dyDescent="0.25">
      <c r="A4230" s="44" t="s">
        <v>212</v>
      </c>
      <c r="B4230" s="4"/>
      <c r="C4230" s="4"/>
      <c r="D4230" s="9"/>
    </row>
    <row r="4231" spans="1:4" x14ac:dyDescent="0.25">
      <c r="A4231" s="5" t="s">
        <v>67</v>
      </c>
      <c r="B4231" s="4"/>
      <c r="C4231" s="9" t="s">
        <v>68</v>
      </c>
      <c r="D4231" s="9">
        <v>0.4</v>
      </c>
    </row>
    <row r="4232" spans="1:4" x14ac:dyDescent="0.25">
      <c r="A4232" s="5" t="s">
        <v>69</v>
      </c>
      <c r="B4232" s="4"/>
      <c r="C4232" s="4"/>
      <c r="D4232" s="9"/>
    </row>
    <row r="4233" spans="1:4" x14ac:dyDescent="0.25">
      <c r="A4233" s="5" t="s">
        <v>70</v>
      </c>
      <c r="B4233" s="4"/>
      <c r="C4233" s="4"/>
      <c r="D4233" s="9"/>
    </row>
    <row r="4234" spans="1:4" x14ac:dyDescent="0.25">
      <c r="A4234" s="5" t="s">
        <v>71</v>
      </c>
      <c r="B4234" s="4"/>
      <c r="C4234" s="9" t="s">
        <v>35</v>
      </c>
      <c r="D4234" s="9">
        <v>3.0000000000000001E-3</v>
      </c>
    </row>
    <row r="4235" spans="1:4" x14ac:dyDescent="0.25">
      <c r="A4235" s="5" t="s">
        <v>72</v>
      </c>
      <c r="B4235" s="4"/>
      <c r="C4235" s="9" t="s">
        <v>73</v>
      </c>
      <c r="D4235" s="9">
        <v>3124</v>
      </c>
    </row>
    <row r="4236" spans="1:4" x14ac:dyDescent="0.25">
      <c r="A4236" s="5" t="s">
        <v>74</v>
      </c>
      <c r="B4236" s="4"/>
      <c r="C4236" s="9" t="s">
        <v>75</v>
      </c>
      <c r="D4236" s="9">
        <v>0.65</v>
      </c>
    </row>
    <row r="4237" spans="1:4" x14ac:dyDescent="0.25">
      <c r="A4237" s="5" t="s">
        <v>76</v>
      </c>
      <c r="B4237" s="4"/>
      <c r="C4237" s="9" t="s">
        <v>77</v>
      </c>
      <c r="D4237" s="9">
        <v>9.6999999999999993</v>
      </c>
    </row>
    <row r="4238" spans="1:4" x14ac:dyDescent="0.25">
      <c r="A4238" s="5" t="s">
        <v>91</v>
      </c>
      <c r="B4238" s="4"/>
      <c r="C4238" s="9"/>
      <c r="D4238" s="9"/>
    </row>
    <row r="4239" spans="1:4" x14ac:dyDescent="0.25">
      <c r="A4239" s="5" t="s">
        <v>78</v>
      </c>
      <c r="B4239" s="4"/>
      <c r="C4239" s="9" t="s">
        <v>79</v>
      </c>
      <c r="D4239" s="9">
        <v>0.5</v>
      </c>
    </row>
    <row r="4240" spans="1:4" x14ac:dyDescent="0.25">
      <c r="A4240" s="5" t="s">
        <v>80</v>
      </c>
      <c r="B4240" s="4"/>
      <c r="C4240" s="9" t="s">
        <v>40</v>
      </c>
      <c r="D4240" s="9">
        <v>1</v>
      </c>
    </row>
    <row r="4241" spans="1:4" x14ac:dyDescent="0.25">
      <c r="A4241" s="5" t="s">
        <v>41</v>
      </c>
      <c r="B4241" s="4"/>
      <c r="C4241" s="9" t="s">
        <v>42</v>
      </c>
      <c r="D4241" s="9">
        <v>0.9</v>
      </c>
    </row>
    <row r="4242" spans="1:4" x14ac:dyDescent="0.25">
      <c r="A4242" s="5" t="s">
        <v>81</v>
      </c>
      <c r="B4242" s="4"/>
      <c r="C4242" s="9" t="s">
        <v>82</v>
      </c>
      <c r="D4242" s="9">
        <v>0.7</v>
      </c>
    </row>
    <row r="4243" spans="1:4" x14ac:dyDescent="0.25">
      <c r="A4243" s="5" t="s">
        <v>83</v>
      </c>
      <c r="B4243" s="4"/>
      <c r="C4243" s="9" t="s">
        <v>52</v>
      </c>
      <c r="D4243" s="9">
        <v>1</v>
      </c>
    </row>
    <row r="4244" spans="1:4" x14ac:dyDescent="0.25">
      <c r="A4244" s="4" t="s">
        <v>84</v>
      </c>
      <c r="B4244" s="4"/>
      <c r="C4244" s="9" t="s">
        <v>33</v>
      </c>
      <c r="D4244" s="9">
        <v>1</v>
      </c>
    </row>
    <row r="4245" spans="1:4" ht="39.75" customHeight="1" x14ac:dyDescent="0.25">
      <c r="A4245" s="271" t="s">
        <v>43</v>
      </c>
      <c r="B4245" s="271"/>
      <c r="C4245" s="271"/>
      <c r="D4245" s="4"/>
    </row>
    <row r="4246" spans="1:4" x14ac:dyDescent="0.25">
      <c r="A4246" s="270" t="s">
        <v>85</v>
      </c>
      <c r="B4246" s="270"/>
      <c r="C4246" s="45" t="s">
        <v>86</v>
      </c>
      <c r="D4246" s="45">
        <f>D4231*D4234*D4236*D4237*D4241*D4239*(1-D4242)*D4244</f>
        <v>1.0214100000000004E-3</v>
      </c>
    </row>
    <row r="4247" spans="1:4" x14ac:dyDescent="0.25">
      <c r="A4247" s="270" t="s">
        <v>87</v>
      </c>
      <c r="B4247" s="270"/>
      <c r="C4247" s="45" t="s">
        <v>50</v>
      </c>
      <c r="D4247" s="45">
        <f>D4231*3.6*D4234*D4236*D4237*D4235*D4241*D4239*(1-D4242)*D4243*0.001</f>
        <v>1.1487185424000006E-2</v>
      </c>
    </row>
    <row r="4248" spans="1:4" x14ac:dyDescent="0.25">
      <c r="A4248" s="4"/>
      <c r="B4248" s="4"/>
      <c r="C4248" s="4"/>
      <c r="D4248" s="4"/>
    </row>
    <row r="4249" spans="1:4" x14ac:dyDescent="0.25">
      <c r="A4249" s="44" t="s">
        <v>213</v>
      </c>
      <c r="B4249" s="4"/>
      <c r="C4249" s="9"/>
      <c r="D4249" s="9"/>
    </row>
    <row r="4250" spans="1:4" x14ac:dyDescent="0.25">
      <c r="A4250" s="5" t="s">
        <v>67</v>
      </c>
      <c r="B4250" s="4"/>
      <c r="C4250" s="9" t="s">
        <v>68</v>
      </c>
      <c r="D4250" s="9">
        <v>0.4</v>
      </c>
    </row>
    <row r="4251" spans="1:4" x14ac:dyDescent="0.25">
      <c r="A4251" s="5" t="s">
        <v>69</v>
      </c>
      <c r="B4251" s="4"/>
      <c r="C4251" s="9"/>
      <c r="D4251" s="9"/>
    </row>
    <row r="4252" spans="1:4" x14ac:dyDescent="0.25">
      <c r="A4252" s="5" t="s">
        <v>70</v>
      </c>
      <c r="B4252" s="4"/>
      <c r="C4252" s="9"/>
      <c r="D4252" s="9"/>
    </row>
    <row r="4253" spans="1:4" x14ac:dyDescent="0.25">
      <c r="A4253" s="5" t="s">
        <v>71</v>
      </c>
      <c r="B4253" s="4"/>
      <c r="C4253" s="9" t="s">
        <v>35</v>
      </c>
      <c r="D4253" s="9">
        <v>3.0000000000000001E-3</v>
      </c>
    </row>
    <row r="4254" spans="1:4" x14ac:dyDescent="0.25">
      <c r="A4254" s="5" t="s">
        <v>72</v>
      </c>
      <c r="B4254" s="4"/>
      <c r="C4254" s="9" t="s">
        <v>73</v>
      </c>
      <c r="D4254" s="9">
        <v>3124</v>
      </c>
    </row>
    <row r="4255" spans="1:4" x14ac:dyDescent="0.25">
      <c r="A4255" s="5" t="s">
        <v>74</v>
      </c>
      <c r="B4255" s="4"/>
      <c r="C4255" s="9" t="s">
        <v>75</v>
      </c>
      <c r="D4255" s="9">
        <v>0.65</v>
      </c>
    </row>
    <row r="4256" spans="1:4" x14ac:dyDescent="0.25">
      <c r="A4256" s="5" t="s">
        <v>76</v>
      </c>
      <c r="B4256" s="4"/>
      <c r="C4256" s="9" t="s">
        <v>77</v>
      </c>
      <c r="D4256" s="9">
        <v>9.6999999999999993</v>
      </c>
    </row>
    <row r="4257" spans="1:4" x14ac:dyDescent="0.25">
      <c r="A4257" s="5" t="s">
        <v>91</v>
      </c>
      <c r="B4257" s="4"/>
      <c r="C4257" s="9"/>
      <c r="D4257" s="9"/>
    </row>
    <row r="4258" spans="1:4" x14ac:dyDescent="0.25">
      <c r="A4258" s="5" t="s">
        <v>78</v>
      </c>
      <c r="B4258" s="4"/>
      <c r="C4258" s="9" t="s">
        <v>79</v>
      </c>
      <c r="D4258" s="9">
        <v>0.5</v>
      </c>
    </row>
    <row r="4259" spans="1:4" x14ac:dyDescent="0.25">
      <c r="A4259" s="5" t="s">
        <v>80</v>
      </c>
      <c r="B4259" s="4"/>
      <c r="C4259" s="9" t="s">
        <v>40</v>
      </c>
      <c r="D4259" s="9">
        <v>1</v>
      </c>
    </row>
    <row r="4260" spans="1:4" x14ac:dyDescent="0.25">
      <c r="A4260" s="5" t="s">
        <v>41</v>
      </c>
      <c r="B4260" s="4"/>
      <c r="C4260" s="9" t="s">
        <v>42</v>
      </c>
      <c r="D4260" s="9">
        <v>0.9</v>
      </c>
    </row>
    <row r="4261" spans="1:4" x14ac:dyDescent="0.25">
      <c r="A4261" s="5" t="s">
        <v>81</v>
      </c>
      <c r="B4261" s="4"/>
      <c r="C4261" s="9" t="s">
        <v>82</v>
      </c>
      <c r="D4261" s="9">
        <v>0.7</v>
      </c>
    </row>
    <row r="4262" spans="1:4" x14ac:dyDescent="0.25">
      <c r="A4262" s="5" t="s">
        <v>83</v>
      </c>
      <c r="B4262" s="4"/>
      <c r="C4262" s="9" t="s">
        <v>52</v>
      </c>
      <c r="D4262" s="9">
        <v>1</v>
      </c>
    </row>
    <row r="4263" spans="1:4" x14ac:dyDescent="0.25">
      <c r="A4263" s="4" t="s">
        <v>84</v>
      </c>
      <c r="B4263" s="4"/>
      <c r="C4263" s="9" t="s">
        <v>33</v>
      </c>
      <c r="D4263" s="9">
        <v>1</v>
      </c>
    </row>
    <row r="4264" spans="1:4" ht="43.5" customHeight="1" x14ac:dyDescent="0.25">
      <c r="A4264" s="271" t="s">
        <v>43</v>
      </c>
      <c r="B4264" s="271"/>
      <c r="C4264" s="271"/>
      <c r="D4264" s="4"/>
    </row>
    <row r="4265" spans="1:4" x14ac:dyDescent="0.25">
      <c r="A4265" s="270" t="s">
        <v>85</v>
      </c>
      <c r="B4265" s="270"/>
      <c r="C4265" s="9" t="s">
        <v>86</v>
      </c>
      <c r="D4265" s="9">
        <f>D4250*D4253*D4255*D4256*D4260*D4258*(1-D4261)*D4263</f>
        <v>1.0214100000000004E-3</v>
      </c>
    </row>
    <row r="4266" spans="1:4" x14ac:dyDescent="0.25">
      <c r="A4266" s="270" t="s">
        <v>87</v>
      </c>
      <c r="B4266" s="270"/>
      <c r="C4266" s="9" t="s">
        <v>50</v>
      </c>
      <c r="D4266" s="9">
        <f>D4250*3.6*D4253*D4255*D4256*D4254*D4260*D4258*(1-D4261)*D4262*0.001</f>
        <v>1.1487185424000006E-2</v>
      </c>
    </row>
    <row r="4267" spans="1:4" x14ac:dyDescent="0.25">
      <c r="A4267" s="44"/>
      <c r="B4267" s="4"/>
      <c r="C4267" s="4"/>
      <c r="D4267" s="4"/>
    </row>
    <row r="4268" spans="1:4" x14ac:dyDescent="0.25">
      <c r="A4268" s="44" t="s">
        <v>214</v>
      </c>
      <c r="B4268" s="4"/>
      <c r="C4268" s="4"/>
      <c r="D4268" s="9"/>
    </row>
    <row r="4269" spans="1:4" x14ac:dyDescent="0.25">
      <c r="A4269" s="5" t="s">
        <v>67</v>
      </c>
      <c r="B4269" s="4"/>
      <c r="C4269" s="9" t="s">
        <v>68</v>
      </c>
      <c r="D4269" s="9">
        <v>0.4</v>
      </c>
    </row>
    <row r="4270" spans="1:4" x14ac:dyDescent="0.25">
      <c r="A4270" s="5" t="s">
        <v>69</v>
      </c>
      <c r="B4270" s="4"/>
      <c r="C4270" s="4"/>
      <c r="D4270" s="9"/>
    </row>
    <row r="4271" spans="1:4" x14ac:dyDescent="0.25">
      <c r="A4271" s="5" t="s">
        <v>70</v>
      </c>
      <c r="B4271" s="4"/>
      <c r="C4271" s="4"/>
      <c r="D4271" s="9"/>
    </row>
    <row r="4272" spans="1:4" x14ac:dyDescent="0.25">
      <c r="A4272" s="5" t="s">
        <v>71</v>
      </c>
      <c r="B4272" s="4"/>
      <c r="C4272" s="9" t="s">
        <v>35</v>
      </c>
      <c r="D4272" s="9">
        <v>3.0000000000000001E-3</v>
      </c>
    </row>
    <row r="4273" spans="1:4" x14ac:dyDescent="0.25">
      <c r="A4273" s="5" t="s">
        <v>72</v>
      </c>
      <c r="B4273" s="4"/>
      <c r="C4273" s="9" t="s">
        <v>73</v>
      </c>
      <c r="D4273" s="9">
        <v>3124</v>
      </c>
    </row>
    <row r="4274" spans="1:4" x14ac:dyDescent="0.25">
      <c r="A4274" s="5" t="s">
        <v>74</v>
      </c>
      <c r="B4274" s="4"/>
      <c r="C4274" s="9" t="s">
        <v>75</v>
      </c>
      <c r="D4274" s="9">
        <v>0.65</v>
      </c>
    </row>
    <row r="4275" spans="1:4" x14ac:dyDescent="0.25">
      <c r="A4275" s="5" t="s">
        <v>76</v>
      </c>
      <c r="B4275" s="4"/>
      <c r="C4275" s="9" t="s">
        <v>77</v>
      </c>
      <c r="D4275" s="9">
        <v>9.6999999999999993</v>
      </c>
    </row>
    <row r="4276" spans="1:4" x14ac:dyDescent="0.25">
      <c r="A4276" s="5" t="s">
        <v>91</v>
      </c>
      <c r="B4276" s="4"/>
      <c r="C4276" s="9"/>
      <c r="D4276" s="9"/>
    </row>
    <row r="4277" spans="1:4" x14ac:dyDescent="0.25">
      <c r="A4277" s="5" t="s">
        <v>78</v>
      </c>
      <c r="B4277" s="4"/>
      <c r="C4277" s="9" t="s">
        <v>79</v>
      </c>
      <c r="D4277" s="9">
        <v>0.5</v>
      </c>
    </row>
    <row r="4278" spans="1:4" x14ac:dyDescent="0.25">
      <c r="A4278" s="5" t="s">
        <v>80</v>
      </c>
      <c r="B4278" s="4"/>
      <c r="C4278" s="9" t="s">
        <v>40</v>
      </c>
      <c r="D4278" s="9">
        <v>1</v>
      </c>
    </row>
    <row r="4279" spans="1:4" x14ac:dyDescent="0.25">
      <c r="A4279" s="5" t="s">
        <v>41</v>
      </c>
      <c r="B4279" s="4"/>
      <c r="C4279" s="9" t="s">
        <v>42</v>
      </c>
      <c r="D4279" s="9">
        <v>0.9</v>
      </c>
    </row>
    <row r="4280" spans="1:4" x14ac:dyDescent="0.25">
      <c r="A4280" s="5" t="s">
        <v>81</v>
      </c>
      <c r="B4280" s="4"/>
      <c r="C4280" s="9" t="s">
        <v>82</v>
      </c>
      <c r="D4280" s="9">
        <v>0.7</v>
      </c>
    </row>
    <row r="4281" spans="1:4" x14ac:dyDescent="0.25">
      <c r="A4281" s="5" t="s">
        <v>83</v>
      </c>
      <c r="B4281" s="4"/>
      <c r="C4281" s="9" t="s">
        <v>52</v>
      </c>
      <c r="D4281" s="9">
        <v>1</v>
      </c>
    </row>
    <row r="4282" spans="1:4" x14ac:dyDescent="0.25">
      <c r="A4282" s="4" t="s">
        <v>84</v>
      </c>
      <c r="B4282" s="4"/>
      <c r="C4282" s="9" t="s">
        <v>33</v>
      </c>
      <c r="D4282" s="9">
        <v>1</v>
      </c>
    </row>
    <row r="4283" spans="1:4" ht="40.5" customHeight="1" x14ac:dyDescent="0.25">
      <c r="A4283" s="271" t="s">
        <v>43</v>
      </c>
      <c r="B4283" s="271"/>
      <c r="C4283" s="271"/>
      <c r="D4283" s="4"/>
    </row>
    <row r="4284" spans="1:4" x14ac:dyDescent="0.25">
      <c r="A4284" s="270" t="s">
        <v>85</v>
      </c>
      <c r="B4284" s="270"/>
      <c r="C4284" s="45" t="s">
        <v>86</v>
      </c>
      <c r="D4284" s="45">
        <f>D4269*D4272*D4274*D4275*D4279*D4277*(1-D4280)*D4282</f>
        <v>1.0214100000000004E-3</v>
      </c>
    </row>
    <row r="4285" spans="1:4" x14ac:dyDescent="0.25">
      <c r="A4285" s="270" t="s">
        <v>87</v>
      </c>
      <c r="B4285" s="270"/>
      <c r="C4285" s="45" t="s">
        <v>50</v>
      </c>
      <c r="D4285" s="45">
        <f>D4269*3.6*D4272*D4274*D4275*D4273*D4279*D4277*(1-D4280)*D4281*0.001</f>
        <v>1.1487185424000006E-2</v>
      </c>
    </row>
    <row r="4286" spans="1:4" x14ac:dyDescent="0.25">
      <c r="A4286" s="239"/>
      <c r="B4286" s="239"/>
      <c r="C4286" s="45"/>
      <c r="D4286" s="45"/>
    </row>
    <row r="4287" spans="1:4" x14ac:dyDescent="0.25">
      <c r="A4287" s="276" t="s">
        <v>215</v>
      </c>
      <c r="B4287" s="276"/>
      <c r="C4287" s="45"/>
      <c r="D4287" s="45"/>
    </row>
    <row r="4288" spans="1:4" x14ac:dyDescent="0.25">
      <c r="A4288" s="5" t="s">
        <v>67</v>
      </c>
      <c r="B4288" s="4"/>
      <c r="C4288" s="9" t="s">
        <v>68</v>
      </c>
      <c r="D4288" s="9">
        <v>0.4</v>
      </c>
    </row>
    <row r="4289" spans="1:4" x14ac:dyDescent="0.25">
      <c r="A4289" s="5" t="s">
        <v>69</v>
      </c>
      <c r="B4289" s="4"/>
      <c r="C4289" s="9"/>
      <c r="D4289" s="9"/>
    </row>
    <row r="4290" spans="1:4" x14ac:dyDescent="0.25">
      <c r="A4290" s="5" t="s">
        <v>70</v>
      </c>
      <c r="B4290" s="4"/>
      <c r="C4290" s="9"/>
      <c r="D4290" s="9"/>
    </row>
    <row r="4291" spans="1:4" x14ac:dyDescent="0.25">
      <c r="A4291" s="5" t="s">
        <v>71</v>
      </c>
      <c r="B4291" s="4"/>
      <c r="C4291" s="9" t="s">
        <v>35</v>
      </c>
      <c r="D4291" s="9">
        <v>3.0000000000000001E-3</v>
      </c>
    </row>
    <row r="4292" spans="1:4" x14ac:dyDescent="0.25">
      <c r="A4292" s="5" t="s">
        <v>72</v>
      </c>
      <c r="B4292" s="4"/>
      <c r="C4292" s="9" t="s">
        <v>73</v>
      </c>
      <c r="D4292" s="9">
        <v>3124</v>
      </c>
    </row>
    <row r="4293" spans="1:4" x14ac:dyDescent="0.25">
      <c r="A4293" s="5" t="s">
        <v>74</v>
      </c>
      <c r="B4293" s="4"/>
      <c r="C4293" s="9" t="s">
        <v>75</v>
      </c>
      <c r="D4293" s="9">
        <v>0.65</v>
      </c>
    </row>
    <row r="4294" spans="1:4" x14ac:dyDescent="0.25">
      <c r="A4294" s="5" t="s">
        <v>76</v>
      </c>
      <c r="B4294" s="4"/>
      <c r="C4294" s="9" t="s">
        <v>77</v>
      </c>
      <c r="D4294" s="9">
        <v>8.4499999999999993</v>
      </c>
    </row>
    <row r="4295" spans="1:4" x14ac:dyDescent="0.25">
      <c r="A4295" s="5" t="s">
        <v>91</v>
      </c>
      <c r="B4295" s="4"/>
      <c r="C4295" s="9"/>
      <c r="D4295" s="9"/>
    </row>
    <row r="4296" spans="1:4" x14ac:dyDescent="0.25">
      <c r="A4296" s="5" t="s">
        <v>78</v>
      </c>
      <c r="B4296" s="4"/>
      <c r="C4296" s="9" t="s">
        <v>79</v>
      </c>
      <c r="D4296" s="9">
        <v>0.5</v>
      </c>
    </row>
    <row r="4297" spans="1:4" x14ac:dyDescent="0.25">
      <c r="A4297" s="5" t="s">
        <v>80</v>
      </c>
      <c r="B4297" s="4"/>
      <c r="C4297" s="9" t="s">
        <v>40</v>
      </c>
      <c r="D4297" s="9">
        <v>1</v>
      </c>
    </row>
    <row r="4298" spans="1:4" x14ac:dyDescent="0.25">
      <c r="A4298" s="5" t="s">
        <v>41</v>
      </c>
      <c r="B4298" s="4"/>
      <c r="C4298" s="9" t="s">
        <v>42</v>
      </c>
      <c r="D4298" s="9">
        <v>0.9</v>
      </c>
    </row>
    <row r="4299" spans="1:4" x14ac:dyDescent="0.25">
      <c r="A4299" s="5" t="s">
        <v>81</v>
      </c>
      <c r="B4299" s="4"/>
      <c r="C4299" s="9" t="s">
        <v>82</v>
      </c>
      <c r="D4299" s="9">
        <v>0.7</v>
      </c>
    </row>
    <row r="4300" spans="1:4" x14ac:dyDescent="0.25">
      <c r="A4300" s="5" t="s">
        <v>83</v>
      </c>
      <c r="B4300" s="4"/>
      <c r="C4300" s="9" t="s">
        <v>52</v>
      </c>
      <c r="D4300" s="9">
        <v>1</v>
      </c>
    </row>
    <row r="4301" spans="1:4" x14ac:dyDescent="0.25">
      <c r="A4301" s="4" t="s">
        <v>84</v>
      </c>
      <c r="B4301" s="4"/>
      <c r="C4301" s="9" t="s">
        <v>33</v>
      </c>
      <c r="D4301" s="9">
        <v>1</v>
      </c>
    </row>
    <row r="4302" spans="1:4" ht="43.5" customHeight="1" x14ac:dyDescent="0.25">
      <c r="A4302" s="271" t="s">
        <v>43</v>
      </c>
      <c r="B4302" s="271"/>
      <c r="C4302" s="271"/>
      <c r="D4302" s="4"/>
    </row>
    <row r="4303" spans="1:4" x14ac:dyDescent="0.25">
      <c r="A4303" s="270" t="s">
        <v>85</v>
      </c>
      <c r="B4303" s="270"/>
      <c r="C4303" s="9" t="s">
        <v>86</v>
      </c>
      <c r="D4303" s="9">
        <f>D4288*D4291*D4293*D4294*D4298*D4296*(1-D4299)*D4301</f>
        <v>8.8978500000000014E-4</v>
      </c>
    </row>
    <row r="4304" spans="1:4" x14ac:dyDescent="0.25">
      <c r="A4304" s="270" t="s">
        <v>87</v>
      </c>
      <c r="B4304" s="270"/>
      <c r="C4304" s="9" t="s">
        <v>50</v>
      </c>
      <c r="D4304" s="9">
        <f>D4288*3.6*D4291*D4293*D4294*D4292*D4298*D4296*(1-D4299)*D4300*0.001</f>
        <v>1.0006878024000002E-2</v>
      </c>
    </row>
    <row r="4305" spans="1:4" x14ac:dyDescent="0.25">
      <c r="A4305" s="44"/>
      <c r="B4305" s="4"/>
      <c r="C4305" s="4"/>
      <c r="D4305" s="4"/>
    </row>
    <row r="4306" spans="1:4" x14ac:dyDescent="0.25">
      <c r="A4306" s="44" t="s">
        <v>216</v>
      </c>
      <c r="B4306" s="4"/>
      <c r="C4306" s="4"/>
      <c r="D4306" s="9"/>
    </row>
    <row r="4307" spans="1:4" x14ac:dyDescent="0.25">
      <c r="A4307" s="5" t="s">
        <v>67</v>
      </c>
      <c r="B4307" s="4"/>
      <c r="C4307" s="9" t="s">
        <v>68</v>
      </c>
      <c r="D4307" s="9">
        <v>0.4</v>
      </c>
    </row>
    <row r="4308" spans="1:4" x14ac:dyDescent="0.25">
      <c r="A4308" s="5" t="s">
        <v>69</v>
      </c>
      <c r="B4308" s="4"/>
      <c r="C4308" s="4"/>
      <c r="D4308" s="9"/>
    </row>
    <row r="4309" spans="1:4" x14ac:dyDescent="0.25">
      <c r="A4309" s="5" t="s">
        <v>70</v>
      </c>
      <c r="B4309" s="4"/>
      <c r="C4309" s="4"/>
      <c r="D4309" s="9"/>
    </row>
    <row r="4310" spans="1:4" x14ac:dyDescent="0.25">
      <c r="A4310" s="5" t="s">
        <v>71</v>
      </c>
      <c r="B4310" s="4"/>
      <c r="C4310" s="9" t="s">
        <v>35</v>
      </c>
      <c r="D4310" s="9">
        <v>3.0000000000000001E-3</v>
      </c>
    </row>
    <row r="4311" spans="1:4" x14ac:dyDescent="0.25">
      <c r="A4311" s="5" t="s">
        <v>72</v>
      </c>
      <c r="B4311" s="4"/>
      <c r="C4311" s="9" t="s">
        <v>73</v>
      </c>
      <c r="D4311" s="9">
        <v>3124</v>
      </c>
    </row>
    <row r="4312" spans="1:4" x14ac:dyDescent="0.25">
      <c r="A4312" s="5" t="s">
        <v>74</v>
      </c>
      <c r="B4312" s="4"/>
      <c r="C4312" s="9" t="s">
        <v>75</v>
      </c>
      <c r="D4312" s="9">
        <v>1</v>
      </c>
    </row>
    <row r="4313" spans="1:4" x14ac:dyDescent="0.25">
      <c r="A4313" s="5" t="s">
        <v>76</v>
      </c>
      <c r="B4313" s="4"/>
      <c r="C4313" s="9" t="s">
        <v>77</v>
      </c>
      <c r="D4313" s="9">
        <v>54.5</v>
      </c>
    </row>
    <row r="4314" spans="1:4" x14ac:dyDescent="0.25">
      <c r="A4314" s="5" t="s">
        <v>91</v>
      </c>
      <c r="B4314" s="4"/>
      <c r="C4314" s="9"/>
      <c r="D4314" s="9"/>
    </row>
    <row r="4315" spans="1:4" x14ac:dyDescent="0.25">
      <c r="A4315" s="5" t="s">
        <v>78</v>
      </c>
      <c r="B4315" s="4"/>
      <c r="C4315" s="9" t="s">
        <v>79</v>
      </c>
      <c r="D4315" s="9">
        <v>0.5</v>
      </c>
    </row>
    <row r="4316" spans="1:4" x14ac:dyDescent="0.25">
      <c r="A4316" s="5" t="s">
        <v>80</v>
      </c>
      <c r="B4316" s="4"/>
      <c r="C4316" s="9" t="s">
        <v>40</v>
      </c>
      <c r="D4316" s="9">
        <v>1</v>
      </c>
    </row>
    <row r="4317" spans="1:4" x14ac:dyDescent="0.25">
      <c r="A4317" s="5" t="s">
        <v>41</v>
      </c>
      <c r="B4317" s="4"/>
      <c r="C4317" s="9" t="s">
        <v>42</v>
      </c>
      <c r="D4317" s="9">
        <v>0.9</v>
      </c>
    </row>
    <row r="4318" spans="1:4" x14ac:dyDescent="0.25">
      <c r="A4318" s="5" t="s">
        <v>81</v>
      </c>
      <c r="B4318" s="4"/>
      <c r="C4318" s="9" t="s">
        <v>82</v>
      </c>
      <c r="D4318" s="9">
        <v>0.7</v>
      </c>
    </row>
    <row r="4319" spans="1:4" x14ac:dyDescent="0.25">
      <c r="A4319" s="5" t="s">
        <v>83</v>
      </c>
      <c r="B4319" s="4"/>
      <c r="C4319" s="9" t="s">
        <v>52</v>
      </c>
      <c r="D4319" s="9">
        <v>1</v>
      </c>
    </row>
    <row r="4320" spans="1:4" x14ac:dyDescent="0.25">
      <c r="A4320" s="4" t="s">
        <v>84</v>
      </c>
      <c r="B4320" s="4"/>
      <c r="C4320" s="9" t="s">
        <v>33</v>
      </c>
      <c r="D4320" s="9">
        <v>1</v>
      </c>
    </row>
    <row r="4321" spans="1:4" ht="40.5" customHeight="1" x14ac:dyDescent="0.25">
      <c r="A4321" s="271" t="s">
        <v>43</v>
      </c>
      <c r="B4321" s="271"/>
      <c r="C4321" s="271"/>
      <c r="D4321" s="4"/>
    </row>
    <row r="4322" spans="1:4" x14ac:dyDescent="0.25">
      <c r="A4322" s="270" t="s">
        <v>85</v>
      </c>
      <c r="B4322" s="270"/>
      <c r="C4322" s="45" t="s">
        <v>86</v>
      </c>
      <c r="D4322" s="45">
        <f>D4307*D4310*D4312*D4313*D4317*D4315*(1-D4318)*D4320</f>
        <v>8.8290000000000018E-3</v>
      </c>
    </row>
    <row r="4323" spans="1:4" x14ac:dyDescent="0.25">
      <c r="A4323" s="270" t="s">
        <v>87</v>
      </c>
      <c r="B4323" s="270"/>
      <c r="C4323" s="45" t="s">
        <v>50</v>
      </c>
      <c r="D4323" s="45">
        <f>D4307*3.6*D4310*D4312*D4313*D4311*D4317*D4315*(1-D4318)*D4319*0.001</f>
        <v>9.929446560000002E-2</v>
      </c>
    </row>
    <row r="4324" spans="1:4" x14ac:dyDescent="0.25">
      <c r="A4324" s="44"/>
      <c r="B4324" s="4"/>
      <c r="C4324" s="4"/>
      <c r="D4324" s="4"/>
    </row>
    <row r="4325" spans="1:4" x14ac:dyDescent="0.25">
      <c r="A4325" s="44" t="s">
        <v>217</v>
      </c>
      <c r="B4325" s="4"/>
      <c r="C4325" s="4"/>
      <c r="D4325" s="9"/>
    </row>
    <row r="4326" spans="1:4" x14ac:dyDescent="0.25">
      <c r="A4326" s="5" t="s">
        <v>67</v>
      </c>
      <c r="B4326" s="4"/>
      <c r="C4326" s="9" t="s">
        <v>68</v>
      </c>
      <c r="D4326" s="9">
        <v>0.4</v>
      </c>
    </row>
    <row r="4327" spans="1:4" x14ac:dyDescent="0.25">
      <c r="A4327" s="5" t="s">
        <v>69</v>
      </c>
      <c r="B4327" s="4"/>
      <c r="C4327" s="4"/>
      <c r="D4327" s="9"/>
    </row>
    <row r="4328" spans="1:4" x14ac:dyDescent="0.25">
      <c r="A4328" s="5" t="s">
        <v>70</v>
      </c>
      <c r="B4328" s="4"/>
      <c r="C4328" s="4"/>
      <c r="D4328" s="9"/>
    </row>
    <row r="4329" spans="1:4" x14ac:dyDescent="0.25">
      <c r="A4329" s="5" t="s">
        <v>71</v>
      </c>
      <c r="B4329" s="4"/>
      <c r="C4329" s="9" t="s">
        <v>35</v>
      </c>
      <c r="D4329" s="9">
        <v>3.0000000000000001E-3</v>
      </c>
    </row>
    <row r="4330" spans="1:4" x14ac:dyDescent="0.25">
      <c r="A4330" s="5" t="s">
        <v>72</v>
      </c>
      <c r="B4330" s="4"/>
      <c r="C4330" s="9" t="s">
        <v>73</v>
      </c>
      <c r="D4330" s="9">
        <v>3124</v>
      </c>
    </row>
    <row r="4331" spans="1:4" x14ac:dyDescent="0.25">
      <c r="A4331" s="5" t="s">
        <v>74</v>
      </c>
      <c r="B4331" s="4"/>
      <c r="C4331" s="9" t="s">
        <v>75</v>
      </c>
      <c r="D4331" s="9">
        <v>0.65</v>
      </c>
    </row>
    <row r="4332" spans="1:4" x14ac:dyDescent="0.25">
      <c r="A4332" s="5" t="s">
        <v>76</v>
      </c>
      <c r="B4332" s="4"/>
      <c r="C4332" s="9" t="s">
        <v>77</v>
      </c>
      <c r="D4332" s="9">
        <v>6</v>
      </c>
    </row>
    <row r="4333" spans="1:4" x14ac:dyDescent="0.25">
      <c r="A4333" s="5" t="s">
        <v>91</v>
      </c>
      <c r="B4333" s="4"/>
      <c r="C4333" s="9"/>
      <c r="D4333" s="9"/>
    </row>
    <row r="4334" spans="1:4" x14ac:dyDescent="0.25">
      <c r="A4334" s="5" t="s">
        <v>78</v>
      </c>
      <c r="B4334" s="4"/>
      <c r="C4334" s="9" t="s">
        <v>79</v>
      </c>
      <c r="D4334" s="9">
        <v>0.5</v>
      </c>
    </row>
    <row r="4335" spans="1:4" x14ac:dyDescent="0.25">
      <c r="A4335" s="5" t="s">
        <v>80</v>
      </c>
      <c r="B4335" s="4"/>
      <c r="C4335" s="9" t="s">
        <v>40</v>
      </c>
      <c r="D4335" s="9">
        <v>1</v>
      </c>
    </row>
    <row r="4336" spans="1:4" x14ac:dyDescent="0.25">
      <c r="A4336" s="5" t="s">
        <v>41</v>
      </c>
      <c r="B4336" s="4"/>
      <c r="C4336" s="9" t="s">
        <v>42</v>
      </c>
      <c r="D4336" s="9">
        <v>0.9</v>
      </c>
    </row>
    <row r="4337" spans="1:4" x14ac:dyDescent="0.25">
      <c r="A4337" s="5" t="s">
        <v>81</v>
      </c>
      <c r="B4337" s="4"/>
      <c r="C4337" s="9" t="s">
        <v>82</v>
      </c>
      <c r="D4337" s="9">
        <v>0.7</v>
      </c>
    </row>
    <row r="4338" spans="1:4" x14ac:dyDescent="0.25">
      <c r="A4338" s="5" t="s">
        <v>83</v>
      </c>
      <c r="B4338" s="4"/>
      <c r="C4338" s="9" t="s">
        <v>52</v>
      </c>
      <c r="D4338" s="9">
        <v>1</v>
      </c>
    </row>
    <row r="4339" spans="1:4" x14ac:dyDescent="0.25">
      <c r="A4339" s="4" t="s">
        <v>84</v>
      </c>
      <c r="B4339" s="4"/>
      <c r="C4339" s="9" t="s">
        <v>33</v>
      </c>
      <c r="D4339" s="9">
        <v>1</v>
      </c>
    </row>
    <row r="4340" spans="1:4" ht="39.75" customHeight="1" x14ac:dyDescent="0.25">
      <c r="A4340" s="271" t="s">
        <v>43</v>
      </c>
      <c r="B4340" s="271"/>
      <c r="C4340" s="271"/>
      <c r="D4340" s="4"/>
    </row>
    <row r="4341" spans="1:4" x14ac:dyDescent="0.25">
      <c r="A4341" s="270" t="s">
        <v>85</v>
      </c>
      <c r="B4341" s="270"/>
      <c r="C4341" s="45" t="s">
        <v>86</v>
      </c>
      <c r="D4341" s="45">
        <f>D4326*D4329*D4331*D4332*D4336*D4334*(1-D4337)*D4339</f>
        <v>6.3180000000000018E-4</v>
      </c>
    </row>
    <row r="4342" spans="1:4" x14ac:dyDescent="0.25">
      <c r="A4342" s="270" t="s">
        <v>87</v>
      </c>
      <c r="B4342" s="270"/>
      <c r="C4342" s="45" t="s">
        <v>50</v>
      </c>
      <c r="D4342" s="45">
        <f>D4326*3.6*D4329*D4331*D4332*D4330*D4336*D4334*(1-D4337)*D4338*0.001</f>
        <v>7.1054755200000014E-3</v>
      </c>
    </row>
    <row r="4343" spans="1:4" x14ac:dyDescent="0.25">
      <c r="A4343" s="239"/>
      <c r="B4343" s="239"/>
      <c r="C4343" s="45"/>
      <c r="D4343" s="45"/>
    </row>
    <row r="4344" spans="1:4" ht="15.75" thickBot="1" x14ac:dyDescent="0.3">
      <c r="A4344" s="5" t="s">
        <v>55</v>
      </c>
      <c r="B4344" s="4"/>
      <c r="C4344" s="4"/>
      <c r="D4344" s="4"/>
    </row>
    <row r="4345" spans="1:4" ht="15.75" thickBot="1" x14ac:dyDescent="0.3">
      <c r="A4345" s="20" t="s">
        <v>23</v>
      </c>
      <c r="B4345" s="21" t="s">
        <v>56</v>
      </c>
      <c r="C4345" s="21" t="s">
        <v>25</v>
      </c>
      <c r="D4345" s="21" t="s">
        <v>26</v>
      </c>
    </row>
    <row r="4346" spans="1:4" ht="56.25" customHeight="1" thickBot="1" x14ac:dyDescent="0.3">
      <c r="A4346" s="22">
        <v>2908</v>
      </c>
      <c r="B4346" s="23" t="s">
        <v>57</v>
      </c>
      <c r="C4346" s="46">
        <f>D4113+D4132+D4151+D4170+D4189+D4208+D4227+D4246+D4265+D4284+D4303+D4322+D4341</f>
        <v>2.8130085000000006E-2</v>
      </c>
      <c r="D4346" s="47">
        <f>D4114+D4133+D4152+D4171+D4190+D4209+D4228+D4247+D4266+D4285+D4304+D4323+D4342</f>
        <v>0.31636218794400012</v>
      </c>
    </row>
    <row r="4347" spans="1:4" ht="20.25" customHeight="1" x14ac:dyDescent="0.25">
      <c r="A4347" s="27"/>
      <c r="B4347" s="27"/>
      <c r="C4347" s="48"/>
      <c r="D4347" s="49"/>
    </row>
    <row r="4348" spans="1:4" ht="15.75" x14ac:dyDescent="0.25">
      <c r="A4348" s="1" t="s">
        <v>622</v>
      </c>
      <c r="B4348" s="4"/>
      <c r="C4348" s="9"/>
      <c r="D4348" s="9"/>
    </row>
    <row r="4349" spans="1:4" x14ac:dyDescent="0.25">
      <c r="A4349" s="44" t="s">
        <v>218</v>
      </c>
      <c r="B4349" s="4"/>
      <c r="C4349" s="9"/>
      <c r="D4349" s="9"/>
    </row>
    <row r="4350" spans="1:4" x14ac:dyDescent="0.25">
      <c r="A4350" s="5" t="s">
        <v>67</v>
      </c>
      <c r="B4350" s="4"/>
      <c r="C4350" s="9" t="s">
        <v>68</v>
      </c>
      <c r="D4350" s="9">
        <v>0.4</v>
      </c>
    </row>
    <row r="4351" spans="1:4" x14ac:dyDescent="0.25">
      <c r="A4351" s="5" t="s">
        <v>69</v>
      </c>
      <c r="B4351" s="4"/>
      <c r="C4351" s="9"/>
      <c r="D4351" s="9"/>
    </row>
    <row r="4352" spans="1:4" x14ac:dyDescent="0.25">
      <c r="A4352" s="5" t="s">
        <v>70</v>
      </c>
      <c r="B4352" s="4"/>
      <c r="C4352" s="9"/>
      <c r="D4352" s="9"/>
    </row>
    <row r="4353" spans="1:4" x14ac:dyDescent="0.25">
      <c r="A4353" s="5" t="s">
        <v>71</v>
      </c>
      <c r="B4353" s="4"/>
      <c r="C4353" s="9" t="s">
        <v>35</v>
      </c>
      <c r="D4353" s="9">
        <v>3.0000000000000001E-3</v>
      </c>
    </row>
    <row r="4354" spans="1:4" x14ac:dyDescent="0.25">
      <c r="A4354" s="5" t="s">
        <v>72</v>
      </c>
      <c r="B4354" s="4"/>
      <c r="C4354" s="9" t="s">
        <v>73</v>
      </c>
      <c r="D4354" s="9">
        <v>3124</v>
      </c>
    </row>
    <row r="4355" spans="1:4" x14ac:dyDescent="0.25">
      <c r="A4355" s="5" t="s">
        <v>74</v>
      </c>
      <c r="B4355" s="4"/>
      <c r="C4355" s="9" t="s">
        <v>75</v>
      </c>
      <c r="D4355" s="9">
        <v>0.65</v>
      </c>
    </row>
    <row r="4356" spans="1:4" x14ac:dyDescent="0.25">
      <c r="A4356" s="5" t="s">
        <v>76</v>
      </c>
      <c r="B4356" s="4"/>
      <c r="C4356" s="9" t="s">
        <v>77</v>
      </c>
      <c r="D4356" s="9">
        <v>6</v>
      </c>
    </row>
    <row r="4357" spans="1:4" x14ac:dyDescent="0.25">
      <c r="A4357" s="5" t="s">
        <v>91</v>
      </c>
      <c r="B4357" s="4"/>
      <c r="C4357" s="9"/>
      <c r="D4357" s="9"/>
    </row>
    <row r="4358" spans="1:4" x14ac:dyDescent="0.25">
      <c r="A4358" s="5" t="s">
        <v>78</v>
      </c>
      <c r="B4358" s="4"/>
      <c r="C4358" s="9" t="s">
        <v>79</v>
      </c>
      <c r="D4358" s="9">
        <v>0.5</v>
      </c>
    </row>
    <row r="4359" spans="1:4" x14ac:dyDescent="0.25">
      <c r="A4359" s="5" t="s">
        <v>80</v>
      </c>
      <c r="B4359" s="4"/>
      <c r="C4359" s="9" t="s">
        <v>40</v>
      </c>
      <c r="D4359" s="9">
        <v>17</v>
      </c>
    </row>
    <row r="4360" spans="1:4" x14ac:dyDescent="0.25">
      <c r="A4360" s="5" t="s">
        <v>41</v>
      </c>
      <c r="B4360" s="4"/>
      <c r="C4360" s="9" t="s">
        <v>42</v>
      </c>
      <c r="D4360" s="9">
        <v>0.01</v>
      </c>
    </row>
    <row r="4361" spans="1:4" x14ac:dyDescent="0.25">
      <c r="A4361" s="5" t="s">
        <v>81</v>
      </c>
      <c r="B4361" s="4"/>
      <c r="C4361" s="9" t="s">
        <v>82</v>
      </c>
      <c r="D4361" s="9">
        <v>0.7</v>
      </c>
    </row>
    <row r="4362" spans="1:4" x14ac:dyDescent="0.25">
      <c r="A4362" s="5" t="s">
        <v>83</v>
      </c>
      <c r="B4362" s="4"/>
      <c r="C4362" s="9" t="s">
        <v>52</v>
      </c>
      <c r="D4362" s="9">
        <v>1</v>
      </c>
    </row>
    <row r="4363" spans="1:4" x14ac:dyDescent="0.25">
      <c r="A4363" s="4" t="s">
        <v>84</v>
      </c>
      <c r="B4363" s="4"/>
      <c r="C4363" s="9" t="s">
        <v>33</v>
      </c>
      <c r="D4363" s="9">
        <v>1</v>
      </c>
    </row>
    <row r="4364" spans="1:4" ht="46.5" customHeight="1" x14ac:dyDescent="0.25">
      <c r="A4364" s="271" t="s">
        <v>43</v>
      </c>
      <c r="B4364" s="271"/>
      <c r="C4364" s="271"/>
      <c r="D4364" s="4"/>
    </row>
    <row r="4365" spans="1:4" ht="30.75" customHeight="1" x14ac:dyDescent="0.25">
      <c r="A4365" s="270" t="s">
        <v>85</v>
      </c>
      <c r="B4365" s="270"/>
      <c r="C4365" s="9" t="s">
        <v>86</v>
      </c>
      <c r="D4365" s="9">
        <f>D4350*D4353*D4355*D4356*D4360*D4358*(1-D4361)*D4363</f>
        <v>7.0200000000000006E-6</v>
      </c>
    </row>
    <row r="4366" spans="1:4" x14ac:dyDescent="0.25">
      <c r="A4366" s="270" t="s">
        <v>87</v>
      </c>
      <c r="B4366" s="270"/>
      <c r="C4366" s="9" t="s">
        <v>50</v>
      </c>
      <c r="D4366" s="9">
        <f>D4350*3.6*D4353*D4355*D4356*D4354*D4360*D4358*(1-D4361)*D4362*0.001</f>
        <v>7.8949728000000024E-5</v>
      </c>
    </row>
    <row r="4367" spans="1:4" x14ac:dyDescent="0.25">
      <c r="A4367" s="44"/>
      <c r="B4367" s="4"/>
      <c r="C4367" s="4"/>
      <c r="D4367" s="4"/>
    </row>
    <row r="4368" spans="1:4" x14ac:dyDescent="0.25">
      <c r="A4368" s="44" t="s">
        <v>206</v>
      </c>
      <c r="B4368" s="4"/>
      <c r="C4368" s="4"/>
      <c r="D4368" s="9"/>
    </row>
    <row r="4369" spans="1:4" x14ac:dyDescent="0.25">
      <c r="A4369" s="5" t="s">
        <v>67</v>
      </c>
      <c r="B4369" s="4"/>
      <c r="C4369" s="9" t="s">
        <v>68</v>
      </c>
      <c r="D4369" s="9">
        <v>0.4</v>
      </c>
    </row>
    <row r="4370" spans="1:4" x14ac:dyDescent="0.25">
      <c r="A4370" s="5" t="s">
        <v>69</v>
      </c>
      <c r="B4370" s="4"/>
      <c r="C4370" s="4"/>
      <c r="D4370" s="9"/>
    </row>
    <row r="4371" spans="1:4" x14ac:dyDescent="0.25">
      <c r="A4371" s="5" t="s">
        <v>70</v>
      </c>
      <c r="B4371" s="4"/>
      <c r="C4371" s="4"/>
      <c r="D4371" s="9"/>
    </row>
    <row r="4372" spans="1:4" x14ac:dyDescent="0.25">
      <c r="A4372" s="5" t="s">
        <v>71</v>
      </c>
      <c r="B4372" s="4"/>
      <c r="C4372" s="9" t="s">
        <v>35</v>
      </c>
      <c r="D4372" s="9">
        <v>3.0000000000000001E-3</v>
      </c>
    </row>
    <row r="4373" spans="1:4" x14ac:dyDescent="0.25">
      <c r="A4373" s="5" t="s">
        <v>72</v>
      </c>
      <c r="B4373" s="4"/>
      <c r="C4373" s="9" t="s">
        <v>73</v>
      </c>
      <c r="D4373" s="9">
        <v>3124</v>
      </c>
    </row>
    <row r="4374" spans="1:4" x14ac:dyDescent="0.25">
      <c r="A4374" s="5" t="s">
        <v>74</v>
      </c>
      <c r="B4374" s="4"/>
      <c r="C4374" s="9" t="s">
        <v>75</v>
      </c>
      <c r="D4374" s="9">
        <v>1</v>
      </c>
    </row>
    <row r="4375" spans="1:4" x14ac:dyDescent="0.25">
      <c r="A4375" s="5" t="s">
        <v>76</v>
      </c>
      <c r="B4375" s="4"/>
      <c r="C4375" s="9" t="s">
        <v>77</v>
      </c>
      <c r="D4375" s="9">
        <v>54.5</v>
      </c>
    </row>
    <row r="4376" spans="1:4" x14ac:dyDescent="0.25">
      <c r="A4376" s="5" t="s">
        <v>91</v>
      </c>
      <c r="B4376" s="4"/>
      <c r="C4376" s="9"/>
      <c r="D4376" s="9"/>
    </row>
    <row r="4377" spans="1:4" x14ac:dyDescent="0.25">
      <c r="A4377" s="5" t="s">
        <v>78</v>
      </c>
      <c r="B4377" s="4"/>
      <c r="C4377" s="9" t="s">
        <v>79</v>
      </c>
      <c r="D4377" s="9">
        <v>0.5</v>
      </c>
    </row>
    <row r="4378" spans="1:4" x14ac:dyDescent="0.25">
      <c r="A4378" s="5" t="s">
        <v>80</v>
      </c>
      <c r="B4378" s="4"/>
      <c r="C4378" s="9" t="s">
        <v>40</v>
      </c>
      <c r="D4378" s="9">
        <v>17</v>
      </c>
    </row>
    <row r="4379" spans="1:4" x14ac:dyDescent="0.25">
      <c r="A4379" s="5" t="s">
        <v>41</v>
      </c>
      <c r="B4379" s="4"/>
      <c r="C4379" s="9" t="s">
        <v>42</v>
      </c>
      <c r="D4379" s="9">
        <v>0.01</v>
      </c>
    </row>
    <row r="4380" spans="1:4" x14ac:dyDescent="0.25">
      <c r="A4380" s="5" t="s">
        <v>81</v>
      </c>
      <c r="B4380" s="4"/>
      <c r="C4380" s="9" t="s">
        <v>82</v>
      </c>
      <c r="D4380" s="9">
        <v>0.7</v>
      </c>
    </row>
    <row r="4381" spans="1:4" x14ac:dyDescent="0.25">
      <c r="A4381" s="5" t="s">
        <v>83</v>
      </c>
      <c r="B4381" s="4"/>
      <c r="C4381" s="9" t="s">
        <v>52</v>
      </c>
      <c r="D4381" s="9">
        <v>1</v>
      </c>
    </row>
    <row r="4382" spans="1:4" x14ac:dyDescent="0.25">
      <c r="A4382" s="4" t="s">
        <v>84</v>
      </c>
      <c r="B4382" s="4"/>
      <c r="C4382" s="9" t="s">
        <v>33</v>
      </c>
      <c r="D4382" s="9">
        <v>1</v>
      </c>
    </row>
    <row r="4383" spans="1:4" ht="39" customHeight="1" x14ac:dyDescent="0.25">
      <c r="A4383" s="271" t="s">
        <v>43</v>
      </c>
      <c r="B4383" s="271"/>
      <c r="C4383" s="271"/>
      <c r="D4383" s="4"/>
    </row>
    <row r="4384" spans="1:4" ht="27" customHeight="1" x14ac:dyDescent="0.25">
      <c r="A4384" s="270" t="s">
        <v>85</v>
      </c>
      <c r="B4384" s="270"/>
      <c r="C4384" s="45" t="s">
        <v>86</v>
      </c>
      <c r="D4384" s="45">
        <f>D4369*D4372*D4374*D4375*D4379*D4377*(1-D4380)*D4382</f>
        <v>9.8100000000000013E-5</v>
      </c>
    </row>
    <row r="4385" spans="1:4" x14ac:dyDescent="0.25">
      <c r="A4385" s="270" t="s">
        <v>87</v>
      </c>
      <c r="B4385" s="270"/>
      <c r="C4385" s="45" t="s">
        <v>50</v>
      </c>
      <c r="D4385" s="45">
        <f>D4369*3.6*D4372*D4374*D4375*D4373*D4379*D4377*(1-D4380)*D4381*0.001</f>
        <v>1.1032718400000004E-3</v>
      </c>
    </row>
    <row r="4386" spans="1:4" x14ac:dyDescent="0.25">
      <c r="A4386" s="4"/>
      <c r="B4386" s="4"/>
      <c r="C4386" s="4"/>
      <c r="D4386" s="4"/>
    </row>
    <row r="4387" spans="1:4" x14ac:dyDescent="0.25">
      <c r="A4387" s="44" t="s">
        <v>207</v>
      </c>
      <c r="B4387" s="4"/>
      <c r="C4387" s="9"/>
      <c r="D4387" s="9"/>
    </row>
    <row r="4388" spans="1:4" x14ac:dyDescent="0.25">
      <c r="A4388" s="5" t="s">
        <v>67</v>
      </c>
      <c r="B4388" s="4"/>
      <c r="C4388" s="9" t="s">
        <v>68</v>
      </c>
      <c r="D4388" s="9">
        <v>0.4</v>
      </c>
    </row>
    <row r="4389" spans="1:4" x14ac:dyDescent="0.25">
      <c r="A4389" s="5" t="s">
        <v>69</v>
      </c>
      <c r="B4389" s="4"/>
      <c r="C4389" s="9"/>
      <c r="D4389" s="9"/>
    </row>
    <row r="4390" spans="1:4" x14ac:dyDescent="0.25">
      <c r="A4390" s="5" t="s">
        <v>70</v>
      </c>
      <c r="B4390" s="4"/>
      <c r="C4390" s="9"/>
      <c r="D4390" s="9"/>
    </row>
    <row r="4391" spans="1:4" x14ac:dyDescent="0.25">
      <c r="A4391" s="5" t="s">
        <v>71</v>
      </c>
      <c r="B4391" s="4"/>
      <c r="C4391" s="9" t="s">
        <v>35</v>
      </c>
      <c r="D4391" s="9">
        <v>3.0000000000000001E-3</v>
      </c>
    </row>
    <row r="4392" spans="1:4" x14ac:dyDescent="0.25">
      <c r="A4392" s="5" t="s">
        <v>72</v>
      </c>
      <c r="B4392" s="4"/>
      <c r="C4392" s="9" t="s">
        <v>73</v>
      </c>
      <c r="D4392" s="9">
        <v>3124</v>
      </c>
    </row>
    <row r="4393" spans="1:4" x14ac:dyDescent="0.25">
      <c r="A4393" s="5" t="s">
        <v>74</v>
      </c>
      <c r="B4393" s="4"/>
      <c r="C4393" s="9" t="s">
        <v>75</v>
      </c>
      <c r="D4393" s="9">
        <v>0.65</v>
      </c>
    </row>
    <row r="4394" spans="1:4" x14ac:dyDescent="0.25">
      <c r="A4394" s="5" t="s">
        <v>76</v>
      </c>
      <c r="B4394" s="4"/>
      <c r="C4394" s="9" t="s">
        <v>77</v>
      </c>
      <c r="D4394" s="9">
        <v>14.5</v>
      </c>
    </row>
    <row r="4395" spans="1:4" x14ac:dyDescent="0.25">
      <c r="A4395" s="5" t="s">
        <v>91</v>
      </c>
      <c r="B4395" s="4"/>
      <c r="C4395" s="9"/>
      <c r="D4395" s="9"/>
    </row>
    <row r="4396" spans="1:4" x14ac:dyDescent="0.25">
      <c r="A4396" s="5" t="s">
        <v>78</v>
      </c>
      <c r="B4396" s="4"/>
      <c r="C4396" s="9" t="s">
        <v>79</v>
      </c>
      <c r="D4396" s="9">
        <v>0.5</v>
      </c>
    </row>
    <row r="4397" spans="1:4" x14ac:dyDescent="0.25">
      <c r="A4397" s="5" t="s">
        <v>80</v>
      </c>
      <c r="B4397" s="4"/>
      <c r="C4397" s="9" t="s">
        <v>40</v>
      </c>
      <c r="D4397" s="9">
        <v>17</v>
      </c>
    </row>
    <row r="4398" spans="1:4" x14ac:dyDescent="0.25">
      <c r="A4398" s="5" t="s">
        <v>41</v>
      </c>
      <c r="B4398" s="4"/>
      <c r="C4398" s="9" t="s">
        <v>42</v>
      </c>
      <c r="D4398" s="9">
        <v>0.01</v>
      </c>
    </row>
    <row r="4399" spans="1:4" x14ac:dyDescent="0.25">
      <c r="A4399" s="5" t="s">
        <v>81</v>
      </c>
      <c r="B4399" s="4"/>
      <c r="C4399" s="9" t="s">
        <v>82</v>
      </c>
      <c r="D4399" s="9">
        <v>0.7</v>
      </c>
    </row>
    <row r="4400" spans="1:4" x14ac:dyDescent="0.25">
      <c r="A4400" s="5" t="s">
        <v>83</v>
      </c>
      <c r="B4400" s="4"/>
      <c r="C4400" s="9" t="s">
        <v>52</v>
      </c>
      <c r="D4400" s="9">
        <v>1</v>
      </c>
    </row>
    <row r="4401" spans="1:4" x14ac:dyDescent="0.25">
      <c r="A4401" s="4" t="s">
        <v>84</v>
      </c>
      <c r="B4401" s="4"/>
      <c r="C4401" s="9" t="s">
        <v>33</v>
      </c>
      <c r="D4401" s="9">
        <v>1</v>
      </c>
    </row>
    <row r="4402" spans="1:4" ht="39.75" customHeight="1" x14ac:dyDescent="0.25">
      <c r="A4402" s="271" t="s">
        <v>43</v>
      </c>
      <c r="B4402" s="271"/>
      <c r="C4402" s="271"/>
      <c r="D4402" s="4"/>
    </row>
    <row r="4403" spans="1:4" x14ac:dyDescent="0.25">
      <c r="A4403" s="270" t="s">
        <v>85</v>
      </c>
      <c r="B4403" s="270"/>
      <c r="C4403" s="9" t="s">
        <v>86</v>
      </c>
      <c r="D4403" s="9">
        <f>D4388*D4391*D4393*D4394*D4398*D4396*(1-D4399)*D4401</f>
        <v>1.6965000000000004E-5</v>
      </c>
    </row>
    <row r="4404" spans="1:4" x14ac:dyDescent="0.25">
      <c r="A4404" s="270" t="s">
        <v>87</v>
      </c>
      <c r="B4404" s="270"/>
      <c r="C4404" s="9" t="s">
        <v>50</v>
      </c>
      <c r="D4404" s="9">
        <f>D4388*3.6*D4391*D4393*D4394*D4392*D4398*D4396*(1-D4399)*D4400*0.001</f>
        <v>1.9079517600000006E-4</v>
      </c>
    </row>
    <row r="4405" spans="1:4" x14ac:dyDescent="0.25">
      <c r="A4405" s="44"/>
      <c r="B4405" s="4"/>
      <c r="C4405" s="4"/>
      <c r="D4405" s="4"/>
    </row>
    <row r="4406" spans="1:4" x14ac:dyDescent="0.25">
      <c r="A4406" s="44" t="s">
        <v>208</v>
      </c>
      <c r="B4406" s="4"/>
      <c r="C4406" s="4"/>
      <c r="D4406" s="9"/>
    </row>
    <row r="4407" spans="1:4" x14ac:dyDescent="0.25">
      <c r="A4407" s="5" t="s">
        <v>67</v>
      </c>
      <c r="B4407" s="4"/>
      <c r="C4407" s="9" t="s">
        <v>68</v>
      </c>
      <c r="D4407" s="9">
        <v>0.4</v>
      </c>
    </row>
    <row r="4408" spans="1:4" x14ac:dyDescent="0.25">
      <c r="A4408" s="5" t="s">
        <v>69</v>
      </c>
      <c r="B4408" s="4"/>
      <c r="C4408" s="4"/>
      <c r="D4408" s="9"/>
    </row>
    <row r="4409" spans="1:4" x14ac:dyDescent="0.25">
      <c r="A4409" s="5" t="s">
        <v>70</v>
      </c>
      <c r="B4409" s="4"/>
      <c r="C4409" s="4"/>
      <c r="D4409" s="9"/>
    </row>
    <row r="4410" spans="1:4" x14ac:dyDescent="0.25">
      <c r="A4410" s="5" t="s">
        <v>71</v>
      </c>
      <c r="B4410" s="4"/>
      <c r="C4410" s="9" t="s">
        <v>35</v>
      </c>
      <c r="D4410" s="9">
        <v>3.0000000000000001E-3</v>
      </c>
    </row>
    <row r="4411" spans="1:4" x14ac:dyDescent="0.25">
      <c r="A4411" s="5" t="s">
        <v>72</v>
      </c>
      <c r="B4411" s="4"/>
      <c r="C4411" s="9" t="s">
        <v>73</v>
      </c>
      <c r="D4411" s="9">
        <v>3124</v>
      </c>
    </row>
    <row r="4412" spans="1:4" x14ac:dyDescent="0.25">
      <c r="A4412" s="5" t="s">
        <v>74</v>
      </c>
      <c r="B4412" s="4"/>
      <c r="C4412" s="9" t="s">
        <v>75</v>
      </c>
      <c r="D4412" s="9">
        <v>0.65</v>
      </c>
    </row>
    <row r="4413" spans="1:4" x14ac:dyDescent="0.25">
      <c r="A4413" s="5" t="s">
        <v>76</v>
      </c>
      <c r="B4413" s="4"/>
      <c r="C4413" s="9" t="s">
        <v>77</v>
      </c>
      <c r="D4413" s="9">
        <v>8</v>
      </c>
    </row>
    <row r="4414" spans="1:4" x14ac:dyDescent="0.25">
      <c r="A4414" s="5" t="s">
        <v>91</v>
      </c>
      <c r="B4414" s="4"/>
      <c r="C4414" s="9"/>
      <c r="D4414" s="9"/>
    </row>
    <row r="4415" spans="1:4" x14ac:dyDescent="0.25">
      <c r="A4415" s="5" t="s">
        <v>78</v>
      </c>
      <c r="B4415" s="4"/>
      <c r="C4415" s="9" t="s">
        <v>79</v>
      </c>
      <c r="D4415" s="9">
        <v>0.5</v>
      </c>
    </row>
    <row r="4416" spans="1:4" x14ac:dyDescent="0.25">
      <c r="A4416" s="5" t="s">
        <v>80</v>
      </c>
      <c r="B4416" s="4"/>
      <c r="C4416" s="9" t="s">
        <v>40</v>
      </c>
      <c r="D4416" s="9">
        <v>17</v>
      </c>
    </row>
    <row r="4417" spans="1:4" x14ac:dyDescent="0.25">
      <c r="A4417" s="5" t="s">
        <v>41</v>
      </c>
      <c r="B4417" s="4"/>
      <c r="C4417" s="9" t="s">
        <v>42</v>
      </c>
      <c r="D4417" s="9">
        <v>0.01</v>
      </c>
    </row>
    <row r="4418" spans="1:4" x14ac:dyDescent="0.25">
      <c r="A4418" s="5" t="s">
        <v>81</v>
      </c>
      <c r="B4418" s="4"/>
      <c r="C4418" s="9" t="s">
        <v>82</v>
      </c>
      <c r="D4418" s="9">
        <v>0.7</v>
      </c>
    </row>
    <row r="4419" spans="1:4" x14ac:dyDescent="0.25">
      <c r="A4419" s="5" t="s">
        <v>83</v>
      </c>
      <c r="B4419" s="4"/>
      <c r="C4419" s="9" t="s">
        <v>52</v>
      </c>
      <c r="D4419" s="9">
        <v>1</v>
      </c>
    </row>
    <row r="4420" spans="1:4" x14ac:dyDescent="0.25">
      <c r="A4420" s="4" t="s">
        <v>84</v>
      </c>
      <c r="B4420" s="4"/>
      <c r="C4420" s="9" t="s">
        <v>33</v>
      </c>
      <c r="D4420" s="9">
        <v>1</v>
      </c>
    </row>
    <row r="4421" spans="1:4" ht="39" customHeight="1" x14ac:dyDescent="0.25">
      <c r="A4421" s="271" t="s">
        <v>43</v>
      </c>
      <c r="B4421" s="271"/>
      <c r="C4421" s="271"/>
      <c r="D4421" s="4"/>
    </row>
    <row r="4422" spans="1:4" x14ac:dyDescent="0.25">
      <c r="A4422" s="270" t="s">
        <v>85</v>
      </c>
      <c r="B4422" s="270"/>
      <c r="C4422" s="45" t="s">
        <v>86</v>
      </c>
      <c r="D4422" s="45">
        <f>D4407*D4410*D4412*D4413*D4417*D4415*(1-D4418)*D4420</f>
        <v>9.3600000000000036E-6</v>
      </c>
    </row>
    <row r="4423" spans="1:4" x14ac:dyDescent="0.25">
      <c r="A4423" s="270" t="s">
        <v>87</v>
      </c>
      <c r="B4423" s="270"/>
      <c r="C4423" s="45" t="s">
        <v>50</v>
      </c>
      <c r="D4423" s="45">
        <f>D4407*3.6*D4410*D4412*D4413*D4411*D4417*D4415*(1-D4418)*D4419*0.001</f>
        <v>1.0526630400000005E-4</v>
      </c>
    </row>
    <row r="4424" spans="1:4" x14ac:dyDescent="0.25">
      <c r="A4424" s="239"/>
      <c r="B4424" s="239"/>
      <c r="C4424" s="45"/>
      <c r="D4424" s="45"/>
    </row>
    <row r="4425" spans="1:4" x14ac:dyDescent="0.25">
      <c r="A4425" s="276" t="s">
        <v>209</v>
      </c>
      <c r="B4425" s="276"/>
      <c r="C4425" s="45"/>
      <c r="D4425" s="45"/>
    </row>
    <row r="4426" spans="1:4" x14ac:dyDescent="0.25">
      <c r="A4426" s="5" t="s">
        <v>67</v>
      </c>
      <c r="B4426" s="4"/>
      <c r="C4426" s="9" t="s">
        <v>68</v>
      </c>
      <c r="D4426" s="9">
        <v>0.4</v>
      </c>
    </row>
    <row r="4427" spans="1:4" x14ac:dyDescent="0.25">
      <c r="A4427" s="5" t="s">
        <v>69</v>
      </c>
      <c r="B4427" s="4"/>
      <c r="C4427" s="9"/>
      <c r="D4427" s="9"/>
    </row>
    <row r="4428" spans="1:4" x14ac:dyDescent="0.25">
      <c r="A4428" s="5" t="s">
        <v>70</v>
      </c>
      <c r="B4428" s="4"/>
      <c r="C4428" s="9"/>
      <c r="D4428" s="9"/>
    </row>
    <row r="4429" spans="1:4" x14ac:dyDescent="0.25">
      <c r="A4429" s="5" t="s">
        <v>71</v>
      </c>
      <c r="B4429" s="4"/>
      <c r="C4429" s="9" t="s">
        <v>35</v>
      </c>
      <c r="D4429" s="9">
        <v>3.0000000000000001E-3</v>
      </c>
    </row>
    <row r="4430" spans="1:4" x14ac:dyDescent="0.25">
      <c r="A4430" s="5" t="s">
        <v>72</v>
      </c>
      <c r="B4430" s="4"/>
      <c r="C4430" s="9" t="s">
        <v>73</v>
      </c>
      <c r="D4430" s="9">
        <v>3124</v>
      </c>
    </row>
    <row r="4431" spans="1:4" x14ac:dyDescent="0.25">
      <c r="A4431" s="5" t="s">
        <v>74</v>
      </c>
      <c r="B4431" s="4"/>
      <c r="C4431" s="9" t="s">
        <v>75</v>
      </c>
      <c r="D4431" s="9">
        <v>0.65</v>
      </c>
    </row>
    <row r="4432" spans="1:4" x14ac:dyDescent="0.25">
      <c r="A4432" s="5" t="s">
        <v>76</v>
      </c>
      <c r="B4432" s="4"/>
      <c r="C4432" s="9" t="s">
        <v>77</v>
      </c>
      <c r="D4432" s="9">
        <v>8</v>
      </c>
    </row>
    <row r="4433" spans="1:4" x14ac:dyDescent="0.25">
      <c r="A4433" s="5" t="s">
        <v>91</v>
      </c>
      <c r="B4433" s="4"/>
      <c r="C4433" s="9"/>
      <c r="D4433" s="9"/>
    </row>
    <row r="4434" spans="1:4" x14ac:dyDescent="0.25">
      <c r="A4434" s="5" t="s">
        <v>78</v>
      </c>
      <c r="B4434" s="4"/>
      <c r="C4434" s="9" t="s">
        <v>79</v>
      </c>
      <c r="D4434" s="9">
        <v>0.5</v>
      </c>
    </row>
    <row r="4435" spans="1:4" x14ac:dyDescent="0.25">
      <c r="A4435" s="5" t="s">
        <v>80</v>
      </c>
      <c r="B4435" s="4"/>
      <c r="C4435" s="9" t="s">
        <v>40</v>
      </c>
      <c r="D4435" s="9">
        <v>17</v>
      </c>
    </row>
    <row r="4436" spans="1:4" x14ac:dyDescent="0.25">
      <c r="A4436" s="5" t="s">
        <v>41</v>
      </c>
      <c r="B4436" s="4"/>
      <c r="C4436" s="9" t="s">
        <v>42</v>
      </c>
      <c r="D4436" s="9">
        <v>0.01</v>
      </c>
    </row>
    <row r="4437" spans="1:4" x14ac:dyDescent="0.25">
      <c r="A4437" s="5" t="s">
        <v>81</v>
      </c>
      <c r="B4437" s="4"/>
      <c r="C4437" s="9" t="s">
        <v>82</v>
      </c>
      <c r="D4437" s="9">
        <v>0.7</v>
      </c>
    </row>
    <row r="4438" spans="1:4" x14ac:dyDescent="0.25">
      <c r="A4438" s="5" t="s">
        <v>83</v>
      </c>
      <c r="B4438" s="4"/>
      <c r="C4438" s="9" t="s">
        <v>52</v>
      </c>
      <c r="D4438" s="9">
        <v>1</v>
      </c>
    </row>
    <row r="4439" spans="1:4" x14ac:dyDescent="0.25">
      <c r="A4439" s="4" t="s">
        <v>84</v>
      </c>
      <c r="B4439" s="4"/>
      <c r="C4439" s="9" t="s">
        <v>33</v>
      </c>
      <c r="D4439" s="9">
        <v>1</v>
      </c>
    </row>
    <row r="4440" spans="1:4" ht="42.75" customHeight="1" x14ac:dyDescent="0.25">
      <c r="A4440" s="271" t="s">
        <v>43</v>
      </c>
      <c r="B4440" s="271"/>
      <c r="C4440" s="271"/>
      <c r="D4440" s="4"/>
    </row>
    <row r="4441" spans="1:4" x14ac:dyDescent="0.25">
      <c r="A4441" s="270" t="s">
        <v>85</v>
      </c>
      <c r="B4441" s="270"/>
      <c r="C4441" s="9" t="s">
        <v>86</v>
      </c>
      <c r="D4441" s="9">
        <f>D4426*D4429*D4431*D4432*D4436*D4434*(1-D4437)*D4439</f>
        <v>9.3600000000000036E-6</v>
      </c>
    </row>
    <row r="4442" spans="1:4" x14ac:dyDescent="0.25">
      <c r="A4442" s="270" t="s">
        <v>87</v>
      </c>
      <c r="B4442" s="270"/>
      <c r="C4442" s="9" t="s">
        <v>50</v>
      </c>
      <c r="D4442" s="9">
        <f>D4426*3.6*D4429*D4431*D4432*D4430*D4436*D4434*(1-D4437)*D4438*0.001</f>
        <v>1.0526630400000005E-4</v>
      </c>
    </row>
    <row r="4443" spans="1:4" x14ac:dyDescent="0.25">
      <c r="A4443" s="44"/>
      <c r="B4443" s="4"/>
      <c r="C4443" s="4"/>
      <c r="D4443" s="4"/>
    </row>
    <row r="4444" spans="1:4" x14ac:dyDescent="0.25">
      <c r="A4444" s="44" t="s">
        <v>210</v>
      </c>
      <c r="B4444" s="4"/>
      <c r="C4444" s="4"/>
      <c r="D4444" s="9"/>
    </row>
    <row r="4445" spans="1:4" x14ac:dyDescent="0.25">
      <c r="A4445" s="5" t="s">
        <v>67</v>
      </c>
      <c r="B4445" s="4"/>
      <c r="C4445" s="9" t="s">
        <v>68</v>
      </c>
      <c r="D4445" s="9">
        <v>0.4</v>
      </c>
    </row>
    <row r="4446" spans="1:4" x14ac:dyDescent="0.25">
      <c r="A4446" s="5" t="s">
        <v>69</v>
      </c>
      <c r="B4446" s="4"/>
      <c r="C4446" s="4"/>
      <c r="D4446" s="9"/>
    </row>
    <row r="4447" spans="1:4" x14ac:dyDescent="0.25">
      <c r="A4447" s="5" t="s">
        <v>70</v>
      </c>
      <c r="B4447" s="4"/>
      <c r="C4447" s="4"/>
      <c r="D4447" s="9"/>
    </row>
    <row r="4448" spans="1:4" x14ac:dyDescent="0.25">
      <c r="A4448" s="5" t="s">
        <v>71</v>
      </c>
      <c r="B4448" s="4"/>
      <c r="C4448" s="9" t="s">
        <v>35</v>
      </c>
      <c r="D4448" s="9">
        <v>3.0000000000000001E-3</v>
      </c>
    </row>
    <row r="4449" spans="1:4" x14ac:dyDescent="0.25">
      <c r="A4449" s="5" t="s">
        <v>72</v>
      </c>
      <c r="B4449" s="4"/>
      <c r="C4449" s="9" t="s">
        <v>73</v>
      </c>
      <c r="D4449" s="9">
        <v>3124</v>
      </c>
    </row>
    <row r="4450" spans="1:4" x14ac:dyDescent="0.25">
      <c r="A4450" s="5" t="s">
        <v>74</v>
      </c>
      <c r="B4450" s="4"/>
      <c r="C4450" s="9" t="s">
        <v>75</v>
      </c>
      <c r="D4450" s="9">
        <v>0.65</v>
      </c>
    </row>
    <row r="4451" spans="1:4" x14ac:dyDescent="0.25">
      <c r="A4451" s="5" t="s">
        <v>76</v>
      </c>
      <c r="B4451" s="4"/>
      <c r="C4451" s="9" t="s">
        <v>77</v>
      </c>
      <c r="D4451" s="9">
        <v>9.6999999999999993</v>
      </c>
    </row>
    <row r="4452" spans="1:4" x14ac:dyDescent="0.25">
      <c r="A4452" s="5" t="s">
        <v>91</v>
      </c>
      <c r="B4452" s="4"/>
      <c r="C4452" s="9"/>
      <c r="D4452" s="9"/>
    </row>
    <row r="4453" spans="1:4" x14ac:dyDescent="0.25">
      <c r="A4453" s="5" t="s">
        <v>78</v>
      </c>
      <c r="B4453" s="4"/>
      <c r="C4453" s="9" t="s">
        <v>79</v>
      </c>
      <c r="D4453" s="9">
        <v>0.5</v>
      </c>
    </row>
    <row r="4454" spans="1:4" x14ac:dyDescent="0.25">
      <c r="A4454" s="5" t="s">
        <v>80</v>
      </c>
      <c r="B4454" s="4"/>
      <c r="C4454" s="9" t="s">
        <v>40</v>
      </c>
      <c r="D4454" s="9">
        <v>17</v>
      </c>
    </row>
    <row r="4455" spans="1:4" x14ac:dyDescent="0.25">
      <c r="A4455" s="5" t="s">
        <v>41</v>
      </c>
      <c r="B4455" s="4"/>
      <c r="C4455" s="9" t="s">
        <v>42</v>
      </c>
      <c r="D4455" s="9">
        <v>0.01</v>
      </c>
    </row>
    <row r="4456" spans="1:4" x14ac:dyDescent="0.25">
      <c r="A4456" s="5" t="s">
        <v>81</v>
      </c>
      <c r="B4456" s="4"/>
      <c r="C4456" s="9" t="s">
        <v>82</v>
      </c>
      <c r="D4456" s="9">
        <v>0.7</v>
      </c>
    </row>
    <row r="4457" spans="1:4" x14ac:dyDescent="0.25">
      <c r="A4457" s="5" t="s">
        <v>83</v>
      </c>
      <c r="B4457" s="4"/>
      <c r="C4457" s="9" t="s">
        <v>52</v>
      </c>
      <c r="D4457" s="9">
        <v>1</v>
      </c>
    </row>
    <row r="4458" spans="1:4" x14ac:dyDescent="0.25">
      <c r="A4458" s="4" t="s">
        <v>84</v>
      </c>
      <c r="B4458" s="4"/>
      <c r="C4458" s="9" t="s">
        <v>33</v>
      </c>
      <c r="D4458" s="9">
        <v>1</v>
      </c>
    </row>
    <row r="4459" spans="1:4" ht="47.25" customHeight="1" x14ac:dyDescent="0.25">
      <c r="A4459" s="271" t="s">
        <v>43</v>
      </c>
      <c r="B4459" s="271"/>
      <c r="C4459" s="271"/>
      <c r="D4459" s="4"/>
    </row>
    <row r="4460" spans="1:4" x14ac:dyDescent="0.25">
      <c r="A4460" s="270" t="s">
        <v>85</v>
      </c>
      <c r="B4460" s="270"/>
      <c r="C4460" s="45" t="s">
        <v>86</v>
      </c>
      <c r="D4460" s="45">
        <f>D4445*D4448*D4450*D4451*D4455*D4453*(1-D4456)*D4458</f>
        <v>1.1349000000000003E-5</v>
      </c>
    </row>
    <row r="4461" spans="1:4" x14ac:dyDescent="0.25">
      <c r="A4461" s="270" t="s">
        <v>87</v>
      </c>
      <c r="B4461" s="270"/>
      <c r="C4461" s="45" t="s">
        <v>50</v>
      </c>
      <c r="D4461" s="45">
        <f>D4445*3.6*D4448*D4450*D4451*D4449*D4455*D4453*(1-D4456)*D4457*0.001</f>
        <v>1.2763539360000003E-4</v>
      </c>
    </row>
    <row r="4462" spans="1:4" x14ac:dyDescent="0.25">
      <c r="A4462" s="239"/>
      <c r="B4462" s="239"/>
      <c r="C4462" s="45"/>
      <c r="D4462" s="45"/>
    </row>
    <row r="4463" spans="1:4" x14ac:dyDescent="0.25">
      <c r="A4463" s="44" t="s">
        <v>220</v>
      </c>
      <c r="B4463" s="4"/>
      <c r="C4463" s="9"/>
      <c r="D4463" s="9"/>
    </row>
    <row r="4464" spans="1:4" x14ac:dyDescent="0.25">
      <c r="A4464" s="5" t="s">
        <v>67</v>
      </c>
      <c r="B4464" s="4"/>
      <c r="C4464" s="9" t="s">
        <v>68</v>
      </c>
      <c r="D4464" s="9">
        <v>0.4</v>
      </c>
    </row>
    <row r="4465" spans="1:4" x14ac:dyDescent="0.25">
      <c r="A4465" s="5" t="s">
        <v>69</v>
      </c>
      <c r="B4465" s="4"/>
      <c r="C4465" s="9"/>
      <c r="D4465" s="9"/>
    </row>
    <row r="4466" spans="1:4" x14ac:dyDescent="0.25">
      <c r="A4466" s="5" t="s">
        <v>70</v>
      </c>
      <c r="B4466" s="4"/>
      <c r="C4466" s="9"/>
      <c r="D4466" s="9"/>
    </row>
    <row r="4467" spans="1:4" x14ac:dyDescent="0.25">
      <c r="A4467" s="5" t="s">
        <v>71</v>
      </c>
      <c r="B4467" s="4"/>
      <c r="C4467" s="9" t="s">
        <v>35</v>
      </c>
      <c r="D4467" s="9">
        <v>3.0000000000000001E-3</v>
      </c>
    </row>
    <row r="4468" spans="1:4" x14ac:dyDescent="0.25">
      <c r="A4468" s="5" t="s">
        <v>72</v>
      </c>
      <c r="B4468" s="4"/>
      <c r="C4468" s="9" t="s">
        <v>73</v>
      </c>
      <c r="D4468" s="9">
        <v>3124</v>
      </c>
    </row>
    <row r="4469" spans="1:4" x14ac:dyDescent="0.25">
      <c r="A4469" s="5" t="s">
        <v>74</v>
      </c>
      <c r="B4469" s="4"/>
      <c r="C4469" s="9" t="s">
        <v>75</v>
      </c>
      <c r="D4469" s="9">
        <v>0.65</v>
      </c>
    </row>
    <row r="4470" spans="1:4" x14ac:dyDescent="0.25">
      <c r="A4470" s="5" t="s">
        <v>76</v>
      </c>
      <c r="B4470" s="4"/>
      <c r="C4470" s="9" t="s">
        <v>77</v>
      </c>
      <c r="D4470" s="9">
        <v>9.6999999999999993</v>
      </c>
    </row>
    <row r="4471" spans="1:4" x14ac:dyDescent="0.25">
      <c r="A4471" s="5" t="s">
        <v>91</v>
      </c>
      <c r="B4471" s="4"/>
      <c r="C4471" s="9"/>
      <c r="D4471" s="9"/>
    </row>
    <row r="4472" spans="1:4" x14ac:dyDescent="0.25">
      <c r="A4472" s="5" t="s">
        <v>78</v>
      </c>
      <c r="B4472" s="4"/>
      <c r="C4472" s="9" t="s">
        <v>79</v>
      </c>
      <c r="D4472" s="9">
        <v>0.5</v>
      </c>
    </row>
    <row r="4473" spans="1:4" x14ac:dyDescent="0.25">
      <c r="A4473" s="5" t="s">
        <v>80</v>
      </c>
      <c r="B4473" s="4"/>
      <c r="C4473" s="9" t="s">
        <v>40</v>
      </c>
      <c r="D4473" s="9">
        <v>17</v>
      </c>
    </row>
    <row r="4474" spans="1:4" x14ac:dyDescent="0.25">
      <c r="A4474" s="5" t="s">
        <v>41</v>
      </c>
      <c r="B4474" s="4"/>
      <c r="C4474" s="9" t="s">
        <v>42</v>
      </c>
      <c r="D4474" s="9">
        <v>0.01</v>
      </c>
    </row>
    <row r="4475" spans="1:4" x14ac:dyDescent="0.25">
      <c r="A4475" s="5" t="s">
        <v>81</v>
      </c>
      <c r="B4475" s="4"/>
      <c r="C4475" s="9" t="s">
        <v>82</v>
      </c>
      <c r="D4475" s="9">
        <v>0.7</v>
      </c>
    </row>
    <row r="4476" spans="1:4" x14ac:dyDescent="0.25">
      <c r="A4476" s="5" t="s">
        <v>83</v>
      </c>
      <c r="B4476" s="4"/>
      <c r="C4476" s="9" t="s">
        <v>52</v>
      </c>
      <c r="D4476" s="9">
        <v>1</v>
      </c>
    </row>
    <row r="4477" spans="1:4" x14ac:dyDescent="0.25">
      <c r="A4477" s="4" t="s">
        <v>84</v>
      </c>
      <c r="B4477" s="4"/>
      <c r="C4477" s="9" t="s">
        <v>33</v>
      </c>
      <c r="D4477" s="9">
        <v>1</v>
      </c>
    </row>
    <row r="4478" spans="1:4" ht="39.75" customHeight="1" x14ac:dyDescent="0.25">
      <c r="A4478" s="271" t="s">
        <v>43</v>
      </c>
      <c r="B4478" s="271"/>
      <c r="C4478" s="271"/>
      <c r="D4478" s="4"/>
    </row>
    <row r="4479" spans="1:4" x14ac:dyDescent="0.25">
      <c r="A4479" s="270" t="s">
        <v>85</v>
      </c>
      <c r="B4479" s="270"/>
      <c r="C4479" s="9" t="s">
        <v>86</v>
      </c>
      <c r="D4479" s="9">
        <f>D4464*D4467*D4469*D4470*D4474*D4472*(1-D4475)*D4477</f>
        <v>1.1349000000000003E-5</v>
      </c>
    </row>
    <row r="4480" spans="1:4" x14ac:dyDescent="0.25">
      <c r="A4480" s="270" t="s">
        <v>87</v>
      </c>
      <c r="B4480" s="270"/>
      <c r="C4480" s="9" t="s">
        <v>50</v>
      </c>
      <c r="D4480" s="9">
        <f>D4464*3.6*D4467*D4469*D4470*D4468*D4474*D4472*(1-D4475)*D4476*0.001</f>
        <v>1.2763539360000003E-4</v>
      </c>
    </row>
    <row r="4481" spans="1:4" x14ac:dyDescent="0.25">
      <c r="A4481" s="44"/>
      <c r="B4481" s="4"/>
      <c r="C4481" s="4"/>
      <c r="D4481" s="4"/>
    </row>
    <row r="4482" spans="1:4" x14ac:dyDescent="0.25">
      <c r="A4482" s="44" t="s">
        <v>212</v>
      </c>
      <c r="B4482" s="4"/>
      <c r="C4482" s="4"/>
      <c r="D4482" s="9"/>
    </row>
    <row r="4483" spans="1:4" x14ac:dyDescent="0.25">
      <c r="A4483" s="5" t="s">
        <v>67</v>
      </c>
      <c r="B4483" s="4"/>
      <c r="C4483" s="9" t="s">
        <v>68</v>
      </c>
      <c r="D4483" s="9">
        <v>0.4</v>
      </c>
    </row>
    <row r="4484" spans="1:4" x14ac:dyDescent="0.25">
      <c r="A4484" s="5" t="s">
        <v>69</v>
      </c>
      <c r="B4484" s="4"/>
      <c r="C4484" s="4"/>
      <c r="D4484" s="9"/>
    </row>
    <row r="4485" spans="1:4" x14ac:dyDescent="0.25">
      <c r="A4485" s="5" t="s">
        <v>70</v>
      </c>
      <c r="B4485" s="4"/>
      <c r="C4485" s="4"/>
      <c r="D4485" s="9"/>
    </row>
    <row r="4486" spans="1:4" x14ac:dyDescent="0.25">
      <c r="A4486" s="5" t="s">
        <v>71</v>
      </c>
      <c r="B4486" s="4"/>
      <c r="C4486" s="9" t="s">
        <v>35</v>
      </c>
      <c r="D4486" s="9">
        <v>3.0000000000000001E-3</v>
      </c>
    </row>
    <row r="4487" spans="1:4" x14ac:dyDescent="0.25">
      <c r="A4487" s="5" t="s">
        <v>72</v>
      </c>
      <c r="B4487" s="4"/>
      <c r="C4487" s="9" t="s">
        <v>73</v>
      </c>
      <c r="D4487" s="9">
        <v>3124</v>
      </c>
    </row>
    <row r="4488" spans="1:4" x14ac:dyDescent="0.25">
      <c r="A4488" s="5" t="s">
        <v>74</v>
      </c>
      <c r="B4488" s="4"/>
      <c r="C4488" s="9" t="s">
        <v>75</v>
      </c>
      <c r="D4488" s="9">
        <v>0.65</v>
      </c>
    </row>
    <row r="4489" spans="1:4" x14ac:dyDescent="0.25">
      <c r="A4489" s="5" t="s">
        <v>76</v>
      </c>
      <c r="B4489" s="4"/>
      <c r="C4489" s="9" t="s">
        <v>77</v>
      </c>
      <c r="D4489" s="9">
        <v>9.6999999999999993</v>
      </c>
    </row>
    <row r="4490" spans="1:4" x14ac:dyDescent="0.25">
      <c r="A4490" s="5" t="s">
        <v>91</v>
      </c>
      <c r="B4490" s="4"/>
      <c r="C4490" s="9"/>
      <c r="D4490" s="9"/>
    </row>
    <row r="4491" spans="1:4" x14ac:dyDescent="0.25">
      <c r="A4491" s="5" t="s">
        <v>78</v>
      </c>
      <c r="B4491" s="4"/>
      <c r="C4491" s="9" t="s">
        <v>79</v>
      </c>
      <c r="D4491" s="9">
        <v>0.5</v>
      </c>
    </row>
    <row r="4492" spans="1:4" x14ac:dyDescent="0.25">
      <c r="A4492" s="5" t="s">
        <v>80</v>
      </c>
      <c r="B4492" s="4"/>
      <c r="C4492" s="9" t="s">
        <v>40</v>
      </c>
      <c r="D4492" s="9">
        <v>17</v>
      </c>
    </row>
    <row r="4493" spans="1:4" x14ac:dyDescent="0.25">
      <c r="A4493" s="5" t="s">
        <v>41</v>
      </c>
      <c r="B4493" s="4"/>
      <c r="C4493" s="9" t="s">
        <v>42</v>
      </c>
      <c r="D4493" s="9">
        <v>0.01</v>
      </c>
    </row>
    <row r="4494" spans="1:4" x14ac:dyDescent="0.25">
      <c r="A4494" s="5" t="s">
        <v>81</v>
      </c>
      <c r="B4494" s="4"/>
      <c r="C4494" s="9" t="s">
        <v>82</v>
      </c>
      <c r="D4494" s="9">
        <v>0.7</v>
      </c>
    </row>
    <row r="4495" spans="1:4" x14ac:dyDescent="0.25">
      <c r="A4495" s="5" t="s">
        <v>83</v>
      </c>
      <c r="B4495" s="4"/>
      <c r="C4495" s="9" t="s">
        <v>52</v>
      </c>
      <c r="D4495" s="9">
        <v>1</v>
      </c>
    </row>
    <row r="4496" spans="1:4" x14ac:dyDescent="0.25">
      <c r="A4496" s="4" t="s">
        <v>84</v>
      </c>
      <c r="B4496" s="4"/>
      <c r="C4496" s="9" t="s">
        <v>33</v>
      </c>
      <c r="D4496" s="9">
        <v>1</v>
      </c>
    </row>
    <row r="4497" spans="1:4" ht="39.75" customHeight="1" x14ac:dyDescent="0.25">
      <c r="A4497" s="271" t="s">
        <v>43</v>
      </c>
      <c r="B4497" s="271"/>
      <c r="C4497" s="271"/>
      <c r="D4497" s="4"/>
    </row>
    <row r="4498" spans="1:4" x14ac:dyDescent="0.25">
      <c r="A4498" s="270" t="s">
        <v>85</v>
      </c>
      <c r="B4498" s="270"/>
      <c r="C4498" s="45" t="s">
        <v>86</v>
      </c>
      <c r="D4498" s="45">
        <f>D4483*D4486*D4488*D4489*D4493*D4491*(1-D4494)*D4496</f>
        <v>1.1349000000000003E-5</v>
      </c>
    </row>
    <row r="4499" spans="1:4" x14ac:dyDescent="0.25">
      <c r="A4499" s="270" t="s">
        <v>87</v>
      </c>
      <c r="B4499" s="270"/>
      <c r="C4499" s="45" t="s">
        <v>50</v>
      </c>
      <c r="D4499" s="45">
        <f>D4483*3.6*D4486*D4488*D4489*D4487*D4493*D4491*(1-D4494)*D4495*0.001</f>
        <v>1.2763539360000003E-4</v>
      </c>
    </row>
    <row r="4500" spans="1:4" x14ac:dyDescent="0.25">
      <c r="A4500" s="4"/>
      <c r="B4500" s="4"/>
      <c r="C4500" s="4"/>
      <c r="D4500" s="4"/>
    </row>
    <row r="4501" spans="1:4" x14ac:dyDescent="0.25">
      <c r="A4501" s="44" t="s">
        <v>213</v>
      </c>
      <c r="B4501" s="4"/>
      <c r="C4501" s="9"/>
      <c r="D4501" s="9"/>
    </row>
    <row r="4502" spans="1:4" x14ac:dyDescent="0.25">
      <c r="A4502" s="5" t="s">
        <v>67</v>
      </c>
      <c r="B4502" s="4"/>
      <c r="C4502" s="9" t="s">
        <v>68</v>
      </c>
      <c r="D4502" s="9">
        <v>0.4</v>
      </c>
    </row>
    <row r="4503" spans="1:4" x14ac:dyDescent="0.25">
      <c r="A4503" s="5" t="s">
        <v>69</v>
      </c>
      <c r="B4503" s="4"/>
      <c r="C4503" s="9"/>
      <c r="D4503" s="9"/>
    </row>
    <row r="4504" spans="1:4" x14ac:dyDescent="0.25">
      <c r="A4504" s="5" t="s">
        <v>70</v>
      </c>
      <c r="B4504" s="4"/>
      <c r="C4504" s="9"/>
      <c r="D4504" s="9"/>
    </row>
    <row r="4505" spans="1:4" x14ac:dyDescent="0.25">
      <c r="A4505" s="5" t="s">
        <v>71</v>
      </c>
      <c r="B4505" s="4"/>
      <c r="C4505" s="9" t="s">
        <v>35</v>
      </c>
      <c r="D4505" s="9">
        <v>3.0000000000000001E-3</v>
      </c>
    </row>
    <row r="4506" spans="1:4" x14ac:dyDescent="0.25">
      <c r="A4506" s="5" t="s">
        <v>72</v>
      </c>
      <c r="B4506" s="4"/>
      <c r="C4506" s="9" t="s">
        <v>73</v>
      </c>
      <c r="D4506" s="9">
        <v>3124</v>
      </c>
    </row>
    <row r="4507" spans="1:4" x14ac:dyDescent="0.25">
      <c r="A4507" s="5" t="s">
        <v>74</v>
      </c>
      <c r="B4507" s="4"/>
      <c r="C4507" s="9" t="s">
        <v>75</v>
      </c>
      <c r="D4507" s="9">
        <v>0.65</v>
      </c>
    </row>
    <row r="4508" spans="1:4" x14ac:dyDescent="0.25">
      <c r="A4508" s="5" t="s">
        <v>76</v>
      </c>
      <c r="B4508" s="4"/>
      <c r="C4508" s="9" t="s">
        <v>77</v>
      </c>
      <c r="D4508" s="9">
        <v>9.6999999999999993</v>
      </c>
    </row>
    <row r="4509" spans="1:4" x14ac:dyDescent="0.25">
      <c r="A4509" s="5" t="s">
        <v>91</v>
      </c>
      <c r="B4509" s="4"/>
      <c r="C4509" s="9"/>
      <c r="D4509" s="9"/>
    </row>
    <row r="4510" spans="1:4" x14ac:dyDescent="0.25">
      <c r="A4510" s="5" t="s">
        <v>78</v>
      </c>
      <c r="B4510" s="4"/>
      <c r="C4510" s="9" t="s">
        <v>79</v>
      </c>
      <c r="D4510" s="9">
        <v>0.5</v>
      </c>
    </row>
    <row r="4511" spans="1:4" x14ac:dyDescent="0.25">
      <c r="A4511" s="5" t="s">
        <v>80</v>
      </c>
      <c r="B4511" s="4"/>
      <c r="C4511" s="9" t="s">
        <v>40</v>
      </c>
      <c r="D4511" s="9">
        <v>17</v>
      </c>
    </row>
    <row r="4512" spans="1:4" x14ac:dyDescent="0.25">
      <c r="A4512" s="5" t="s">
        <v>41</v>
      </c>
      <c r="B4512" s="4"/>
      <c r="C4512" s="9" t="s">
        <v>42</v>
      </c>
      <c r="D4512" s="9">
        <v>0.01</v>
      </c>
    </row>
    <row r="4513" spans="1:4" x14ac:dyDescent="0.25">
      <c r="A4513" s="5" t="s">
        <v>81</v>
      </c>
      <c r="B4513" s="4"/>
      <c r="C4513" s="9" t="s">
        <v>82</v>
      </c>
      <c r="D4513" s="9">
        <v>0.7</v>
      </c>
    </row>
    <row r="4514" spans="1:4" x14ac:dyDescent="0.25">
      <c r="A4514" s="5" t="s">
        <v>83</v>
      </c>
      <c r="B4514" s="4"/>
      <c r="C4514" s="9" t="s">
        <v>52</v>
      </c>
      <c r="D4514" s="9">
        <v>1</v>
      </c>
    </row>
    <row r="4515" spans="1:4" x14ac:dyDescent="0.25">
      <c r="A4515" s="4" t="s">
        <v>84</v>
      </c>
      <c r="B4515" s="4"/>
      <c r="C4515" s="9" t="s">
        <v>33</v>
      </c>
      <c r="D4515" s="9">
        <v>1</v>
      </c>
    </row>
    <row r="4516" spans="1:4" ht="43.5" customHeight="1" x14ac:dyDescent="0.25">
      <c r="A4516" s="271" t="s">
        <v>43</v>
      </c>
      <c r="B4516" s="271"/>
      <c r="C4516" s="271"/>
      <c r="D4516" s="4"/>
    </row>
    <row r="4517" spans="1:4" x14ac:dyDescent="0.25">
      <c r="A4517" s="270" t="s">
        <v>85</v>
      </c>
      <c r="B4517" s="270"/>
      <c r="C4517" s="9" t="s">
        <v>86</v>
      </c>
      <c r="D4517" s="9">
        <f>D4502*D4505*D4507*D4508*D4512*D4510*(1-D4513)*D4515</f>
        <v>1.1349000000000003E-5</v>
      </c>
    </row>
    <row r="4518" spans="1:4" x14ac:dyDescent="0.25">
      <c r="A4518" s="270" t="s">
        <v>87</v>
      </c>
      <c r="B4518" s="270"/>
      <c r="C4518" s="9" t="s">
        <v>50</v>
      </c>
      <c r="D4518" s="9">
        <f>D4502*3.6*D4505*D4507*D4508*D4506*D4512*D4510*(1-D4513)*D4514*0.001</f>
        <v>1.2763539360000003E-4</v>
      </c>
    </row>
    <row r="4519" spans="1:4" x14ac:dyDescent="0.25">
      <c r="A4519" s="44"/>
      <c r="B4519" s="4"/>
      <c r="C4519" s="4"/>
      <c r="D4519" s="4"/>
    </row>
    <row r="4520" spans="1:4" x14ac:dyDescent="0.25">
      <c r="A4520" s="44" t="s">
        <v>214</v>
      </c>
      <c r="B4520" s="4"/>
      <c r="C4520" s="4"/>
      <c r="D4520" s="9"/>
    </row>
    <row r="4521" spans="1:4" x14ac:dyDescent="0.25">
      <c r="A4521" s="5" t="s">
        <v>67</v>
      </c>
      <c r="B4521" s="4"/>
      <c r="C4521" s="9" t="s">
        <v>68</v>
      </c>
      <c r="D4521" s="9">
        <v>0.4</v>
      </c>
    </row>
    <row r="4522" spans="1:4" x14ac:dyDescent="0.25">
      <c r="A4522" s="5" t="s">
        <v>69</v>
      </c>
      <c r="B4522" s="4"/>
      <c r="C4522" s="4"/>
      <c r="D4522" s="9"/>
    </row>
    <row r="4523" spans="1:4" x14ac:dyDescent="0.25">
      <c r="A4523" s="5" t="s">
        <v>70</v>
      </c>
      <c r="B4523" s="4"/>
      <c r="C4523" s="4"/>
      <c r="D4523" s="9"/>
    </row>
    <row r="4524" spans="1:4" x14ac:dyDescent="0.25">
      <c r="A4524" s="5" t="s">
        <v>71</v>
      </c>
      <c r="B4524" s="4"/>
      <c r="C4524" s="9" t="s">
        <v>35</v>
      </c>
      <c r="D4524" s="9">
        <v>3.0000000000000001E-3</v>
      </c>
    </row>
    <row r="4525" spans="1:4" x14ac:dyDescent="0.25">
      <c r="A4525" s="5" t="s">
        <v>72</v>
      </c>
      <c r="B4525" s="4"/>
      <c r="C4525" s="9" t="s">
        <v>73</v>
      </c>
      <c r="D4525" s="9">
        <v>3124</v>
      </c>
    </row>
    <row r="4526" spans="1:4" x14ac:dyDescent="0.25">
      <c r="A4526" s="5" t="s">
        <v>74</v>
      </c>
      <c r="B4526" s="4"/>
      <c r="C4526" s="9" t="s">
        <v>75</v>
      </c>
      <c r="D4526" s="9">
        <v>0.65</v>
      </c>
    </row>
    <row r="4527" spans="1:4" x14ac:dyDescent="0.25">
      <c r="A4527" s="5" t="s">
        <v>76</v>
      </c>
      <c r="B4527" s="4"/>
      <c r="C4527" s="9" t="s">
        <v>77</v>
      </c>
      <c r="D4527" s="9">
        <v>9.6999999999999993</v>
      </c>
    </row>
    <row r="4528" spans="1:4" x14ac:dyDescent="0.25">
      <c r="A4528" s="5" t="s">
        <v>91</v>
      </c>
      <c r="B4528" s="4"/>
      <c r="C4528" s="9"/>
      <c r="D4528" s="9"/>
    </row>
    <row r="4529" spans="1:4" x14ac:dyDescent="0.25">
      <c r="A4529" s="5" t="s">
        <v>78</v>
      </c>
      <c r="B4529" s="4"/>
      <c r="C4529" s="9" t="s">
        <v>79</v>
      </c>
      <c r="D4529" s="9">
        <v>0.5</v>
      </c>
    </row>
    <row r="4530" spans="1:4" x14ac:dyDescent="0.25">
      <c r="A4530" s="5" t="s">
        <v>80</v>
      </c>
      <c r="B4530" s="4"/>
      <c r="C4530" s="9" t="s">
        <v>40</v>
      </c>
      <c r="D4530" s="9">
        <v>17</v>
      </c>
    </row>
    <row r="4531" spans="1:4" x14ac:dyDescent="0.25">
      <c r="A4531" s="5" t="s">
        <v>41</v>
      </c>
      <c r="B4531" s="4"/>
      <c r="C4531" s="9" t="s">
        <v>42</v>
      </c>
      <c r="D4531" s="9">
        <v>0.01</v>
      </c>
    </row>
    <row r="4532" spans="1:4" x14ac:dyDescent="0.25">
      <c r="A4532" s="5" t="s">
        <v>81</v>
      </c>
      <c r="B4532" s="4"/>
      <c r="C4532" s="9" t="s">
        <v>82</v>
      </c>
      <c r="D4532" s="9">
        <v>0.7</v>
      </c>
    </row>
    <row r="4533" spans="1:4" x14ac:dyDescent="0.25">
      <c r="A4533" s="5" t="s">
        <v>83</v>
      </c>
      <c r="B4533" s="4"/>
      <c r="C4533" s="9" t="s">
        <v>52</v>
      </c>
      <c r="D4533" s="9">
        <v>1</v>
      </c>
    </row>
    <row r="4534" spans="1:4" x14ac:dyDescent="0.25">
      <c r="A4534" s="4" t="s">
        <v>84</v>
      </c>
      <c r="B4534" s="4"/>
      <c r="C4534" s="9" t="s">
        <v>33</v>
      </c>
      <c r="D4534" s="9">
        <v>1</v>
      </c>
    </row>
    <row r="4535" spans="1:4" ht="40.5" customHeight="1" x14ac:dyDescent="0.25">
      <c r="A4535" s="271" t="s">
        <v>43</v>
      </c>
      <c r="B4535" s="271"/>
      <c r="C4535" s="271"/>
      <c r="D4535" s="4"/>
    </row>
    <row r="4536" spans="1:4" x14ac:dyDescent="0.25">
      <c r="A4536" s="270" t="s">
        <v>85</v>
      </c>
      <c r="B4536" s="270"/>
      <c r="C4536" s="45" t="s">
        <v>86</v>
      </c>
      <c r="D4536" s="45">
        <f>D4521*D4524*D4526*D4527*D4531*D4529*(1-D4532)*D4534</f>
        <v>1.1349000000000003E-5</v>
      </c>
    </row>
    <row r="4537" spans="1:4" x14ac:dyDescent="0.25">
      <c r="A4537" s="270" t="s">
        <v>87</v>
      </c>
      <c r="B4537" s="270"/>
      <c r="C4537" s="45" t="s">
        <v>50</v>
      </c>
      <c r="D4537" s="45">
        <f>D4521*3.6*D4524*D4526*D4527*D4525*D4531*D4529*(1-D4532)*D4533*0.001</f>
        <v>1.2763539360000003E-4</v>
      </c>
    </row>
    <row r="4538" spans="1:4" x14ac:dyDescent="0.25">
      <c r="A4538" s="239"/>
      <c r="B4538" s="239"/>
      <c r="C4538" s="45"/>
      <c r="D4538" s="45"/>
    </row>
    <row r="4539" spans="1:4" x14ac:dyDescent="0.25">
      <c r="A4539" s="276" t="s">
        <v>215</v>
      </c>
      <c r="B4539" s="276"/>
      <c r="C4539" s="45"/>
      <c r="D4539" s="45"/>
    </row>
    <row r="4540" spans="1:4" x14ac:dyDescent="0.25">
      <c r="A4540" s="5" t="s">
        <v>67</v>
      </c>
      <c r="B4540" s="4"/>
      <c r="C4540" s="9" t="s">
        <v>68</v>
      </c>
      <c r="D4540" s="9">
        <v>0.4</v>
      </c>
    </row>
    <row r="4541" spans="1:4" x14ac:dyDescent="0.25">
      <c r="A4541" s="5" t="s">
        <v>69</v>
      </c>
      <c r="B4541" s="4"/>
      <c r="C4541" s="9"/>
      <c r="D4541" s="9"/>
    </row>
    <row r="4542" spans="1:4" x14ac:dyDescent="0.25">
      <c r="A4542" s="5" t="s">
        <v>70</v>
      </c>
      <c r="B4542" s="4"/>
      <c r="C4542" s="9"/>
      <c r="D4542" s="9"/>
    </row>
    <row r="4543" spans="1:4" x14ac:dyDescent="0.25">
      <c r="A4543" s="5" t="s">
        <v>71</v>
      </c>
      <c r="B4543" s="4"/>
      <c r="C4543" s="9" t="s">
        <v>35</v>
      </c>
      <c r="D4543" s="9">
        <v>3.0000000000000001E-3</v>
      </c>
    </row>
    <row r="4544" spans="1:4" x14ac:dyDescent="0.25">
      <c r="A4544" s="5" t="s">
        <v>72</v>
      </c>
      <c r="B4544" s="4"/>
      <c r="C4544" s="9" t="s">
        <v>73</v>
      </c>
      <c r="D4544" s="9">
        <v>3124</v>
      </c>
    </row>
    <row r="4545" spans="1:4" x14ac:dyDescent="0.25">
      <c r="A4545" s="5" t="s">
        <v>74</v>
      </c>
      <c r="B4545" s="4"/>
      <c r="C4545" s="9" t="s">
        <v>75</v>
      </c>
      <c r="D4545" s="9">
        <v>0.65</v>
      </c>
    </row>
    <row r="4546" spans="1:4" x14ac:dyDescent="0.25">
      <c r="A4546" s="5" t="s">
        <v>76</v>
      </c>
      <c r="B4546" s="4"/>
      <c r="C4546" s="9" t="s">
        <v>77</v>
      </c>
      <c r="D4546" s="9">
        <v>8.4499999999999993</v>
      </c>
    </row>
    <row r="4547" spans="1:4" x14ac:dyDescent="0.25">
      <c r="A4547" s="5" t="s">
        <v>91</v>
      </c>
      <c r="B4547" s="4"/>
      <c r="C4547" s="9"/>
      <c r="D4547" s="9"/>
    </row>
    <row r="4548" spans="1:4" x14ac:dyDescent="0.25">
      <c r="A4548" s="5" t="s">
        <v>78</v>
      </c>
      <c r="B4548" s="4"/>
      <c r="C4548" s="9" t="s">
        <v>79</v>
      </c>
      <c r="D4548" s="9">
        <v>0.5</v>
      </c>
    </row>
    <row r="4549" spans="1:4" x14ac:dyDescent="0.25">
      <c r="A4549" s="5" t="s">
        <v>80</v>
      </c>
      <c r="B4549" s="4"/>
      <c r="C4549" s="9" t="s">
        <v>40</v>
      </c>
      <c r="D4549" s="9">
        <v>17</v>
      </c>
    </row>
    <row r="4550" spans="1:4" x14ac:dyDescent="0.25">
      <c r="A4550" s="5" t="s">
        <v>41</v>
      </c>
      <c r="B4550" s="4"/>
      <c r="C4550" s="9" t="s">
        <v>42</v>
      </c>
      <c r="D4550" s="9">
        <v>0.01</v>
      </c>
    </row>
    <row r="4551" spans="1:4" x14ac:dyDescent="0.25">
      <c r="A4551" s="5" t="s">
        <v>81</v>
      </c>
      <c r="B4551" s="4"/>
      <c r="C4551" s="9" t="s">
        <v>82</v>
      </c>
      <c r="D4551" s="9">
        <v>0.7</v>
      </c>
    </row>
    <row r="4552" spans="1:4" x14ac:dyDescent="0.25">
      <c r="A4552" s="5" t="s">
        <v>83</v>
      </c>
      <c r="B4552" s="4"/>
      <c r="C4552" s="9" t="s">
        <v>52</v>
      </c>
      <c r="D4552" s="9">
        <v>1</v>
      </c>
    </row>
    <row r="4553" spans="1:4" x14ac:dyDescent="0.25">
      <c r="A4553" s="4" t="s">
        <v>84</v>
      </c>
      <c r="B4553" s="4"/>
      <c r="C4553" s="9" t="s">
        <v>33</v>
      </c>
      <c r="D4553" s="9">
        <v>1</v>
      </c>
    </row>
    <row r="4554" spans="1:4" ht="43.5" customHeight="1" x14ac:dyDescent="0.25">
      <c r="A4554" s="271" t="s">
        <v>43</v>
      </c>
      <c r="B4554" s="271"/>
      <c r="C4554" s="271"/>
      <c r="D4554" s="4"/>
    </row>
    <row r="4555" spans="1:4" x14ac:dyDescent="0.25">
      <c r="A4555" s="270" t="s">
        <v>85</v>
      </c>
      <c r="B4555" s="270"/>
      <c r="C4555" s="9" t="s">
        <v>86</v>
      </c>
      <c r="D4555" s="9">
        <f>D4540*D4543*D4545*D4546*D4550*D4548*(1-D4551)*D4553</f>
        <v>9.8865000000000027E-6</v>
      </c>
    </row>
    <row r="4556" spans="1:4" x14ac:dyDescent="0.25">
      <c r="A4556" s="270" t="s">
        <v>87</v>
      </c>
      <c r="B4556" s="270"/>
      <c r="C4556" s="9" t="s">
        <v>50</v>
      </c>
      <c r="D4556" s="9">
        <f>D4540*3.6*D4543*D4545*D4546*D4544*D4550*D4548*(1-D4551)*D4552*0.001</f>
        <v>1.1118753360000003E-4</v>
      </c>
    </row>
    <row r="4557" spans="1:4" x14ac:dyDescent="0.25">
      <c r="A4557" s="44"/>
      <c r="B4557" s="4"/>
      <c r="C4557" s="4"/>
      <c r="D4557" s="4"/>
    </row>
    <row r="4558" spans="1:4" x14ac:dyDescent="0.25">
      <c r="A4558" s="44" t="s">
        <v>216</v>
      </c>
      <c r="B4558" s="4"/>
      <c r="C4558" s="4"/>
      <c r="D4558" s="9"/>
    </row>
    <row r="4559" spans="1:4" x14ac:dyDescent="0.25">
      <c r="A4559" s="5" t="s">
        <v>67</v>
      </c>
      <c r="B4559" s="4"/>
      <c r="C4559" s="9" t="s">
        <v>68</v>
      </c>
      <c r="D4559" s="9">
        <v>0.4</v>
      </c>
    </row>
    <row r="4560" spans="1:4" x14ac:dyDescent="0.25">
      <c r="A4560" s="5" t="s">
        <v>69</v>
      </c>
      <c r="B4560" s="4"/>
      <c r="C4560" s="4"/>
      <c r="D4560" s="9"/>
    </row>
    <row r="4561" spans="1:4" x14ac:dyDescent="0.25">
      <c r="A4561" s="5" t="s">
        <v>70</v>
      </c>
      <c r="B4561" s="4"/>
      <c r="C4561" s="4"/>
      <c r="D4561" s="9"/>
    </row>
    <row r="4562" spans="1:4" x14ac:dyDescent="0.25">
      <c r="A4562" s="5" t="s">
        <v>71</v>
      </c>
      <c r="B4562" s="4"/>
      <c r="C4562" s="9" t="s">
        <v>35</v>
      </c>
      <c r="D4562" s="9">
        <v>3.0000000000000001E-3</v>
      </c>
    </row>
    <row r="4563" spans="1:4" x14ac:dyDescent="0.25">
      <c r="A4563" s="5" t="s">
        <v>72</v>
      </c>
      <c r="B4563" s="4"/>
      <c r="C4563" s="9" t="s">
        <v>73</v>
      </c>
      <c r="D4563" s="9">
        <v>3124</v>
      </c>
    </row>
    <row r="4564" spans="1:4" x14ac:dyDescent="0.25">
      <c r="A4564" s="5" t="s">
        <v>74</v>
      </c>
      <c r="B4564" s="4"/>
      <c r="C4564" s="9" t="s">
        <v>75</v>
      </c>
      <c r="D4564" s="9">
        <v>1</v>
      </c>
    </row>
    <row r="4565" spans="1:4" x14ac:dyDescent="0.25">
      <c r="A4565" s="5" t="s">
        <v>76</v>
      </c>
      <c r="B4565" s="4"/>
      <c r="C4565" s="9" t="s">
        <v>77</v>
      </c>
      <c r="D4565" s="9">
        <v>54.5</v>
      </c>
    </row>
    <row r="4566" spans="1:4" x14ac:dyDescent="0.25">
      <c r="A4566" s="5" t="s">
        <v>91</v>
      </c>
      <c r="B4566" s="4"/>
      <c r="C4566" s="9"/>
      <c r="D4566" s="9"/>
    </row>
    <row r="4567" spans="1:4" x14ac:dyDescent="0.25">
      <c r="A4567" s="5" t="s">
        <v>78</v>
      </c>
      <c r="B4567" s="4"/>
      <c r="C4567" s="9" t="s">
        <v>79</v>
      </c>
      <c r="D4567" s="9">
        <v>0.5</v>
      </c>
    </row>
    <row r="4568" spans="1:4" x14ac:dyDescent="0.25">
      <c r="A4568" s="5" t="s">
        <v>80</v>
      </c>
      <c r="B4568" s="4"/>
      <c r="C4568" s="9" t="s">
        <v>40</v>
      </c>
      <c r="D4568" s="9">
        <v>17</v>
      </c>
    </row>
    <row r="4569" spans="1:4" x14ac:dyDescent="0.25">
      <c r="A4569" s="5" t="s">
        <v>41</v>
      </c>
      <c r="B4569" s="4"/>
      <c r="C4569" s="9" t="s">
        <v>42</v>
      </c>
      <c r="D4569" s="9">
        <v>0.01</v>
      </c>
    </row>
    <row r="4570" spans="1:4" x14ac:dyDescent="0.25">
      <c r="A4570" s="5" t="s">
        <v>81</v>
      </c>
      <c r="B4570" s="4"/>
      <c r="C4570" s="9" t="s">
        <v>82</v>
      </c>
      <c r="D4570" s="9">
        <v>0.7</v>
      </c>
    </row>
    <row r="4571" spans="1:4" x14ac:dyDescent="0.25">
      <c r="A4571" s="5" t="s">
        <v>83</v>
      </c>
      <c r="B4571" s="4"/>
      <c r="C4571" s="9" t="s">
        <v>52</v>
      </c>
      <c r="D4571" s="9">
        <v>1</v>
      </c>
    </row>
    <row r="4572" spans="1:4" x14ac:dyDescent="0.25">
      <c r="A4572" s="4" t="s">
        <v>84</v>
      </c>
      <c r="B4572" s="4"/>
      <c r="C4572" s="9" t="s">
        <v>33</v>
      </c>
      <c r="D4572" s="9">
        <v>1</v>
      </c>
    </row>
    <row r="4573" spans="1:4" ht="40.5" customHeight="1" x14ac:dyDescent="0.25">
      <c r="A4573" s="271" t="s">
        <v>43</v>
      </c>
      <c r="B4573" s="271"/>
      <c r="C4573" s="271"/>
      <c r="D4573" s="4"/>
    </row>
    <row r="4574" spans="1:4" x14ac:dyDescent="0.25">
      <c r="A4574" s="270" t="s">
        <v>85</v>
      </c>
      <c r="B4574" s="270"/>
      <c r="C4574" s="45" t="s">
        <v>86</v>
      </c>
      <c r="D4574" s="45">
        <f>D4559*D4562*D4564*D4565*D4569*D4567*(1-D4570)*D4572</f>
        <v>9.8100000000000013E-5</v>
      </c>
    </row>
    <row r="4575" spans="1:4" x14ac:dyDescent="0.25">
      <c r="A4575" s="270" t="s">
        <v>87</v>
      </c>
      <c r="B4575" s="270"/>
      <c r="C4575" s="45" t="s">
        <v>50</v>
      </c>
      <c r="D4575" s="45">
        <f>D4559*3.6*D4562*D4564*D4565*D4563*D4569*D4567*(1-D4570)*D4571*0.001</f>
        <v>1.1032718400000004E-3</v>
      </c>
    </row>
    <row r="4576" spans="1:4" x14ac:dyDescent="0.25">
      <c r="A4576" s="44"/>
      <c r="B4576" s="4"/>
      <c r="C4576" s="4"/>
      <c r="D4576" s="4"/>
    </row>
    <row r="4577" spans="1:4" x14ac:dyDescent="0.25">
      <c r="A4577" s="44" t="s">
        <v>217</v>
      </c>
      <c r="B4577" s="4"/>
      <c r="C4577" s="4"/>
      <c r="D4577" s="9"/>
    </row>
    <row r="4578" spans="1:4" x14ac:dyDescent="0.25">
      <c r="A4578" s="5" t="s">
        <v>67</v>
      </c>
      <c r="B4578" s="4"/>
      <c r="C4578" s="9" t="s">
        <v>68</v>
      </c>
      <c r="D4578" s="9">
        <v>0.4</v>
      </c>
    </row>
    <row r="4579" spans="1:4" x14ac:dyDescent="0.25">
      <c r="A4579" s="5" t="s">
        <v>69</v>
      </c>
      <c r="B4579" s="4"/>
      <c r="C4579" s="4"/>
      <c r="D4579" s="9"/>
    </row>
    <row r="4580" spans="1:4" x14ac:dyDescent="0.25">
      <c r="A4580" s="5" t="s">
        <v>70</v>
      </c>
      <c r="B4580" s="4"/>
      <c r="C4580" s="4"/>
      <c r="D4580" s="9"/>
    </row>
    <row r="4581" spans="1:4" x14ac:dyDescent="0.25">
      <c r="A4581" s="5" t="s">
        <v>71</v>
      </c>
      <c r="B4581" s="4"/>
      <c r="C4581" s="9" t="s">
        <v>35</v>
      </c>
      <c r="D4581" s="9">
        <v>3.0000000000000001E-3</v>
      </c>
    </row>
    <row r="4582" spans="1:4" x14ac:dyDescent="0.25">
      <c r="A4582" s="5" t="s">
        <v>72</v>
      </c>
      <c r="B4582" s="4"/>
      <c r="C4582" s="9" t="s">
        <v>73</v>
      </c>
      <c r="D4582" s="9">
        <v>3124</v>
      </c>
    </row>
    <row r="4583" spans="1:4" x14ac:dyDescent="0.25">
      <c r="A4583" s="5" t="s">
        <v>74</v>
      </c>
      <c r="B4583" s="4"/>
      <c r="C4583" s="9" t="s">
        <v>75</v>
      </c>
      <c r="D4583" s="9">
        <v>0.65</v>
      </c>
    </row>
    <row r="4584" spans="1:4" x14ac:dyDescent="0.25">
      <c r="A4584" s="5" t="s">
        <v>76</v>
      </c>
      <c r="B4584" s="4"/>
      <c r="C4584" s="9" t="s">
        <v>77</v>
      </c>
      <c r="D4584" s="9">
        <v>6</v>
      </c>
    </row>
    <row r="4585" spans="1:4" x14ac:dyDescent="0.25">
      <c r="A4585" s="5" t="s">
        <v>91</v>
      </c>
      <c r="B4585" s="4"/>
      <c r="C4585" s="9"/>
      <c r="D4585" s="9"/>
    </row>
    <row r="4586" spans="1:4" x14ac:dyDescent="0.25">
      <c r="A4586" s="5" t="s">
        <v>78</v>
      </c>
      <c r="B4586" s="4"/>
      <c r="C4586" s="9" t="s">
        <v>79</v>
      </c>
      <c r="D4586" s="9">
        <v>0.5</v>
      </c>
    </row>
    <row r="4587" spans="1:4" x14ac:dyDescent="0.25">
      <c r="A4587" s="5" t="s">
        <v>80</v>
      </c>
      <c r="B4587" s="4"/>
      <c r="C4587" s="9" t="s">
        <v>40</v>
      </c>
      <c r="D4587" s="9">
        <v>17</v>
      </c>
    </row>
    <row r="4588" spans="1:4" x14ac:dyDescent="0.25">
      <c r="A4588" s="5" t="s">
        <v>41</v>
      </c>
      <c r="B4588" s="4"/>
      <c r="C4588" s="9" t="s">
        <v>42</v>
      </c>
      <c r="D4588" s="9">
        <v>0.01</v>
      </c>
    </row>
    <row r="4589" spans="1:4" x14ac:dyDescent="0.25">
      <c r="A4589" s="5" t="s">
        <v>81</v>
      </c>
      <c r="B4589" s="4"/>
      <c r="C4589" s="9" t="s">
        <v>82</v>
      </c>
      <c r="D4589" s="9">
        <v>0.7</v>
      </c>
    </row>
    <row r="4590" spans="1:4" x14ac:dyDescent="0.25">
      <c r="A4590" s="5" t="s">
        <v>83</v>
      </c>
      <c r="B4590" s="4"/>
      <c r="C4590" s="9" t="s">
        <v>52</v>
      </c>
      <c r="D4590" s="9">
        <v>1</v>
      </c>
    </row>
    <row r="4591" spans="1:4" x14ac:dyDescent="0.25">
      <c r="A4591" s="4" t="s">
        <v>84</v>
      </c>
      <c r="B4591" s="4"/>
      <c r="C4591" s="9" t="s">
        <v>33</v>
      </c>
      <c r="D4591" s="9">
        <v>1</v>
      </c>
    </row>
    <row r="4592" spans="1:4" ht="39.75" customHeight="1" x14ac:dyDescent="0.25">
      <c r="A4592" s="271" t="s">
        <v>43</v>
      </c>
      <c r="B4592" s="271"/>
      <c r="C4592" s="271"/>
      <c r="D4592" s="4"/>
    </row>
    <row r="4593" spans="1:4" x14ac:dyDescent="0.25">
      <c r="A4593" s="270" t="s">
        <v>85</v>
      </c>
      <c r="B4593" s="270"/>
      <c r="C4593" s="45" t="s">
        <v>86</v>
      </c>
      <c r="D4593" s="45">
        <f>D4578*D4581*D4583*D4584*D4588*D4586*(1-D4589)*D4591</f>
        <v>7.0200000000000006E-6</v>
      </c>
    </row>
    <row r="4594" spans="1:4" x14ac:dyDescent="0.25">
      <c r="A4594" s="270" t="s">
        <v>87</v>
      </c>
      <c r="B4594" s="270"/>
      <c r="C4594" s="45" t="s">
        <v>50</v>
      </c>
      <c r="D4594" s="45">
        <f>D4578*3.6*D4581*D4583*D4584*D4582*D4588*D4586*(1-D4589)*D4590*0.001</f>
        <v>7.8949728000000024E-5</v>
      </c>
    </row>
    <row r="4595" spans="1:4" x14ac:dyDescent="0.25">
      <c r="A4595" s="239"/>
      <c r="B4595" s="239"/>
      <c r="C4595" s="45"/>
      <c r="D4595" s="45"/>
    </row>
    <row r="4596" spans="1:4" ht="15.75" thickBot="1" x14ac:dyDescent="0.3">
      <c r="A4596" s="5" t="s">
        <v>55</v>
      </c>
      <c r="B4596" s="4"/>
      <c r="C4596" s="4"/>
      <c r="D4596" s="4"/>
    </row>
    <row r="4597" spans="1:4" ht="15.75" thickBot="1" x14ac:dyDescent="0.3">
      <c r="A4597" s="20" t="s">
        <v>23</v>
      </c>
      <c r="B4597" s="21" t="s">
        <v>56</v>
      </c>
      <c r="C4597" s="21" t="s">
        <v>25</v>
      </c>
      <c r="D4597" s="21" t="s">
        <v>26</v>
      </c>
    </row>
    <row r="4598" spans="1:4" ht="56.25" customHeight="1" thickBot="1" x14ac:dyDescent="0.3">
      <c r="A4598" s="22">
        <v>2908</v>
      </c>
      <c r="B4598" s="23" t="s">
        <v>57</v>
      </c>
      <c r="C4598" s="46">
        <f>D4365+D4384+D4403+D4422+D4441+D4460+D4479+D4498+D4517+D4536+D4555+D4574+D4593</f>
        <v>3.1255650000000014E-4</v>
      </c>
      <c r="D4598" s="47">
        <f>D4366+D4385+D4404+D4423+D4442+D4461+D4480+D4499+D4518+D4537+D4556+D4575+D4594</f>
        <v>3.515135421600001E-3</v>
      </c>
    </row>
    <row r="4600" spans="1:4" ht="15.75" thickBot="1" x14ac:dyDescent="0.3">
      <c r="A4600" s="5" t="s">
        <v>93</v>
      </c>
      <c r="B4600" s="4"/>
      <c r="C4600" s="4"/>
      <c r="D4600" s="4"/>
    </row>
    <row r="4601" spans="1:4" ht="15.75" thickBot="1" x14ac:dyDescent="0.3">
      <c r="A4601" s="20" t="s">
        <v>23</v>
      </c>
      <c r="B4601" s="21" t="s">
        <v>56</v>
      </c>
      <c r="C4601" s="21" t="s">
        <v>25</v>
      </c>
      <c r="D4601" s="21" t="s">
        <v>26</v>
      </c>
    </row>
    <row r="4602" spans="1:4" ht="27" thickBot="1" x14ac:dyDescent="0.3">
      <c r="A4602" s="41">
        <v>2907</v>
      </c>
      <c r="B4602" s="42" t="s">
        <v>64</v>
      </c>
      <c r="C4602" s="41">
        <f>C2834</f>
        <v>3.1109400000000009E-2</v>
      </c>
      <c r="D4602" s="41">
        <f>D2834</f>
        <v>2.2734749520000007E-2</v>
      </c>
    </row>
    <row r="4603" spans="1:4" ht="51.75" thickBot="1" x14ac:dyDescent="0.3">
      <c r="A4603" s="36">
        <v>2908</v>
      </c>
      <c r="B4603" s="37" t="s">
        <v>57</v>
      </c>
      <c r="C4603" s="38">
        <f>C3086+C3338+C3590+C3842+C4094+C4346+C4598</f>
        <v>0.13814997300000004</v>
      </c>
      <c r="D4603" s="38">
        <f>D3086+D3338+D3590+D3842+D4094+D4346+D4598</f>
        <v>1.3654995876972005</v>
      </c>
    </row>
    <row r="4604" spans="1:4" ht="39" thickBot="1" x14ac:dyDescent="0.3">
      <c r="A4604" s="39">
        <v>2909</v>
      </c>
      <c r="B4604" s="39" t="s">
        <v>65</v>
      </c>
      <c r="C4604" s="40">
        <f>C2328+C2582</f>
        <v>3.0087990000000009E-2</v>
      </c>
      <c r="D4604" s="40">
        <f>D2328+D2582</f>
        <v>0.15614944698240005</v>
      </c>
    </row>
    <row r="4606" spans="1:4" x14ac:dyDescent="0.25">
      <c r="A4606" s="32" t="s">
        <v>221</v>
      </c>
      <c r="B4606" s="33"/>
      <c r="C4606" s="33"/>
      <c r="D4606" s="33"/>
    </row>
    <row r="4607" spans="1:4" x14ac:dyDescent="0.25">
      <c r="A4607" s="32" t="s">
        <v>632</v>
      </c>
      <c r="B4607" s="33"/>
      <c r="C4607" s="33"/>
      <c r="D4607" s="33"/>
    </row>
    <row r="4609" spans="1:4" ht="15.75" x14ac:dyDescent="0.25">
      <c r="A4609" s="277" t="s">
        <v>199</v>
      </c>
      <c r="B4609" s="277"/>
      <c r="C4609" s="48"/>
      <c r="D4609" s="49"/>
    </row>
    <row r="4610" spans="1:4" x14ac:dyDescent="0.25">
      <c r="A4610" s="44" t="s">
        <v>224</v>
      </c>
      <c r="B4610" s="4"/>
      <c r="C4610" s="9"/>
      <c r="D4610" s="9"/>
    </row>
    <row r="4611" spans="1:4" x14ac:dyDescent="0.25">
      <c r="A4611" s="5" t="s">
        <v>67</v>
      </c>
      <c r="B4611" s="4"/>
      <c r="C4611" s="9" t="s">
        <v>68</v>
      </c>
      <c r="D4611" s="9">
        <v>0.4</v>
      </c>
    </row>
    <row r="4612" spans="1:4" x14ac:dyDescent="0.25">
      <c r="A4612" s="5" t="s">
        <v>69</v>
      </c>
      <c r="B4612" s="4"/>
      <c r="C4612" s="9"/>
      <c r="D4612" s="9"/>
    </row>
    <row r="4613" spans="1:4" x14ac:dyDescent="0.25">
      <c r="A4613" s="5" t="s">
        <v>70</v>
      </c>
      <c r="B4613" s="4"/>
      <c r="C4613" s="9"/>
      <c r="D4613" s="9"/>
    </row>
    <row r="4614" spans="1:4" x14ac:dyDescent="0.25">
      <c r="A4614" s="5" t="s">
        <v>71</v>
      </c>
      <c r="B4614" s="4"/>
      <c r="C4614" s="9" t="s">
        <v>35</v>
      </c>
      <c r="D4614" s="9">
        <v>3.0000000000000001E-3</v>
      </c>
    </row>
    <row r="4615" spans="1:4" x14ac:dyDescent="0.25">
      <c r="A4615" s="5" t="s">
        <v>72</v>
      </c>
      <c r="B4615" s="4"/>
      <c r="C4615" s="9" t="s">
        <v>73</v>
      </c>
      <c r="D4615" s="9">
        <v>6156</v>
      </c>
    </row>
    <row r="4616" spans="1:4" x14ac:dyDescent="0.25">
      <c r="A4616" s="5" t="s">
        <v>74</v>
      </c>
      <c r="B4616" s="4"/>
      <c r="C4616" s="9" t="s">
        <v>75</v>
      </c>
      <c r="D4616" s="9">
        <v>0.8</v>
      </c>
    </row>
    <row r="4617" spans="1:4" x14ac:dyDescent="0.25">
      <c r="A4617" s="5" t="s">
        <v>76</v>
      </c>
      <c r="B4617" s="4"/>
      <c r="C4617" s="9" t="s">
        <v>77</v>
      </c>
      <c r="D4617" s="9">
        <v>65</v>
      </c>
    </row>
    <row r="4618" spans="1:4" x14ac:dyDescent="0.25">
      <c r="A4618" s="5" t="s">
        <v>91</v>
      </c>
      <c r="B4618" s="4"/>
      <c r="C4618" s="9"/>
      <c r="D4618" s="9"/>
    </row>
    <row r="4619" spans="1:4" x14ac:dyDescent="0.25">
      <c r="A4619" s="5" t="s">
        <v>78</v>
      </c>
      <c r="B4619" s="4"/>
      <c r="C4619" s="9" t="s">
        <v>79</v>
      </c>
      <c r="D4619" s="9">
        <v>0.5</v>
      </c>
    </row>
    <row r="4620" spans="1:4" x14ac:dyDescent="0.25">
      <c r="A4620" s="5" t="s">
        <v>80</v>
      </c>
      <c r="B4620" s="4"/>
      <c r="C4620" s="9" t="s">
        <v>40</v>
      </c>
      <c r="D4620" s="9">
        <v>8.2100000000000009</v>
      </c>
    </row>
    <row r="4621" spans="1:4" x14ac:dyDescent="0.25">
      <c r="A4621" s="5" t="s">
        <v>41</v>
      </c>
      <c r="B4621" s="4"/>
      <c r="C4621" s="9" t="s">
        <v>42</v>
      </c>
      <c r="D4621" s="9">
        <v>0.2</v>
      </c>
    </row>
    <row r="4622" spans="1:4" x14ac:dyDescent="0.25">
      <c r="A4622" s="5" t="s">
        <v>81</v>
      </c>
      <c r="B4622" s="4"/>
      <c r="C4622" s="9" t="s">
        <v>82</v>
      </c>
      <c r="D4622" s="9">
        <v>0.7</v>
      </c>
    </row>
    <row r="4623" spans="1:4" x14ac:dyDescent="0.25">
      <c r="A4623" s="5" t="s">
        <v>83</v>
      </c>
      <c r="B4623" s="4"/>
      <c r="C4623" s="9" t="s">
        <v>52</v>
      </c>
      <c r="D4623" s="9">
        <v>1</v>
      </c>
    </row>
    <row r="4624" spans="1:4" x14ac:dyDescent="0.25">
      <c r="A4624" s="4" t="s">
        <v>84</v>
      </c>
      <c r="B4624" s="4"/>
      <c r="C4624" s="9" t="s">
        <v>33</v>
      </c>
      <c r="D4624" s="9">
        <v>1</v>
      </c>
    </row>
    <row r="4625" spans="1:4" x14ac:dyDescent="0.25">
      <c r="A4625" s="271" t="s">
        <v>62</v>
      </c>
      <c r="B4625" s="271"/>
      <c r="C4625" s="271"/>
      <c r="D4625" s="4"/>
    </row>
    <row r="4626" spans="1:4" x14ac:dyDescent="0.25">
      <c r="A4626" s="270" t="s">
        <v>85</v>
      </c>
      <c r="B4626" s="270"/>
      <c r="C4626" s="9" t="s">
        <v>86</v>
      </c>
      <c r="D4626" s="9">
        <f>D4611*D4614*D4616*D4617*D4621*D4619*(1-D4622)*D4624</f>
        <v>1.8720000000000008E-3</v>
      </c>
    </row>
    <row r="4627" spans="1:4" x14ac:dyDescent="0.25">
      <c r="A4627" s="270" t="s">
        <v>87</v>
      </c>
      <c r="B4627" s="270"/>
      <c r="C4627" s="9" t="s">
        <v>50</v>
      </c>
      <c r="D4627" s="9">
        <f>D4611*3.6*D4614*D4616*D4617*D4615*D4621*D4619*(1-D4622)*D4623*0.001</f>
        <v>4.1486515200000011E-2</v>
      </c>
    </row>
    <row r="4628" spans="1:4" x14ac:dyDescent="0.25">
      <c r="A4628" s="44"/>
      <c r="B4628" s="4"/>
      <c r="C4628" s="4"/>
      <c r="D4628" s="4"/>
    </row>
    <row r="4629" spans="1:4" ht="15.75" thickBot="1" x14ac:dyDescent="0.3">
      <c r="A4629" s="5" t="s">
        <v>55</v>
      </c>
      <c r="B4629" s="4"/>
      <c r="C4629" s="4"/>
      <c r="D4629" s="4"/>
    </row>
    <row r="4630" spans="1:4" ht="15.75" thickBot="1" x14ac:dyDescent="0.3">
      <c r="A4630" s="20" t="s">
        <v>23</v>
      </c>
      <c r="B4630" s="21" t="s">
        <v>56</v>
      </c>
      <c r="C4630" s="21" t="s">
        <v>25</v>
      </c>
      <c r="D4630" s="21" t="s">
        <v>26</v>
      </c>
    </row>
    <row r="4631" spans="1:4" ht="39" thickBot="1" x14ac:dyDescent="0.3">
      <c r="A4631" s="22">
        <v>2909</v>
      </c>
      <c r="B4631" s="39" t="s">
        <v>65</v>
      </c>
      <c r="C4631" s="46">
        <f>D4626</f>
        <v>1.8720000000000008E-3</v>
      </c>
      <c r="D4631" s="47">
        <f>D4627</f>
        <v>4.1486515200000011E-2</v>
      </c>
    </row>
    <row r="4633" spans="1:4" ht="15.75" x14ac:dyDescent="0.25">
      <c r="A4633" s="277" t="s">
        <v>222</v>
      </c>
      <c r="B4633" s="277"/>
      <c r="C4633" s="48"/>
      <c r="D4633" s="49"/>
    </row>
    <row r="4634" spans="1:4" x14ac:dyDescent="0.25">
      <c r="A4634" s="44" t="s">
        <v>224</v>
      </c>
      <c r="B4634" s="4"/>
      <c r="C4634" s="9"/>
      <c r="D4634" s="9"/>
    </row>
    <row r="4635" spans="1:4" x14ac:dyDescent="0.25">
      <c r="A4635" s="5" t="s">
        <v>67</v>
      </c>
      <c r="B4635" s="4"/>
      <c r="C4635" s="9" t="s">
        <v>68</v>
      </c>
      <c r="D4635" s="9">
        <v>0.4</v>
      </c>
    </row>
    <row r="4636" spans="1:4" x14ac:dyDescent="0.25">
      <c r="A4636" s="5" t="s">
        <v>69</v>
      </c>
      <c r="B4636" s="4"/>
      <c r="C4636" s="9"/>
      <c r="D4636" s="9"/>
    </row>
    <row r="4637" spans="1:4" x14ac:dyDescent="0.25">
      <c r="A4637" s="5" t="s">
        <v>70</v>
      </c>
      <c r="B4637" s="4"/>
      <c r="C4637" s="9"/>
      <c r="D4637" s="9"/>
    </row>
    <row r="4638" spans="1:4" x14ac:dyDescent="0.25">
      <c r="A4638" s="5" t="s">
        <v>71</v>
      </c>
      <c r="B4638" s="4"/>
      <c r="C4638" s="9" t="s">
        <v>35</v>
      </c>
      <c r="D4638" s="9">
        <v>3.0000000000000001E-3</v>
      </c>
    </row>
    <row r="4639" spans="1:4" x14ac:dyDescent="0.25">
      <c r="A4639" s="5" t="s">
        <v>72</v>
      </c>
      <c r="B4639" s="4"/>
      <c r="C4639" s="9" t="s">
        <v>73</v>
      </c>
      <c r="D4639" s="9">
        <v>263</v>
      </c>
    </row>
    <row r="4640" spans="1:4" x14ac:dyDescent="0.25">
      <c r="A4640" s="5" t="s">
        <v>74</v>
      </c>
      <c r="B4640" s="4"/>
      <c r="C4640" s="9" t="s">
        <v>75</v>
      </c>
      <c r="D4640" s="9">
        <v>0.8</v>
      </c>
    </row>
    <row r="4641" spans="1:4" x14ac:dyDescent="0.25">
      <c r="A4641" s="5" t="s">
        <v>76</v>
      </c>
      <c r="B4641" s="4"/>
      <c r="C4641" s="9" t="s">
        <v>77</v>
      </c>
      <c r="D4641" s="9">
        <v>65</v>
      </c>
    </row>
    <row r="4642" spans="1:4" x14ac:dyDescent="0.25">
      <c r="A4642" s="5" t="s">
        <v>91</v>
      </c>
      <c r="B4642" s="4"/>
      <c r="C4642" s="9"/>
      <c r="D4642" s="9"/>
    </row>
    <row r="4643" spans="1:4" x14ac:dyDescent="0.25">
      <c r="A4643" s="5" t="s">
        <v>78</v>
      </c>
      <c r="B4643" s="4"/>
      <c r="C4643" s="9" t="s">
        <v>79</v>
      </c>
      <c r="D4643" s="9">
        <v>0.5</v>
      </c>
    </row>
    <row r="4644" spans="1:4" x14ac:dyDescent="0.25">
      <c r="A4644" s="5" t="s">
        <v>80</v>
      </c>
      <c r="B4644" s="4"/>
      <c r="C4644" s="9" t="s">
        <v>40</v>
      </c>
      <c r="D4644" s="9">
        <v>2</v>
      </c>
    </row>
    <row r="4645" spans="1:4" x14ac:dyDescent="0.25">
      <c r="A4645" s="5" t="s">
        <v>41</v>
      </c>
      <c r="B4645" s="4"/>
      <c r="C4645" s="9" t="s">
        <v>42</v>
      </c>
      <c r="D4645" s="9">
        <v>0.8</v>
      </c>
    </row>
    <row r="4646" spans="1:4" x14ac:dyDescent="0.25">
      <c r="A4646" s="5" t="s">
        <v>81</v>
      </c>
      <c r="B4646" s="4"/>
      <c r="C4646" s="9" t="s">
        <v>82</v>
      </c>
      <c r="D4646" s="9">
        <v>0.7</v>
      </c>
    </row>
    <row r="4647" spans="1:4" x14ac:dyDescent="0.25">
      <c r="A4647" s="5" t="s">
        <v>83</v>
      </c>
      <c r="B4647" s="4"/>
      <c r="C4647" s="9" t="s">
        <v>52</v>
      </c>
      <c r="D4647" s="9">
        <v>1</v>
      </c>
    </row>
    <row r="4648" spans="1:4" x14ac:dyDescent="0.25">
      <c r="A4648" s="4" t="s">
        <v>84</v>
      </c>
      <c r="B4648" s="4"/>
      <c r="C4648" s="9" t="s">
        <v>33</v>
      </c>
      <c r="D4648" s="9">
        <v>1</v>
      </c>
    </row>
    <row r="4649" spans="1:4" x14ac:dyDescent="0.25">
      <c r="A4649" s="271" t="s">
        <v>62</v>
      </c>
      <c r="B4649" s="271"/>
      <c r="C4649" s="271"/>
      <c r="D4649" s="4"/>
    </row>
    <row r="4650" spans="1:4" x14ac:dyDescent="0.25">
      <c r="A4650" s="270" t="s">
        <v>85</v>
      </c>
      <c r="B4650" s="270"/>
      <c r="C4650" s="9" t="s">
        <v>86</v>
      </c>
      <c r="D4650" s="9">
        <f>D4635*D4638*D4640*D4641*D4645*D4643*(1-D4646)*D4648</f>
        <v>7.4880000000000033E-3</v>
      </c>
    </row>
    <row r="4651" spans="1:4" x14ac:dyDescent="0.25">
      <c r="A4651" s="270" t="s">
        <v>87</v>
      </c>
      <c r="B4651" s="270"/>
      <c r="C4651" s="9" t="s">
        <v>50</v>
      </c>
      <c r="D4651" s="9">
        <f>D4635*3.6*D4638*D4640*D4641*D4639*D4645*D4643*(1-D4646)*D4647*0.001</f>
        <v>7.0896384000000041E-3</v>
      </c>
    </row>
    <row r="4652" spans="1:4" x14ac:dyDescent="0.25">
      <c r="A4652" s="44"/>
      <c r="B4652" s="4"/>
      <c r="C4652" s="4"/>
      <c r="D4652" s="4"/>
    </row>
    <row r="4653" spans="1:4" ht="15.75" thickBot="1" x14ac:dyDescent="0.3">
      <c r="A4653" s="5" t="s">
        <v>55</v>
      </c>
      <c r="B4653" s="4"/>
      <c r="C4653" s="4"/>
      <c r="D4653" s="4"/>
    </row>
    <row r="4654" spans="1:4" ht="15.75" thickBot="1" x14ac:dyDescent="0.3">
      <c r="A4654" s="20" t="s">
        <v>23</v>
      </c>
      <c r="B4654" s="21" t="s">
        <v>56</v>
      </c>
      <c r="C4654" s="21" t="s">
        <v>25</v>
      </c>
      <c r="D4654" s="21" t="s">
        <v>26</v>
      </c>
    </row>
    <row r="4655" spans="1:4" ht="39" thickBot="1" x14ac:dyDescent="0.3">
      <c r="A4655" s="22">
        <v>2909</v>
      </c>
      <c r="B4655" s="39" t="s">
        <v>65</v>
      </c>
      <c r="C4655" s="46">
        <f>D4650</f>
        <v>7.4880000000000033E-3</v>
      </c>
      <c r="D4655" s="47">
        <f>D4651</f>
        <v>7.0896384000000041E-3</v>
      </c>
    </row>
    <row r="4657" spans="1:4" ht="15.75" x14ac:dyDescent="0.25">
      <c r="A4657" s="1" t="s">
        <v>60</v>
      </c>
      <c r="B4657" s="4"/>
      <c r="C4657" s="9"/>
      <c r="D4657" s="9"/>
    </row>
    <row r="4658" spans="1:4" x14ac:dyDescent="0.25">
      <c r="A4658" s="44" t="s">
        <v>224</v>
      </c>
      <c r="B4658" s="4"/>
      <c r="C4658" s="9"/>
      <c r="D4658" s="9"/>
    </row>
    <row r="4659" spans="1:4" x14ac:dyDescent="0.25">
      <c r="A4659" s="5" t="s">
        <v>67</v>
      </c>
      <c r="B4659" s="4"/>
      <c r="C4659" s="9" t="s">
        <v>68</v>
      </c>
      <c r="D4659" s="9">
        <v>0.4</v>
      </c>
    </row>
    <row r="4660" spans="1:4" x14ac:dyDescent="0.25">
      <c r="A4660" s="5" t="s">
        <v>69</v>
      </c>
      <c r="B4660" s="4"/>
      <c r="C4660" s="9"/>
      <c r="D4660" s="9"/>
    </row>
    <row r="4661" spans="1:4" x14ac:dyDescent="0.25">
      <c r="A4661" s="5" t="s">
        <v>70</v>
      </c>
      <c r="B4661" s="4"/>
      <c r="C4661" s="9"/>
      <c r="D4661" s="9"/>
    </row>
    <row r="4662" spans="1:4" x14ac:dyDescent="0.25">
      <c r="A4662" s="5" t="s">
        <v>71</v>
      </c>
      <c r="B4662" s="4"/>
      <c r="C4662" s="9" t="s">
        <v>35</v>
      </c>
      <c r="D4662" s="9">
        <v>3.0000000000000001E-3</v>
      </c>
    </row>
    <row r="4663" spans="1:4" x14ac:dyDescent="0.25">
      <c r="A4663" s="5" t="s">
        <v>72</v>
      </c>
      <c r="B4663" s="4"/>
      <c r="C4663" s="9" t="s">
        <v>73</v>
      </c>
      <c r="D4663" s="9">
        <v>129</v>
      </c>
    </row>
    <row r="4664" spans="1:4" x14ac:dyDescent="0.25">
      <c r="A4664" s="5" t="s">
        <v>74</v>
      </c>
      <c r="B4664" s="4"/>
      <c r="C4664" s="9" t="s">
        <v>75</v>
      </c>
      <c r="D4664" s="9">
        <v>0.8</v>
      </c>
    </row>
    <row r="4665" spans="1:4" x14ac:dyDescent="0.25">
      <c r="A4665" s="5" t="s">
        <v>76</v>
      </c>
      <c r="B4665" s="4"/>
      <c r="C4665" s="9" t="s">
        <v>77</v>
      </c>
      <c r="D4665" s="9">
        <v>65</v>
      </c>
    </row>
    <row r="4666" spans="1:4" x14ac:dyDescent="0.25">
      <c r="A4666" s="5" t="s">
        <v>91</v>
      </c>
      <c r="B4666" s="4"/>
      <c r="C4666" s="9"/>
      <c r="D4666" s="9"/>
    </row>
    <row r="4667" spans="1:4" x14ac:dyDescent="0.25">
      <c r="A4667" s="5" t="s">
        <v>78</v>
      </c>
      <c r="B4667" s="4"/>
      <c r="C4667" s="9" t="s">
        <v>79</v>
      </c>
      <c r="D4667" s="9">
        <v>0.5</v>
      </c>
    </row>
    <row r="4668" spans="1:4" x14ac:dyDescent="0.25">
      <c r="A4668" s="5" t="s">
        <v>80</v>
      </c>
      <c r="B4668" s="4"/>
      <c r="C4668" s="9" t="s">
        <v>40</v>
      </c>
      <c r="D4668" s="9">
        <v>0</v>
      </c>
    </row>
    <row r="4669" spans="1:4" x14ac:dyDescent="0.25">
      <c r="A4669" s="5" t="s">
        <v>41</v>
      </c>
      <c r="B4669" s="4"/>
      <c r="C4669" s="9" t="s">
        <v>42</v>
      </c>
      <c r="D4669" s="9">
        <v>1</v>
      </c>
    </row>
    <row r="4670" spans="1:4" x14ac:dyDescent="0.25">
      <c r="A4670" s="5" t="s">
        <v>81</v>
      </c>
      <c r="B4670" s="4"/>
      <c r="C4670" s="9" t="s">
        <v>82</v>
      </c>
      <c r="D4670" s="9">
        <v>0.7</v>
      </c>
    </row>
    <row r="4671" spans="1:4" x14ac:dyDescent="0.25">
      <c r="A4671" s="5" t="s">
        <v>83</v>
      </c>
      <c r="B4671" s="4"/>
      <c r="C4671" s="9" t="s">
        <v>52</v>
      </c>
      <c r="D4671" s="9">
        <v>1</v>
      </c>
    </row>
    <row r="4672" spans="1:4" x14ac:dyDescent="0.25">
      <c r="A4672" s="4" t="s">
        <v>84</v>
      </c>
      <c r="B4672" s="4"/>
      <c r="C4672" s="9" t="s">
        <v>33</v>
      </c>
      <c r="D4672" s="9">
        <v>1</v>
      </c>
    </row>
    <row r="4673" spans="1:4" x14ac:dyDescent="0.25">
      <c r="A4673" s="271" t="s">
        <v>63</v>
      </c>
      <c r="B4673" s="271"/>
      <c r="C4673" s="271"/>
      <c r="D4673" s="4"/>
    </row>
    <row r="4674" spans="1:4" x14ac:dyDescent="0.25">
      <c r="A4674" s="270" t="s">
        <v>85</v>
      </c>
      <c r="B4674" s="270"/>
      <c r="C4674" s="9" t="s">
        <v>86</v>
      </c>
      <c r="D4674" s="9">
        <f>D4659*D4662*D4664*D4665*D4669*D4667*(1-D4670)*D4672</f>
        <v>9.3600000000000037E-3</v>
      </c>
    </row>
    <row r="4675" spans="1:4" x14ac:dyDescent="0.25">
      <c r="A4675" s="270" t="s">
        <v>87</v>
      </c>
      <c r="B4675" s="270"/>
      <c r="C4675" s="9" t="s">
        <v>50</v>
      </c>
      <c r="D4675" s="9">
        <f>D4659*3.6*D4662*D4664*D4665*D4663*D4669*D4667*(1-D4670)*D4671*0.001</f>
        <v>4.346784000000002E-3</v>
      </c>
    </row>
    <row r="4676" spans="1:4" x14ac:dyDescent="0.25">
      <c r="A4676" s="44"/>
      <c r="B4676" s="4"/>
      <c r="C4676" s="4"/>
      <c r="D4676" s="4"/>
    </row>
    <row r="4677" spans="1:4" ht="15.75" thickBot="1" x14ac:dyDescent="0.3">
      <c r="A4677" s="5" t="s">
        <v>55</v>
      </c>
      <c r="B4677" s="4"/>
      <c r="C4677" s="4"/>
      <c r="D4677" s="4"/>
    </row>
    <row r="4678" spans="1:4" ht="15.75" thickBot="1" x14ac:dyDescent="0.3">
      <c r="A4678" s="20" t="s">
        <v>23</v>
      </c>
      <c r="B4678" s="21" t="s">
        <v>56</v>
      </c>
      <c r="C4678" s="21" t="s">
        <v>25</v>
      </c>
      <c r="D4678" s="21" t="s">
        <v>26</v>
      </c>
    </row>
    <row r="4679" spans="1:4" ht="26.25" thickBot="1" x14ac:dyDescent="0.3">
      <c r="A4679" s="22">
        <v>2907</v>
      </c>
      <c r="B4679" s="23" t="s">
        <v>64</v>
      </c>
      <c r="C4679" s="46">
        <f>D4674</f>
        <v>9.3600000000000037E-3</v>
      </c>
      <c r="D4679" s="47">
        <f>D4675</f>
        <v>4.346784000000002E-3</v>
      </c>
    </row>
    <row r="4681" spans="1:4" ht="15.75" x14ac:dyDescent="0.25">
      <c r="A4681" s="1" t="s">
        <v>168</v>
      </c>
      <c r="B4681" s="4"/>
      <c r="C4681" s="9"/>
      <c r="D4681" s="9"/>
    </row>
    <row r="4682" spans="1:4" x14ac:dyDescent="0.25">
      <c r="A4682" s="44" t="s">
        <v>224</v>
      </c>
      <c r="B4682" s="4"/>
      <c r="C4682" s="9"/>
      <c r="D4682" s="9"/>
    </row>
    <row r="4683" spans="1:4" x14ac:dyDescent="0.25">
      <c r="A4683" s="5" t="s">
        <v>67</v>
      </c>
      <c r="B4683" s="4"/>
      <c r="C4683" s="9" t="s">
        <v>68</v>
      </c>
      <c r="D4683" s="9">
        <v>0.4</v>
      </c>
    </row>
    <row r="4684" spans="1:4" x14ac:dyDescent="0.25">
      <c r="A4684" s="5" t="s">
        <v>69</v>
      </c>
      <c r="B4684" s="4"/>
      <c r="C4684" s="9"/>
      <c r="D4684" s="9"/>
    </row>
    <row r="4685" spans="1:4" x14ac:dyDescent="0.25">
      <c r="A4685" s="5" t="s">
        <v>70</v>
      </c>
      <c r="B4685" s="4"/>
      <c r="C4685" s="9"/>
      <c r="D4685" s="9"/>
    </row>
    <row r="4686" spans="1:4" x14ac:dyDescent="0.25">
      <c r="A4686" s="5" t="s">
        <v>71</v>
      </c>
      <c r="B4686" s="4"/>
      <c r="C4686" s="9" t="s">
        <v>35</v>
      </c>
      <c r="D4686" s="9">
        <v>3.0000000000000001E-3</v>
      </c>
    </row>
    <row r="4687" spans="1:4" x14ac:dyDescent="0.25">
      <c r="A4687" s="5" t="s">
        <v>72</v>
      </c>
      <c r="B4687" s="4"/>
      <c r="C4687" s="9" t="s">
        <v>73</v>
      </c>
      <c r="D4687" s="9">
        <v>2009</v>
      </c>
    </row>
    <row r="4688" spans="1:4" x14ac:dyDescent="0.25">
      <c r="A4688" s="5" t="s">
        <v>74</v>
      </c>
      <c r="B4688" s="4"/>
      <c r="C4688" s="9" t="s">
        <v>75</v>
      </c>
      <c r="D4688" s="9">
        <v>0.8</v>
      </c>
    </row>
    <row r="4689" spans="1:4" x14ac:dyDescent="0.25">
      <c r="A4689" s="5" t="s">
        <v>76</v>
      </c>
      <c r="B4689" s="4"/>
      <c r="C4689" s="9" t="s">
        <v>77</v>
      </c>
      <c r="D4689" s="9">
        <v>65</v>
      </c>
    </row>
    <row r="4690" spans="1:4" x14ac:dyDescent="0.25">
      <c r="A4690" s="5" t="s">
        <v>91</v>
      </c>
      <c r="B4690" s="4"/>
      <c r="C4690" s="9"/>
      <c r="D4690" s="9"/>
    </row>
    <row r="4691" spans="1:4" x14ac:dyDescent="0.25">
      <c r="A4691" s="5" t="s">
        <v>78</v>
      </c>
      <c r="B4691" s="4"/>
      <c r="C4691" s="9" t="s">
        <v>79</v>
      </c>
      <c r="D4691" s="9">
        <v>0.5</v>
      </c>
    </row>
    <row r="4692" spans="1:4" x14ac:dyDescent="0.25">
      <c r="A4692" s="5" t="s">
        <v>80</v>
      </c>
      <c r="B4692" s="4"/>
      <c r="C4692" s="9" t="s">
        <v>40</v>
      </c>
      <c r="D4692" s="9">
        <v>4.5</v>
      </c>
    </row>
    <row r="4693" spans="1:4" x14ac:dyDescent="0.25">
      <c r="A4693" s="5" t="s">
        <v>41</v>
      </c>
      <c r="B4693" s="4"/>
      <c r="C4693" s="9" t="s">
        <v>42</v>
      </c>
      <c r="D4693" s="9">
        <v>0.7</v>
      </c>
    </row>
    <row r="4694" spans="1:4" x14ac:dyDescent="0.25">
      <c r="A4694" s="5" t="s">
        <v>81</v>
      </c>
      <c r="B4694" s="4"/>
      <c r="C4694" s="9" t="s">
        <v>82</v>
      </c>
      <c r="D4694" s="9">
        <v>0.7</v>
      </c>
    </row>
    <row r="4695" spans="1:4" x14ac:dyDescent="0.25">
      <c r="A4695" s="5" t="s">
        <v>83</v>
      </c>
      <c r="B4695" s="4"/>
      <c r="C4695" s="9" t="s">
        <v>52</v>
      </c>
      <c r="D4695" s="9">
        <v>1</v>
      </c>
    </row>
    <row r="4696" spans="1:4" x14ac:dyDescent="0.25">
      <c r="A4696" s="4" t="s">
        <v>84</v>
      </c>
      <c r="B4696" s="4"/>
      <c r="C4696" s="9" t="s">
        <v>33</v>
      </c>
      <c r="D4696" s="9">
        <v>1</v>
      </c>
    </row>
    <row r="4697" spans="1:4" x14ac:dyDescent="0.25">
      <c r="A4697" s="271" t="s">
        <v>43</v>
      </c>
      <c r="B4697" s="271"/>
      <c r="C4697" s="271"/>
      <c r="D4697" s="4"/>
    </row>
    <row r="4698" spans="1:4" x14ac:dyDescent="0.25">
      <c r="A4698" s="270" t="s">
        <v>85</v>
      </c>
      <c r="B4698" s="270"/>
      <c r="C4698" s="9" t="s">
        <v>86</v>
      </c>
      <c r="D4698" s="9">
        <f>D4683*D4686*D4688*D4689*D4693*D4691*(1-D4694)*D4696</f>
        <v>6.5520000000000014E-3</v>
      </c>
    </row>
    <row r="4699" spans="1:4" x14ac:dyDescent="0.25">
      <c r="A4699" s="270" t="s">
        <v>87</v>
      </c>
      <c r="B4699" s="270"/>
      <c r="C4699" s="9" t="s">
        <v>50</v>
      </c>
      <c r="D4699" s="9">
        <f>D4683*3.6*D4686*D4688*D4689*D4687*D4693*D4691*(1-D4694)*D4695*0.001</f>
        <v>4.7386684800000016E-2</v>
      </c>
    </row>
    <row r="4700" spans="1:4" x14ac:dyDescent="0.25">
      <c r="A4700" s="44"/>
      <c r="B4700" s="4"/>
      <c r="C4700" s="4"/>
      <c r="D4700" s="4"/>
    </row>
    <row r="4701" spans="1:4" ht="15.75" thickBot="1" x14ac:dyDescent="0.3">
      <c r="A4701" s="5" t="s">
        <v>55</v>
      </c>
      <c r="B4701" s="4"/>
      <c r="C4701" s="4"/>
      <c r="D4701" s="4"/>
    </row>
    <row r="4702" spans="1:4" ht="15.75" thickBot="1" x14ac:dyDescent="0.3">
      <c r="A4702" s="20" t="s">
        <v>23</v>
      </c>
      <c r="B4702" s="21" t="s">
        <v>56</v>
      </c>
      <c r="C4702" s="21" t="s">
        <v>25</v>
      </c>
      <c r="D4702" s="21" t="s">
        <v>26</v>
      </c>
    </row>
    <row r="4703" spans="1:4" ht="51.75" thickBot="1" x14ac:dyDescent="0.3">
      <c r="A4703" s="39">
        <v>2908</v>
      </c>
      <c r="B4703" s="39" t="s">
        <v>57</v>
      </c>
      <c r="C4703" s="46">
        <f>D4698</f>
        <v>6.5520000000000014E-3</v>
      </c>
      <c r="D4703" s="47">
        <f>D4699</f>
        <v>4.7386684800000016E-2</v>
      </c>
    </row>
    <row r="4705" spans="1:4" ht="15.75" x14ac:dyDescent="0.25">
      <c r="A4705" s="1" t="s">
        <v>223</v>
      </c>
      <c r="B4705" s="4"/>
      <c r="C4705" s="9"/>
      <c r="D4705" s="9"/>
    </row>
    <row r="4706" spans="1:4" x14ac:dyDescent="0.25">
      <c r="A4706" s="44" t="s">
        <v>224</v>
      </c>
      <c r="B4706" s="4"/>
      <c r="C4706" s="9"/>
      <c r="D4706" s="9"/>
    </row>
    <row r="4707" spans="1:4" x14ac:dyDescent="0.25">
      <c r="A4707" s="5" t="s">
        <v>67</v>
      </c>
      <c r="B4707" s="4"/>
      <c r="C4707" s="9" t="s">
        <v>68</v>
      </c>
      <c r="D4707" s="9">
        <v>0.4</v>
      </c>
    </row>
    <row r="4708" spans="1:4" x14ac:dyDescent="0.25">
      <c r="A4708" s="5" t="s">
        <v>69</v>
      </c>
      <c r="B4708" s="4"/>
      <c r="C4708" s="9"/>
      <c r="D4708" s="9"/>
    </row>
    <row r="4709" spans="1:4" x14ac:dyDescent="0.25">
      <c r="A4709" s="5" t="s">
        <v>70</v>
      </c>
      <c r="B4709" s="4"/>
      <c r="C4709" s="9"/>
      <c r="D4709" s="9"/>
    </row>
    <row r="4710" spans="1:4" x14ac:dyDescent="0.25">
      <c r="A4710" s="5" t="s">
        <v>71</v>
      </c>
      <c r="B4710" s="4"/>
      <c r="C4710" s="9" t="s">
        <v>35</v>
      </c>
      <c r="D4710" s="9">
        <v>3.0000000000000001E-3</v>
      </c>
    </row>
    <row r="4711" spans="1:4" x14ac:dyDescent="0.25">
      <c r="A4711" s="5" t="s">
        <v>72</v>
      </c>
      <c r="B4711" s="4"/>
      <c r="C4711" s="9" t="s">
        <v>73</v>
      </c>
      <c r="D4711" s="9">
        <v>129</v>
      </c>
    </row>
    <row r="4712" spans="1:4" x14ac:dyDescent="0.25">
      <c r="A4712" s="5" t="s">
        <v>74</v>
      </c>
      <c r="B4712" s="4"/>
      <c r="C4712" s="9" t="s">
        <v>75</v>
      </c>
      <c r="D4712" s="9">
        <v>0.8</v>
      </c>
    </row>
    <row r="4713" spans="1:4" x14ac:dyDescent="0.25">
      <c r="A4713" s="5" t="s">
        <v>76</v>
      </c>
      <c r="B4713" s="4"/>
      <c r="C4713" s="9" t="s">
        <v>77</v>
      </c>
      <c r="D4713" s="9">
        <v>65</v>
      </c>
    </row>
    <row r="4714" spans="1:4" x14ac:dyDescent="0.25">
      <c r="A4714" s="5" t="s">
        <v>91</v>
      </c>
      <c r="B4714" s="4"/>
      <c r="C4714" s="9"/>
      <c r="D4714" s="9"/>
    </row>
    <row r="4715" spans="1:4" x14ac:dyDescent="0.25">
      <c r="A4715" s="5" t="s">
        <v>78</v>
      </c>
      <c r="B4715" s="4"/>
      <c r="C4715" s="9" t="s">
        <v>79</v>
      </c>
      <c r="D4715" s="9">
        <v>0.5</v>
      </c>
    </row>
    <row r="4716" spans="1:4" x14ac:dyDescent="0.25">
      <c r="A4716" s="5" t="s">
        <v>80</v>
      </c>
      <c r="B4716" s="4"/>
      <c r="C4716" s="9" t="s">
        <v>40</v>
      </c>
      <c r="D4716" s="9">
        <v>3</v>
      </c>
    </row>
    <row r="4717" spans="1:4" x14ac:dyDescent="0.25">
      <c r="A4717" s="5" t="s">
        <v>41</v>
      </c>
      <c r="B4717" s="4"/>
      <c r="C4717" s="9" t="s">
        <v>42</v>
      </c>
      <c r="D4717" s="9">
        <v>0.8</v>
      </c>
    </row>
    <row r="4718" spans="1:4" x14ac:dyDescent="0.25">
      <c r="A4718" s="5" t="s">
        <v>81</v>
      </c>
      <c r="B4718" s="4"/>
      <c r="C4718" s="9" t="s">
        <v>82</v>
      </c>
      <c r="D4718" s="9">
        <v>0.7</v>
      </c>
    </row>
    <row r="4719" spans="1:4" x14ac:dyDescent="0.25">
      <c r="A4719" s="5" t="s">
        <v>83</v>
      </c>
      <c r="B4719" s="4"/>
      <c r="C4719" s="9" t="s">
        <v>52</v>
      </c>
      <c r="D4719" s="9">
        <v>1</v>
      </c>
    </row>
    <row r="4720" spans="1:4" x14ac:dyDescent="0.25">
      <c r="A4720" s="4" t="s">
        <v>84</v>
      </c>
      <c r="B4720" s="4"/>
      <c r="C4720" s="9" t="s">
        <v>33</v>
      </c>
      <c r="D4720" s="9">
        <v>1</v>
      </c>
    </row>
    <row r="4721" spans="1:4" x14ac:dyDescent="0.25">
      <c r="A4721" s="271" t="s">
        <v>43</v>
      </c>
      <c r="B4721" s="271"/>
      <c r="C4721" s="271"/>
      <c r="D4721" s="4"/>
    </row>
    <row r="4722" spans="1:4" x14ac:dyDescent="0.25">
      <c r="A4722" s="270" t="s">
        <v>85</v>
      </c>
      <c r="B4722" s="270"/>
      <c r="C4722" s="9" t="s">
        <v>86</v>
      </c>
      <c r="D4722" s="9">
        <f>D4707*D4710*D4712*D4713*D4717*D4715*(1-D4718)*D4720</f>
        <v>7.4880000000000033E-3</v>
      </c>
    </row>
    <row r="4723" spans="1:4" x14ac:dyDescent="0.25">
      <c r="A4723" s="270" t="s">
        <v>87</v>
      </c>
      <c r="B4723" s="270"/>
      <c r="C4723" s="9" t="s">
        <v>50</v>
      </c>
      <c r="D4723" s="9">
        <f>D4707*3.6*D4710*D4712*D4713*D4711*D4717*D4715*(1-D4718)*D4719*0.001</f>
        <v>3.4774272000000018E-3</v>
      </c>
    </row>
    <row r="4724" spans="1:4" x14ac:dyDescent="0.25">
      <c r="A4724" s="44"/>
      <c r="B4724" s="4"/>
      <c r="C4724" s="4"/>
      <c r="D4724" s="4"/>
    </row>
    <row r="4725" spans="1:4" ht="15.75" thickBot="1" x14ac:dyDescent="0.3">
      <c r="A4725" s="5" t="s">
        <v>55</v>
      </c>
      <c r="B4725" s="4"/>
      <c r="C4725" s="4"/>
      <c r="D4725" s="4"/>
    </row>
    <row r="4726" spans="1:4" ht="15.75" thickBot="1" x14ac:dyDescent="0.3">
      <c r="A4726" s="20" t="s">
        <v>23</v>
      </c>
      <c r="B4726" s="21" t="s">
        <v>56</v>
      </c>
      <c r="C4726" s="21" t="s">
        <v>25</v>
      </c>
      <c r="D4726" s="21" t="s">
        <v>26</v>
      </c>
    </row>
    <row r="4727" spans="1:4" ht="51.75" thickBot="1" x14ac:dyDescent="0.3">
      <c r="A4727" s="39">
        <v>2908</v>
      </c>
      <c r="B4727" s="39" t="s">
        <v>57</v>
      </c>
      <c r="C4727" s="46">
        <f>D4722</f>
        <v>7.4880000000000033E-3</v>
      </c>
      <c r="D4727" s="47">
        <f>D4723</f>
        <v>3.4774272000000018E-3</v>
      </c>
    </row>
    <row r="4728" spans="1:4" x14ac:dyDescent="0.25">
      <c r="A4728" s="27"/>
      <c r="B4728" s="27"/>
      <c r="C4728" s="48"/>
      <c r="D4728" s="49"/>
    </row>
    <row r="4729" spans="1:4" ht="15.75" x14ac:dyDescent="0.25">
      <c r="A4729" s="1" t="s">
        <v>618</v>
      </c>
      <c r="B4729" s="4"/>
      <c r="C4729" s="9"/>
      <c r="D4729" s="9"/>
    </row>
    <row r="4730" spans="1:4" x14ac:dyDescent="0.25">
      <c r="A4730" s="44" t="s">
        <v>224</v>
      </c>
      <c r="B4730" s="4"/>
      <c r="C4730" s="9"/>
      <c r="D4730" s="9"/>
    </row>
    <row r="4731" spans="1:4" x14ac:dyDescent="0.25">
      <c r="A4731" s="5" t="s">
        <v>67</v>
      </c>
      <c r="B4731" s="4"/>
      <c r="C4731" s="9" t="s">
        <v>68</v>
      </c>
      <c r="D4731" s="9">
        <v>0.4</v>
      </c>
    </row>
    <row r="4732" spans="1:4" x14ac:dyDescent="0.25">
      <c r="A4732" s="5" t="s">
        <v>69</v>
      </c>
      <c r="B4732" s="4"/>
      <c r="C4732" s="9"/>
      <c r="D4732" s="9"/>
    </row>
    <row r="4733" spans="1:4" x14ac:dyDescent="0.25">
      <c r="A4733" s="5" t="s">
        <v>70</v>
      </c>
      <c r="B4733" s="4"/>
      <c r="C4733" s="9"/>
      <c r="D4733" s="9"/>
    </row>
    <row r="4734" spans="1:4" x14ac:dyDescent="0.25">
      <c r="A4734" s="5" t="s">
        <v>71</v>
      </c>
      <c r="B4734" s="4"/>
      <c r="C4734" s="9" t="s">
        <v>35</v>
      </c>
      <c r="D4734" s="9">
        <v>3.0000000000000001E-3</v>
      </c>
    </row>
    <row r="4735" spans="1:4" x14ac:dyDescent="0.25">
      <c r="A4735" s="5" t="s">
        <v>72</v>
      </c>
      <c r="B4735" s="4"/>
      <c r="C4735" s="9" t="s">
        <v>73</v>
      </c>
      <c r="D4735" s="9">
        <v>3124</v>
      </c>
    </row>
    <row r="4736" spans="1:4" x14ac:dyDescent="0.25">
      <c r="A4736" s="5" t="s">
        <v>74</v>
      </c>
      <c r="B4736" s="4"/>
      <c r="C4736" s="9" t="s">
        <v>75</v>
      </c>
      <c r="D4736" s="9">
        <v>0.8</v>
      </c>
    </row>
    <row r="4737" spans="1:4" x14ac:dyDescent="0.25">
      <c r="A4737" s="5" t="s">
        <v>76</v>
      </c>
      <c r="B4737" s="4"/>
      <c r="C4737" s="9" t="s">
        <v>77</v>
      </c>
      <c r="D4737" s="9">
        <v>65</v>
      </c>
    </row>
    <row r="4738" spans="1:4" x14ac:dyDescent="0.25">
      <c r="A4738" s="5" t="s">
        <v>91</v>
      </c>
      <c r="B4738" s="4"/>
      <c r="C4738" s="9"/>
      <c r="D4738" s="9"/>
    </row>
    <row r="4739" spans="1:4" x14ac:dyDescent="0.25">
      <c r="A4739" s="5" t="s">
        <v>78</v>
      </c>
      <c r="B4739" s="4"/>
      <c r="C4739" s="9" t="s">
        <v>79</v>
      </c>
      <c r="D4739" s="9">
        <v>0.5</v>
      </c>
    </row>
    <row r="4740" spans="1:4" x14ac:dyDescent="0.25">
      <c r="A4740" s="5" t="s">
        <v>80</v>
      </c>
      <c r="B4740" s="4"/>
      <c r="C4740" s="9" t="s">
        <v>40</v>
      </c>
      <c r="D4740" s="9">
        <v>0.5</v>
      </c>
    </row>
    <row r="4741" spans="1:4" x14ac:dyDescent="0.25">
      <c r="A4741" s="5" t="s">
        <v>41</v>
      </c>
      <c r="B4741" s="4"/>
      <c r="C4741" s="9" t="s">
        <v>42</v>
      </c>
      <c r="D4741" s="9">
        <v>1</v>
      </c>
    </row>
    <row r="4742" spans="1:4" x14ac:dyDescent="0.25">
      <c r="A4742" s="5" t="s">
        <v>81</v>
      </c>
      <c r="B4742" s="4"/>
      <c r="C4742" s="9" t="s">
        <v>82</v>
      </c>
      <c r="D4742" s="9">
        <v>0.7</v>
      </c>
    </row>
    <row r="4743" spans="1:4" x14ac:dyDescent="0.25">
      <c r="A4743" s="5" t="s">
        <v>83</v>
      </c>
      <c r="B4743" s="4"/>
      <c r="C4743" s="9" t="s">
        <v>52</v>
      </c>
      <c r="D4743" s="9">
        <v>1</v>
      </c>
    </row>
    <row r="4744" spans="1:4" x14ac:dyDescent="0.25">
      <c r="A4744" s="4" t="s">
        <v>84</v>
      </c>
      <c r="B4744" s="4"/>
      <c r="C4744" s="9" t="s">
        <v>33</v>
      </c>
      <c r="D4744" s="9">
        <v>1</v>
      </c>
    </row>
    <row r="4745" spans="1:4" x14ac:dyDescent="0.25">
      <c r="A4745" s="271" t="s">
        <v>43</v>
      </c>
      <c r="B4745" s="271"/>
      <c r="C4745" s="271"/>
      <c r="D4745" s="4"/>
    </row>
    <row r="4746" spans="1:4" x14ac:dyDescent="0.25">
      <c r="A4746" s="270" t="s">
        <v>85</v>
      </c>
      <c r="B4746" s="270"/>
      <c r="C4746" s="9" t="s">
        <v>86</v>
      </c>
      <c r="D4746" s="9">
        <f>D4731*D4734*D4736*D4737*D4741*D4739*(1-D4742)*D4744</f>
        <v>9.3600000000000037E-3</v>
      </c>
    </row>
    <row r="4747" spans="1:4" x14ac:dyDescent="0.25">
      <c r="A4747" s="270" t="s">
        <v>87</v>
      </c>
      <c r="B4747" s="270"/>
      <c r="C4747" s="9" t="s">
        <v>50</v>
      </c>
      <c r="D4747" s="9">
        <f>D4731*3.6*D4734*D4736*D4737*D4735*D4741*D4739*(1-D4742)*D4743*0.001</f>
        <v>0.10526630400000005</v>
      </c>
    </row>
    <row r="4748" spans="1:4" x14ac:dyDescent="0.25">
      <c r="A4748" s="44"/>
      <c r="B4748" s="4"/>
      <c r="C4748" s="4"/>
      <c r="D4748" s="4"/>
    </row>
    <row r="4749" spans="1:4" ht="15.75" thickBot="1" x14ac:dyDescent="0.3">
      <c r="A4749" s="5" t="s">
        <v>55</v>
      </c>
      <c r="B4749" s="4"/>
      <c r="C4749" s="4"/>
      <c r="D4749" s="4"/>
    </row>
    <row r="4750" spans="1:4" ht="15.75" thickBot="1" x14ac:dyDescent="0.3">
      <c r="A4750" s="20" t="s">
        <v>23</v>
      </c>
      <c r="B4750" s="21" t="s">
        <v>56</v>
      </c>
      <c r="C4750" s="21" t="s">
        <v>25</v>
      </c>
      <c r="D4750" s="21" t="s">
        <v>26</v>
      </c>
    </row>
    <row r="4751" spans="1:4" ht="51.75" thickBot="1" x14ac:dyDescent="0.3">
      <c r="A4751" s="39">
        <v>2908</v>
      </c>
      <c r="B4751" s="39" t="s">
        <v>57</v>
      </c>
      <c r="C4751" s="46">
        <f>D4746</f>
        <v>9.3600000000000037E-3</v>
      </c>
      <c r="D4751" s="47">
        <f>D4747</f>
        <v>0.10526630400000005</v>
      </c>
    </row>
    <row r="4752" spans="1:4" x14ac:dyDescent="0.25">
      <c r="A4752" s="27"/>
      <c r="B4752" s="27"/>
      <c r="C4752" s="48"/>
      <c r="D4752" s="49"/>
    </row>
    <row r="4753" spans="1:4" ht="15.75" x14ac:dyDescent="0.25">
      <c r="A4753" s="1" t="s">
        <v>619</v>
      </c>
      <c r="B4753" s="4"/>
      <c r="C4753" s="9"/>
      <c r="D4753" s="9"/>
    </row>
    <row r="4754" spans="1:4" x14ac:dyDescent="0.25">
      <c r="A4754" s="44" t="s">
        <v>224</v>
      </c>
      <c r="B4754" s="4"/>
      <c r="C4754" s="9"/>
      <c r="D4754" s="9"/>
    </row>
    <row r="4755" spans="1:4" x14ac:dyDescent="0.25">
      <c r="A4755" s="5" t="s">
        <v>67</v>
      </c>
      <c r="B4755" s="4"/>
      <c r="C4755" s="9" t="s">
        <v>68</v>
      </c>
      <c r="D4755" s="9">
        <v>0.4</v>
      </c>
    </row>
    <row r="4756" spans="1:4" x14ac:dyDescent="0.25">
      <c r="A4756" s="5" t="s">
        <v>69</v>
      </c>
      <c r="B4756" s="4"/>
      <c r="C4756" s="9"/>
      <c r="D4756" s="9"/>
    </row>
    <row r="4757" spans="1:4" x14ac:dyDescent="0.25">
      <c r="A4757" s="5" t="s">
        <v>70</v>
      </c>
      <c r="B4757" s="4"/>
      <c r="C4757" s="9"/>
      <c r="D4757" s="9"/>
    </row>
    <row r="4758" spans="1:4" x14ac:dyDescent="0.25">
      <c r="A4758" s="5" t="s">
        <v>71</v>
      </c>
      <c r="B4758" s="4"/>
      <c r="C4758" s="9" t="s">
        <v>35</v>
      </c>
      <c r="D4758" s="9">
        <v>3.0000000000000001E-3</v>
      </c>
    </row>
    <row r="4759" spans="1:4" x14ac:dyDescent="0.25">
      <c r="A4759" s="5" t="s">
        <v>72</v>
      </c>
      <c r="B4759" s="4"/>
      <c r="C4759" s="9" t="s">
        <v>73</v>
      </c>
      <c r="D4759" s="9">
        <v>3124</v>
      </c>
    </row>
    <row r="4760" spans="1:4" x14ac:dyDescent="0.25">
      <c r="A4760" s="5" t="s">
        <v>74</v>
      </c>
      <c r="B4760" s="4"/>
      <c r="C4760" s="9" t="s">
        <v>75</v>
      </c>
      <c r="D4760" s="9">
        <v>0.8</v>
      </c>
    </row>
    <row r="4761" spans="1:4" x14ac:dyDescent="0.25">
      <c r="A4761" s="5" t="s">
        <v>76</v>
      </c>
      <c r="B4761" s="4"/>
      <c r="C4761" s="9" t="s">
        <v>77</v>
      </c>
      <c r="D4761" s="9">
        <v>65</v>
      </c>
    </row>
    <row r="4762" spans="1:4" x14ac:dyDescent="0.25">
      <c r="A4762" s="5" t="s">
        <v>91</v>
      </c>
      <c r="B4762" s="4"/>
      <c r="C4762" s="9"/>
      <c r="D4762" s="9"/>
    </row>
    <row r="4763" spans="1:4" x14ac:dyDescent="0.25">
      <c r="A4763" s="5" t="s">
        <v>78</v>
      </c>
      <c r="B4763" s="4"/>
      <c r="C4763" s="9" t="s">
        <v>79</v>
      </c>
      <c r="D4763" s="9">
        <v>0.5</v>
      </c>
    </row>
    <row r="4764" spans="1:4" x14ac:dyDescent="0.25">
      <c r="A4764" s="5" t="s">
        <v>80</v>
      </c>
      <c r="B4764" s="4"/>
      <c r="C4764" s="9" t="s">
        <v>40</v>
      </c>
      <c r="D4764" s="9">
        <v>0.5</v>
      </c>
    </row>
    <row r="4765" spans="1:4" x14ac:dyDescent="0.25">
      <c r="A4765" s="5" t="s">
        <v>41</v>
      </c>
      <c r="B4765" s="4"/>
      <c r="C4765" s="9" t="s">
        <v>42</v>
      </c>
      <c r="D4765" s="9">
        <v>1</v>
      </c>
    </row>
    <row r="4766" spans="1:4" x14ac:dyDescent="0.25">
      <c r="A4766" s="5" t="s">
        <v>81</v>
      </c>
      <c r="B4766" s="4"/>
      <c r="C4766" s="9" t="s">
        <v>82</v>
      </c>
      <c r="D4766" s="9">
        <v>0.7</v>
      </c>
    </row>
    <row r="4767" spans="1:4" x14ac:dyDescent="0.25">
      <c r="A4767" s="5" t="s">
        <v>83</v>
      </c>
      <c r="B4767" s="4"/>
      <c r="C4767" s="9" t="s">
        <v>52</v>
      </c>
      <c r="D4767" s="9">
        <v>1</v>
      </c>
    </row>
    <row r="4768" spans="1:4" x14ac:dyDescent="0.25">
      <c r="A4768" s="4" t="s">
        <v>84</v>
      </c>
      <c r="B4768" s="4"/>
      <c r="C4768" s="9" t="s">
        <v>33</v>
      </c>
      <c r="D4768" s="9">
        <v>1</v>
      </c>
    </row>
    <row r="4769" spans="1:4" x14ac:dyDescent="0.25">
      <c r="A4769" s="271" t="s">
        <v>43</v>
      </c>
      <c r="B4769" s="271"/>
      <c r="C4769" s="271"/>
      <c r="D4769" s="4"/>
    </row>
    <row r="4770" spans="1:4" x14ac:dyDescent="0.25">
      <c r="A4770" s="270" t="s">
        <v>85</v>
      </c>
      <c r="B4770" s="270"/>
      <c r="C4770" s="9" t="s">
        <v>86</v>
      </c>
      <c r="D4770" s="9">
        <f>D4755*D4758*D4760*D4761*D4765*D4763*(1-D4766)*D4768</f>
        <v>9.3600000000000037E-3</v>
      </c>
    </row>
    <row r="4771" spans="1:4" x14ac:dyDescent="0.25">
      <c r="A4771" s="270" t="s">
        <v>87</v>
      </c>
      <c r="B4771" s="270"/>
      <c r="C4771" s="9" t="s">
        <v>50</v>
      </c>
      <c r="D4771" s="9">
        <f>D4755*3.6*D4758*D4760*D4761*D4759*D4765*D4763*(1-D4766)*D4767*0.001</f>
        <v>0.10526630400000005</v>
      </c>
    </row>
    <row r="4772" spans="1:4" x14ac:dyDescent="0.25">
      <c r="A4772" s="44"/>
      <c r="B4772" s="4"/>
      <c r="C4772" s="4"/>
      <c r="D4772" s="4"/>
    </row>
    <row r="4773" spans="1:4" ht="15.75" thickBot="1" x14ac:dyDescent="0.3">
      <c r="A4773" s="5" t="s">
        <v>55</v>
      </c>
      <c r="B4773" s="4"/>
      <c r="C4773" s="4"/>
      <c r="D4773" s="4"/>
    </row>
    <row r="4774" spans="1:4" ht="15.75" thickBot="1" x14ac:dyDescent="0.3">
      <c r="A4774" s="20" t="s">
        <v>23</v>
      </c>
      <c r="B4774" s="21" t="s">
        <v>56</v>
      </c>
      <c r="C4774" s="21" t="s">
        <v>25</v>
      </c>
      <c r="D4774" s="21" t="s">
        <v>26</v>
      </c>
    </row>
    <row r="4775" spans="1:4" ht="51.75" thickBot="1" x14ac:dyDescent="0.3">
      <c r="A4775" s="39">
        <v>2908</v>
      </c>
      <c r="B4775" s="39" t="s">
        <v>57</v>
      </c>
      <c r="C4775" s="46">
        <f>D4770</f>
        <v>9.3600000000000037E-3</v>
      </c>
      <c r="D4775" s="47">
        <f>D4771</f>
        <v>0.10526630400000005</v>
      </c>
    </row>
    <row r="4776" spans="1:4" x14ac:dyDescent="0.25">
      <c r="A4776" s="27"/>
      <c r="B4776" s="27"/>
      <c r="C4776" s="48"/>
      <c r="D4776" s="49"/>
    </row>
    <row r="4777" spans="1:4" ht="15.75" x14ac:dyDescent="0.25">
      <c r="A4777" s="1" t="s">
        <v>621</v>
      </c>
      <c r="B4777" s="4"/>
      <c r="C4777" s="9"/>
      <c r="D4777" s="9"/>
    </row>
    <row r="4778" spans="1:4" x14ac:dyDescent="0.25">
      <c r="A4778" s="44" t="s">
        <v>224</v>
      </c>
      <c r="B4778" s="4"/>
      <c r="C4778" s="9"/>
      <c r="D4778" s="9"/>
    </row>
    <row r="4779" spans="1:4" x14ac:dyDescent="0.25">
      <c r="A4779" s="5" t="s">
        <v>67</v>
      </c>
      <c r="B4779" s="4"/>
      <c r="C4779" s="9" t="s">
        <v>68</v>
      </c>
      <c r="D4779" s="9">
        <v>0.4</v>
      </c>
    </row>
    <row r="4780" spans="1:4" x14ac:dyDescent="0.25">
      <c r="A4780" s="5" t="s">
        <v>69</v>
      </c>
      <c r="B4780" s="4"/>
      <c r="C4780" s="9"/>
      <c r="D4780" s="9"/>
    </row>
    <row r="4781" spans="1:4" x14ac:dyDescent="0.25">
      <c r="A4781" s="5" t="s">
        <v>70</v>
      </c>
      <c r="B4781" s="4"/>
      <c r="C4781" s="9"/>
      <c r="D4781" s="9"/>
    </row>
    <row r="4782" spans="1:4" x14ac:dyDescent="0.25">
      <c r="A4782" s="5" t="s">
        <v>71</v>
      </c>
      <c r="B4782" s="4"/>
      <c r="C4782" s="9" t="s">
        <v>35</v>
      </c>
      <c r="D4782" s="9">
        <v>3.0000000000000001E-3</v>
      </c>
    </row>
    <row r="4783" spans="1:4" x14ac:dyDescent="0.25">
      <c r="A4783" s="5" t="s">
        <v>72</v>
      </c>
      <c r="B4783" s="4"/>
      <c r="C4783" s="9" t="s">
        <v>73</v>
      </c>
      <c r="D4783" s="9">
        <v>3124</v>
      </c>
    </row>
    <row r="4784" spans="1:4" x14ac:dyDescent="0.25">
      <c r="A4784" s="5" t="s">
        <v>74</v>
      </c>
      <c r="B4784" s="4"/>
      <c r="C4784" s="9" t="s">
        <v>75</v>
      </c>
      <c r="D4784" s="9">
        <v>0.8</v>
      </c>
    </row>
    <row r="4785" spans="1:4" x14ac:dyDescent="0.25">
      <c r="A4785" s="5" t="s">
        <v>76</v>
      </c>
      <c r="B4785" s="4"/>
      <c r="C4785" s="9" t="s">
        <v>77</v>
      </c>
      <c r="D4785" s="9">
        <v>65</v>
      </c>
    </row>
    <row r="4786" spans="1:4" x14ac:dyDescent="0.25">
      <c r="A4786" s="5" t="s">
        <v>91</v>
      </c>
      <c r="B4786" s="4"/>
      <c r="C4786" s="9"/>
      <c r="D4786" s="9"/>
    </row>
    <row r="4787" spans="1:4" x14ac:dyDescent="0.25">
      <c r="A4787" s="5" t="s">
        <v>78</v>
      </c>
      <c r="B4787" s="4"/>
      <c r="C4787" s="9" t="s">
        <v>79</v>
      </c>
      <c r="D4787" s="9">
        <v>0.5</v>
      </c>
    </row>
    <row r="4788" spans="1:4" x14ac:dyDescent="0.25">
      <c r="A4788" s="5" t="s">
        <v>80</v>
      </c>
      <c r="B4788" s="4"/>
      <c r="C4788" s="9" t="s">
        <v>40</v>
      </c>
      <c r="D4788" s="9">
        <v>16</v>
      </c>
    </row>
    <row r="4789" spans="1:4" x14ac:dyDescent="0.25">
      <c r="A4789" s="5" t="s">
        <v>41</v>
      </c>
      <c r="B4789" s="4"/>
      <c r="C4789" s="9" t="s">
        <v>42</v>
      </c>
      <c r="D4789" s="9">
        <v>0.01</v>
      </c>
    </row>
    <row r="4790" spans="1:4" x14ac:dyDescent="0.25">
      <c r="A4790" s="5" t="s">
        <v>81</v>
      </c>
      <c r="B4790" s="4"/>
      <c r="C4790" s="9" t="s">
        <v>82</v>
      </c>
      <c r="D4790" s="9">
        <v>0.7</v>
      </c>
    </row>
    <row r="4791" spans="1:4" x14ac:dyDescent="0.25">
      <c r="A4791" s="5" t="s">
        <v>83</v>
      </c>
      <c r="B4791" s="4"/>
      <c r="C4791" s="9" t="s">
        <v>52</v>
      </c>
      <c r="D4791" s="9">
        <v>1</v>
      </c>
    </row>
    <row r="4792" spans="1:4" x14ac:dyDescent="0.25">
      <c r="A4792" s="4" t="s">
        <v>84</v>
      </c>
      <c r="B4792" s="4"/>
      <c r="C4792" s="9" t="s">
        <v>33</v>
      </c>
      <c r="D4792" s="9">
        <v>1</v>
      </c>
    </row>
    <row r="4793" spans="1:4" x14ac:dyDescent="0.25">
      <c r="A4793" s="271" t="s">
        <v>43</v>
      </c>
      <c r="B4793" s="271"/>
      <c r="C4793" s="271"/>
      <c r="D4793" s="4"/>
    </row>
    <row r="4794" spans="1:4" x14ac:dyDescent="0.25">
      <c r="A4794" s="270" t="s">
        <v>85</v>
      </c>
      <c r="B4794" s="270"/>
      <c r="C4794" s="9" t="s">
        <v>86</v>
      </c>
      <c r="D4794" s="9">
        <f>D4779*D4782*D4784*D4785*D4789*D4787*(1-D4790)*D4792</f>
        <v>9.3600000000000025E-5</v>
      </c>
    </row>
    <row r="4795" spans="1:4" x14ac:dyDescent="0.25">
      <c r="A4795" s="270" t="s">
        <v>87</v>
      </c>
      <c r="B4795" s="270"/>
      <c r="C4795" s="9" t="s">
        <v>50</v>
      </c>
      <c r="D4795" s="9">
        <f>D4779*3.6*D4782*D4784*D4785*D4783*D4789*D4787*(1-D4790)*D4791*0.001</f>
        <v>1.0526630400000006E-3</v>
      </c>
    </row>
    <row r="4796" spans="1:4" x14ac:dyDescent="0.25">
      <c r="A4796" s="44"/>
      <c r="B4796" s="4"/>
      <c r="C4796" s="4"/>
      <c r="D4796" s="4"/>
    </row>
    <row r="4797" spans="1:4" ht="15.75" thickBot="1" x14ac:dyDescent="0.3">
      <c r="A4797" s="5" t="s">
        <v>55</v>
      </c>
      <c r="B4797" s="4"/>
      <c r="C4797" s="4"/>
      <c r="D4797" s="4"/>
    </row>
    <row r="4798" spans="1:4" ht="15.75" thickBot="1" x14ac:dyDescent="0.3">
      <c r="A4798" s="20" t="s">
        <v>23</v>
      </c>
      <c r="B4798" s="21" t="s">
        <v>56</v>
      </c>
      <c r="C4798" s="21" t="s">
        <v>25</v>
      </c>
      <c r="D4798" s="21" t="s">
        <v>26</v>
      </c>
    </row>
    <row r="4799" spans="1:4" ht="51.75" thickBot="1" x14ac:dyDescent="0.3">
      <c r="A4799" s="39">
        <v>2908</v>
      </c>
      <c r="B4799" s="39" t="s">
        <v>57</v>
      </c>
      <c r="C4799" s="46">
        <f>D4794</f>
        <v>9.3600000000000025E-5</v>
      </c>
      <c r="D4799" s="47">
        <f>D4795</f>
        <v>1.0526630400000006E-3</v>
      </c>
    </row>
    <row r="4800" spans="1:4" x14ac:dyDescent="0.25">
      <c r="A4800" s="27"/>
      <c r="B4800" s="27"/>
      <c r="C4800" s="48"/>
      <c r="D4800" s="49"/>
    </row>
    <row r="4801" spans="1:4" ht="15.75" x14ac:dyDescent="0.25">
      <c r="A4801" s="1" t="s">
        <v>620</v>
      </c>
      <c r="B4801" s="4"/>
      <c r="C4801" s="9"/>
      <c r="D4801" s="9"/>
    </row>
    <row r="4802" spans="1:4" x14ac:dyDescent="0.25">
      <c r="A4802" s="44" t="s">
        <v>224</v>
      </c>
      <c r="B4802" s="4"/>
      <c r="C4802" s="9"/>
      <c r="D4802" s="9"/>
    </row>
    <row r="4803" spans="1:4" x14ac:dyDescent="0.25">
      <c r="A4803" s="5" t="s">
        <v>67</v>
      </c>
      <c r="B4803" s="4"/>
      <c r="C4803" s="9" t="s">
        <v>68</v>
      </c>
      <c r="D4803" s="9">
        <v>0.4</v>
      </c>
    </row>
    <row r="4804" spans="1:4" x14ac:dyDescent="0.25">
      <c r="A4804" s="5" t="s">
        <v>69</v>
      </c>
      <c r="B4804" s="4"/>
      <c r="C4804" s="9"/>
      <c r="D4804" s="9"/>
    </row>
    <row r="4805" spans="1:4" x14ac:dyDescent="0.25">
      <c r="A4805" s="5" t="s">
        <v>70</v>
      </c>
      <c r="B4805" s="4"/>
      <c r="C4805" s="9"/>
      <c r="D4805" s="9"/>
    </row>
    <row r="4806" spans="1:4" x14ac:dyDescent="0.25">
      <c r="A4806" s="5" t="s">
        <v>71</v>
      </c>
      <c r="B4806" s="4"/>
      <c r="C4806" s="9" t="s">
        <v>35</v>
      </c>
      <c r="D4806" s="9">
        <v>3.0000000000000001E-3</v>
      </c>
    </row>
    <row r="4807" spans="1:4" x14ac:dyDescent="0.25">
      <c r="A4807" s="5" t="s">
        <v>72</v>
      </c>
      <c r="B4807" s="4"/>
      <c r="C4807" s="9" t="s">
        <v>73</v>
      </c>
      <c r="D4807" s="9">
        <v>3124</v>
      </c>
    </row>
    <row r="4808" spans="1:4" x14ac:dyDescent="0.25">
      <c r="A4808" s="5" t="s">
        <v>74</v>
      </c>
      <c r="B4808" s="4"/>
      <c r="C4808" s="9" t="s">
        <v>75</v>
      </c>
      <c r="D4808" s="9">
        <v>0.8</v>
      </c>
    </row>
    <row r="4809" spans="1:4" x14ac:dyDescent="0.25">
      <c r="A4809" s="5" t="s">
        <v>76</v>
      </c>
      <c r="B4809" s="4"/>
      <c r="C4809" s="9" t="s">
        <v>77</v>
      </c>
      <c r="D4809" s="9">
        <v>65</v>
      </c>
    </row>
    <row r="4810" spans="1:4" x14ac:dyDescent="0.25">
      <c r="A4810" s="5" t="s">
        <v>91</v>
      </c>
      <c r="B4810" s="4"/>
      <c r="C4810" s="9"/>
      <c r="D4810" s="9"/>
    </row>
    <row r="4811" spans="1:4" x14ac:dyDescent="0.25">
      <c r="A4811" s="5" t="s">
        <v>78</v>
      </c>
      <c r="B4811" s="4"/>
      <c r="C4811" s="9" t="s">
        <v>79</v>
      </c>
      <c r="D4811" s="9">
        <v>0.5</v>
      </c>
    </row>
    <row r="4812" spans="1:4" x14ac:dyDescent="0.25">
      <c r="A4812" s="5" t="s">
        <v>80</v>
      </c>
      <c r="B4812" s="4"/>
      <c r="C4812" s="9" t="s">
        <v>40</v>
      </c>
      <c r="D4812" s="9">
        <v>1</v>
      </c>
    </row>
    <row r="4813" spans="1:4" x14ac:dyDescent="0.25">
      <c r="A4813" s="5" t="s">
        <v>41</v>
      </c>
      <c r="B4813" s="4"/>
      <c r="C4813" s="9" t="s">
        <v>42</v>
      </c>
      <c r="D4813" s="9">
        <v>0.9</v>
      </c>
    </row>
    <row r="4814" spans="1:4" x14ac:dyDescent="0.25">
      <c r="A4814" s="5" t="s">
        <v>81</v>
      </c>
      <c r="B4814" s="4"/>
      <c r="C4814" s="9" t="s">
        <v>82</v>
      </c>
      <c r="D4814" s="9">
        <v>0.7</v>
      </c>
    </row>
    <row r="4815" spans="1:4" x14ac:dyDescent="0.25">
      <c r="A4815" s="5" t="s">
        <v>83</v>
      </c>
      <c r="B4815" s="4"/>
      <c r="C4815" s="9" t="s">
        <v>52</v>
      </c>
      <c r="D4815" s="9">
        <v>1</v>
      </c>
    </row>
    <row r="4816" spans="1:4" x14ac:dyDescent="0.25">
      <c r="A4816" s="4" t="s">
        <v>84</v>
      </c>
      <c r="B4816" s="4"/>
      <c r="C4816" s="9" t="s">
        <v>33</v>
      </c>
      <c r="D4816" s="9">
        <v>1</v>
      </c>
    </row>
    <row r="4817" spans="1:4" x14ac:dyDescent="0.25">
      <c r="A4817" s="271" t="s">
        <v>43</v>
      </c>
      <c r="B4817" s="271"/>
      <c r="C4817" s="271"/>
      <c r="D4817" s="4"/>
    </row>
    <row r="4818" spans="1:4" x14ac:dyDescent="0.25">
      <c r="A4818" s="270" t="s">
        <v>85</v>
      </c>
      <c r="B4818" s="270"/>
      <c r="C4818" s="9" t="s">
        <v>86</v>
      </c>
      <c r="D4818" s="9">
        <f>D4803*D4806*D4808*D4809*D4813*D4811*(1-D4814)*D4816</f>
        <v>8.4240000000000027E-3</v>
      </c>
    </row>
    <row r="4819" spans="1:4" x14ac:dyDescent="0.25">
      <c r="A4819" s="270" t="s">
        <v>87</v>
      </c>
      <c r="B4819" s="270"/>
      <c r="C4819" s="9" t="s">
        <v>50</v>
      </c>
      <c r="D4819" s="9">
        <f>D4803*3.6*D4806*D4808*D4809*D4807*D4813*D4811*(1-D4814)*D4815*0.001</f>
        <v>9.4739673600000046E-2</v>
      </c>
    </row>
    <row r="4820" spans="1:4" x14ac:dyDescent="0.25">
      <c r="A4820" s="44"/>
      <c r="B4820" s="4"/>
      <c r="C4820" s="4"/>
      <c r="D4820" s="4"/>
    </row>
    <row r="4821" spans="1:4" ht="15.75" thickBot="1" x14ac:dyDescent="0.3">
      <c r="A4821" s="5" t="s">
        <v>55</v>
      </c>
      <c r="B4821" s="4"/>
      <c r="C4821" s="4"/>
      <c r="D4821" s="4"/>
    </row>
    <row r="4822" spans="1:4" ht="15.75" thickBot="1" x14ac:dyDescent="0.3">
      <c r="A4822" s="20" t="s">
        <v>23</v>
      </c>
      <c r="B4822" s="21" t="s">
        <v>56</v>
      </c>
      <c r="C4822" s="21" t="s">
        <v>25</v>
      </c>
      <c r="D4822" s="21" t="s">
        <v>26</v>
      </c>
    </row>
    <row r="4823" spans="1:4" ht="51.75" thickBot="1" x14ac:dyDescent="0.3">
      <c r="A4823" s="39">
        <v>2908</v>
      </c>
      <c r="B4823" s="39" t="s">
        <v>57</v>
      </c>
      <c r="C4823" s="46">
        <f>D4818</f>
        <v>8.4240000000000027E-3</v>
      </c>
      <c r="D4823" s="47">
        <f>D4819</f>
        <v>9.4739673600000046E-2</v>
      </c>
    </row>
    <row r="4824" spans="1:4" x14ac:dyDescent="0.25">
      <c r="A4824" s="27"/>
      <c r="B4824" s="27"/>
      <c r="C4824" s="48"/>
      <c r="D4824" s="49"/>
    </row>
    <row r="4825" spans="1:4" ht="15.75" x14ac:dyDescent="0.25">
      <c r="A4825" s="1" t="s">
        <v>622</v>
      </c>
      <c r="B4825" s="4"/>
      <c r="C4825" s="9"/>
      <c r="D4825" s="9"/>
    </row>
    <row r="4826" spans="1:4" x14ac:dyDescent="0.25">
      <c r="A4826" s="44" t="s">
        <v>224</v>
      </c>
      <c r="B4826" s="4"/>
      <c r="C4826" s="9"/>
      <c r="D4826" s="9"/>
    </row>
    <row r="4827" spans="1:4" x14ac:dyDescent="0.25">
      <c r="A4827" s="5" t="s">
        <v>67</v>
      </c>
      <c r="B4827" s="4"/>
      <c r="C4827" s="9" t="s">
        <v>68</v>
      </c>
      <c r="D4827" s="9">
        <v>0.4</v>
      </c>
    </row>
    <row r="4828" spans="1:4" x14ac:dyDescent="0.25">
      <c r="A4828" s="5" t="s">
        <v>69</v>
      </c>
      <c r="B4828" s="4"/>
      <c r="C4828" s="9"/>
      <c r="D4828" s="9"/>
    </row>
    <row r="4829" spans="1:4" x14ac:dyDescent="0.25">
      <c r="A4829" s="5" t="s">
        <v>70</v>
      </c>
      <c r="B4829" s="4"/>
      <c r="C4829" s="9"/>
      <c r="D4829" s="9"/>
    </row>
    <row r="4830" spans="1:4" x14ac:dyDescent="0.25">
      <c r="A4830" s="5" t="s">
        <v>71</v>
      </c>
      <c r="B4830" s="4"/>
      <c r="C4830" s="9" t="s">
        <v>35</v>
      </c>
      <c r="D4830" s="9">
        <v>3.0000000000000001E-3</v>
      </c>
    </row>
    <row r="4831" spans="1:4" x14ac:dyDescent="0.25">
      <c r="A4831" s="5" t="s">
        <v>72</v>
      </c>
      <c r="B4831" s="4"/>
      <c r="C4831" s="9" t="s">
        <v>73</v>
      </c>
      <c r="D4831" s="9">
        <v>3124</v>
      </c>
    </row>
    <row r="4832" spans="1:4" x14ac:dyDescent="0.25">
      <c r="A4832" s="5" t="s">
        <v>74</v>
      </c>
      <c r="B4832" s="4"/>
      <c r="C4832" s="9" t="s">
        <v>75</v>
      </c>
      <c r="D4832" s="9">
        <v>0.8</v>
      </c>
    </row>
    <row r="4833" spans="1:4" x14ac:dyDescent="0.25">
      <c r="A4833" s="5" t="s">
        <v>76</v>
      </c>
      <c r="B4833" s="4"/>
      <c r="C4833" s="9" t="s">
        <v>77</v>
      </c>
      <c r="D4833" s="9">
        <v>65</v>
      </c>
    </row>
    <row r="4834" spans="1:4" x14ac:dyDescent="0.25">
      <c r="A4834" s="5" t="s">
        <v>91</v>
      </c>
      <c r="B4834" s="4"/>
      <c r="C4834" s="9"/>
      <c r="D4834" s="9"/>
    </row>
    <row r="4835" spans="1:4" x14ac:dyDescent="0.25">
      <c r="A4835" s="5" t="s">
        <v>78</v>
      </c>
      <c r="B4835" s="4"/>
      <c r="C4835" s="9" t="s">
        <v>79</v>
      </c>
      <c r="D4835" s="9">
        <v>0.5</v>
      </c>
    </row>
    <row r="4836" spans="1:4" x14ac:dyDescent="0.25">
      <c r="A4836" s="5" t="s">
        <v>80</v>
      </c>
      <c r="B4836" s="4"/>
      <c r="C4836" s="9" t="s">
        <v>40</v>
      </c>
      <c r="D4836" s="9">
        <v>17</v>
      </c>
    </row>
    <row r="4837" spans="1:4" x14ac:dyDescent="0.25">
      <c r="A4837" s="5" t="s">
        <v>41</v>
      </c>
      <c r="B4837" s="4"/>
      <c r="C4837" s="9" t="s">
        <v>42</v>
      </c>
      <c r="D4837" s="9">
        <v>0.01</v>
      </c>
    </row>
    <row r="4838" spans="1:4" x14ac:dyDescent="0.25">
      <c r="A4838" s="5" t="s">
        <v>81</v>
      </c>
      <c r="B4838" s="4"/>
      <c r="C4838" s="9" t="s">
        <v>82</v>
      </c>
      <c r="D4838" s="9">
        <v>0.7</v>
      </c>
    </row>
    <row r="4839" spans="1:4" x14ac:dyDescent="0.25">
      <c r="A4839" s="5" t="s">
        <v>83</v>
      </c>
      <c r="B4839" s="4"/>
      <c r="C4839" s="9" t="s">
        <v>52</v>
      </c>
      <c r="D4839" s="9">
        <v>1</v>
      </c>
    </row>
    <row r="4840" spans="1:4" x14ac:dyDescent="0.25">
      <c r="A4840" s="4" t="s">
        <v>84</v>
      </c>
      <c r="B4840" s="4"/>
      <c r="C4840" s="9" t="s">
        <v>33</v>
      </c>
      <c r="D4840" s="9">
        <v>1</v>
      </c>
    </row>
    <row r="4841" spans="1:4" x14ac:dyDescent="0.25">
      <c r="A4841" s="271" t="s">
        <v>43</v>
      </c>
      <c r="B4841" s="271"/>
      <c r="C4841" s="271"/>
      <c r="D4841" s="4"/>
    </row>
    <row r="4842" spans="1:4" x14ac:dyDescent="0.25">
      <c r="A4842" s="270" t="s">
        <v>85</v>
      </c>
      <c r="B4842" s="270"/>
      <c r="C4842" s="9" t="s">
        <v>86</v>
      </c>
      <c r="D4842" s="9">
        <f>D4827*D4830*D4832*D4833*D4837*D4835*(1-D4838)*D4840</f>
        <v>9.3600000000000025E-5</v>
      </c>
    </row>
    <row r="4843" spans="1:4" x14ac:dyDescent="0.25">
      <c r="A4843" s="270" t="s">
        <v>87</v>
      </c>
      <c r="B4843" s="270"/>
      <c r="C4843" s="9" t="s">
        <v>50</v>
      </c>
      <c r="D4843" s="9">
        <f>D4827*3.6*D4830*D4832*D4833*D4831*D4837*D4835*(1-D4838)*D4839*0.001</f>
        <v>1.0526630400000006E-3</v>
      </c>
    </row>
    <row r="4844" spans="1:4" x14ac:dyDescent="0.25">
      <c r="A4844" s="44"/>
      <c r="B4844" s="4"/>
      <c r="C4844" s="4"/>
      <c r="D4844" s="4"/>
    </row>
    <row r="4845" spans="1:4" ht="15.75" thickBot="1" x14ac:dyDescent="0.3">
      <c r="A4845" s="5" t="s">
        <v>55</v>
      </c>
      <c r="B4845" s="4"/>
      <c r="C4845" s="4"/>
      <c r="D4845" s="4"/>
    </row>
    <row r="4846" spans="1:4" ht="15.75" thickBot="1" x14ac:dyDescent="0.3">
      <c r="A4846" s="20" t="s">
        <v>23</v>
      </c>
      <c r="B4846" s="21" t="s">
        <v>56</v>
      </c>
      <c r="C4846" s="21" t="s">
        <v>25</v>
      </c>
      <c r="D4846" s="21" t="s">
        <v>26</v>
      </c>
    </row>
    <row r="4847" spans="1:4" ht="51.75" thickBot="1" x14ac:dyDescent="0.3">
      <c r="A4847" s="39">
        <v>2908</v>
      </c>
      <c r="B4847" s="39" t="s">
        <v>57</v>
      </c>
      <c r="C4847" s="46">
        <f>D4842</f>
        <v>9.3600000000000025E-5</v>
      </c>
      <c r="D4847" s="47">
        <f>D4843</f>
        <v>1.0526630400000006E-3</v>
      </c>
    </row>
    <row r="4849" spans="1:4" ht="15.75" thickBot="1" x14ac:dyDescent="0.3">
      <c r="A4849" s="5" t="s">
        <v>93</v>
      </c>
      <c r="B4849" s="4"/>
      <c r="C4849" s="4"/>
      <c r="D4849" s="4"/>
    </row>
    <row r="4850" spans="1:4" ht="15.75" thickBot="1" x14ac:dyDescent="0.3">
      <c r="A4850" s="20" t="s">
        <v>23</v>
      </c>
      <c r="B4850" s="21" t="s">
        <v>56</v>
      </c>
      <c r="C4850" s="21" t="s">
        <v>25</v>
      </c>
      <c r="D4850" s="21" t="s">
        <v>26</v>
      </c>
    </row>
    <row r="4851" spans="1:4" ht="27" thickBot="1" x14ac:dyDescent="0.3">
      <c r="A4851" s="41">
        <v>2907</v>
      </c>
      <c r="B4851" s="42" t="s">
        <v>64</v>
      </c>
      <c r="C4851" s="41">
        <f>C4679</f>
        <v>9.3600000000000037E-3</v>
      </c>
      <c r="D4851" s="50">
        <f>D4679</f>
        <v>4.346784000000002E-3</v>
      </c>
    </row>
    <row r="4852" spans="1:4" ht="51.75" thickBot="1" x14ac:dyDescent="0.3">
      <c r="A4852" s="36">
        <v>2908</v>
      </c>
      <c r="B4852" s="37" t="s">
        <v>57</v>
      </c>
      <c r="C4852" s="38">
        <f>C4703+C4727+C4751+C4775+C4799+C4823+C4847</f>
        <v>4.1371200000000011E-2</v>
      </c>
      <c r="D4852" s="38">
        <f>D4703+D4727+D4751+D4775+D4799+D4823+D4847</f>
        <v>0.35824171968000013</v>
      </c>
    </row>
    <row r="4853" spans="1:4" ht="39" thickBot="1" x14ac:dyDescent="0.3">
      <c r="A4853" s="39">
        <v>2909</v>
      </c>
      <c r="B4853" s="39" t="s">
        <v>65</v>
      </c>
      <c r="C4853" s="40">
        <f>C4631+C4655</f>
        <v>9.3600000000000037E-3</v>
      </c>
      <c r="D4853" s="87">
        <f>D4631+D4655</f>
        <v>4.8576153600000019E-2</v>
      </c>
    </row>
    <row r="4855" spans="1:4" x14ac:dyDescent="0.25">
      <c r="A4855" s="32" t="s">
        <v>225</v>
      </c>
      <c r="B4855" s="33"/>
      <c r="C4855" s="33"/>
      <c r="D4855" s="33"/>
    </row>
    <row r="4856" spans="1:4" x14ac:dyDescent="0.25">
      <c r="A4856" s="32" t="s">
        <v>226</v>
      </c>
      <c r="B4856" s="33"/>
      <c r="C4856" s="33"/>
      <c r="D4856" s="33"/>
    </row>
    <row r="4857" spans="1:4" x14ac:dyDescent="0.25">
      <c r="A4857" s="32"/>
      <c r="B4857" s="33"/>
      <c r="C4857" s="33"/>
      <c r="D4857" s="33"/>
    </row>
    <row r="4858" spans="1:4" x14ac:dyDescent="0.25">
      <c r="A4858" s="5" t="s">
        <v>99</v>
      </c>
      <c r="B4858" s="4"/>
      <c r="C4858" s="4"/>
      <c r="D4858" s="4"/>
    </row>
    <row r="4859" spans="1:4" x14ac:dyDescent="0.25">
      <c r="A4859" s="5" t="s">
        <v>155</v>
      </c>
      <c r="B4859" s="4"/>
      <c r="C4859" s="4"/>
      <c r="D4859" s="4"/>
    </row>
    <row r="4860" spans="1:4" x14ac:dyDescent="0.25">
      <c r="A4860" s="5" t="s">
        <v>100</v>
      </c>
      <c r="B4860" s="4"/>
      <c r="C4860" s="9" t="s">
        <v>101</v>
      </c>
      <c r="D4860" s="9">
        <v>0.04</v>
      </c>
    </row>
    <row r="4861" spans="1:4" x14ac:dyDescent="0.25">
      <c r="A4861" s="5" t="s">
        <v>102</v>
      </c>
      <c r="B4861" s="4"/>
      <c r="C4861" s="9" t="s">
        <v>103</v>
      </c>
      <c r="D4861" s="9">
        <v>0.02</v>
      </c>
    </row>
    <row r="4862" spans="1:4" ht="44.25" customHeight="1" x14ac:dyDescent="0.25">
      <c r="A4862" s="271" t="s">
        <v>357</v>
      </c>
      <c r="B4862" s="271"/>
      <c r="C4862" s="271"/>
      <c r="D4862" s="53"/>
    </row>
    <row r="4863" spans="1:4" x14ac:dyDescent="0.25">
      <c r="A4863" s="5" t="s">
        <v>104</v>
      </c>
      <c r="B4863" s="4"/>
      <c r="C4863" s="9" t="s">
        <v>105</v>
      </c>
      <c r="D4863" s="9">
        <v>1</v>
      </c>
    </row>
    <row r="4864" spans="1:4" x14ac:dyDescent="0.25">
      <c r="A4864" s="5" t="s">
        <v>161</v>
      </c>
      <c r="B4864" s="4"/>
      <c r="C4864" s="4"/>
      <c r="D4864" s="53"/>
    </row>
    <row r="4865" spans="1:4" x14ac:dyDescent="0.25">
      <c r="A4865" s="5" t="s">
        <v>106</v>
      </c>
      <c r="B4865" s="4"/>
      <c r="C4865" s="4"/>
      <c r="D4865" s="53"/>
    </row>
    <row r="4866" spans="1:4" x14ac:dyDescent="0.25">
      <c r="A4866" s="5" t="s">
        <v>107</v>
      </c>
      <c r="B4866" s="4"/>
      <c r="C4866" s="9" t="s">
        <v>108</v>
      </c>
      <c r="D4866" s="9">
        <v>0.1</v>
      </c>
    </row>
    <row r="4867" spans="1:4" x14ac:dyDescent="0.25">
      <c r="A4867" s="5" t="s">
        <v>109</v>
      </c>
      <c r="B4867" s="4"/>
      <c r="C4867" s="9" t="s">
        <v>110</v>
      </c>
      <c r="D4867" s="9">
        <v>1</v>
      </c>
    </row>
    <row r="4868" spans="1:4" x14ac:dyDescent="0.25">
      <c r="A4868" s="5" t="s">
        <v>111</v>
      </c>
      <c r="B4868" s="4"/>
      <c r="C4868" s="9" t="s">
        <v>112</v>
      </c>
      <c r="D4868" s="9">
        <v>1</v>
      </c>
    </row>
    <row r="4869" spans="1:4" x14ac:dyDescent="0.25">
      <c r="A4869" s="5" t="s">
        <v>113</v>
      </c>
      <c r="B4869" s="4"/>
      <c r="C4869" s="9" t="s">
        <v>114</v>
      </c>
      <c r="D4869" s="9">
        <v>2</v>
      </c>
    </row>
    <row r="4870" spans="1:4" x14ac:dyDescent="0.25">
      <c r="A4870" s="5" t="s">
        <v>115</v>
      </c>
      <c r="B4870" s="4"/>
      <c r="C4870" s="9" t="s">
        <v>116</v>
      </c>
      <c r="D4870" s="9">
        <v>1</v>
      </c>
    </row>
    <row r="4871" spans="1:4" x14ac:dyDescent="0.25">
      <c r="A4871" s="5" t="s">
        <v>80</v>
      </c>
      <c r="B4871" s="4"/>
      <c r="C4871" s="9" t="s">
        <v>40</v>
      </c>
      <c r="D4871" s="9">
        <v>0</v>
      </c>
    </row>
    <row r="4872" spans="1:4" x14ac:dyDescent="0.25">
      <c r="A4872" s="5" t="s">
        <v>117</v>
      </c>
      <c r="B4872" s="4"/>
      <c r="C4872" s="9" t="s">
        <v>42</v>
      </c>
      <c r="D4872" s="9">
        <v>1</v>
      </c>
    </row>
    <row r="4873" spans="1:4" x14ac:dyDescent="0.25">
      <c r="A4873" s="5" t="s">
        <v>118</v>
      </c>
      <c r="B4873" s="4"/>
      <c r="C4873" s="9" t="s">
        <v>119</v>
      </c>
      <c r="D4873" s="9">
        <v>0.5</v>
      </c>
    </row>
    <row r="4874" spans="1:4" x14ac:dyDescent="0.25">
      <c r="A4874" s="5" t="s">
        <v>120</v>
      </c>
      <c r="B4874" s="4"/>
      <c r="C4874" s="9" t="s">
        <v>121</v>
      </c>
      <c r="D4874" s="9">
        <v>1</v>
      </c>
    </row>
    <row r="4875" spans="1:4" x14ac:dyDescent="0.25">
      <c r="A4875" s="5" t="s">
        <v>122</v>
      </c>
      <c r="B4875" s="4"/>
      <c r="C4875" s="9" t="s">
        <v>123</v>
      </c>
      <c r="D4875" s="9">
        <v>1</v>
      </c>
    </row>
    <row r="4876" spans="1:4" x14ac:dyDescent="0.25">
      <c r="A4876" s="5" t="s">
        <v>124</v>
      </c>
      <c r="B4876" s="4"/>
      <c r="C4876" s="9" t="s">
        <v>75</v>
      </c>
      <c r="D4876" s="9">
        <v>0.6</v>
      </c>
    </row>
    <row r="4877" spans="1:4" x14ac:dyDescent="0.25">
      <c r="A4877" s="5" t="s">
        <v>125</v>
      </c>
      <c r="B4877" s="4"/>
      <c r="C4877" s="9" t="s">
        <v>126</v>
      </c>
      <c r="D4877" s="9">
        <v>4</v>
      </c>
    </row>
    <row r="4878" spans="1:4" x14ac:dyDescent="0.25">
      <c r="A4878" s="5" t="s">
        <v>127</v>
      </c>
      <c r="B4878" s="4"/>
      <c r="C4878" s="9" t="s">
        <v>38</v>
      </c>
      <c r="D4878" s="15">
        <f>D24-D28</f>
        <v>2186.8443519570492</v>
      </c>
    </row>
    <row r="4879" spans="1:4" x14ac:dyDescent="0.25">
      <c r="A4879" s="5" t="s">
        <v>128</v>
      </c>
      <c r="B4879" s="4"/>
      <c r="C4879" s="9" t="s">
        <v>82</v>
      </c>
      <c r="D4879" s="9">
        <v>0</v>
      </c>
    </row>
    <row r="4880" spans="1:4" x14ac:dyDescent="0.25">
      <c r="A4880" s="5" t="s">
        <v>294</v>
      </c>
      <c r="B4880" s="4"/>
      <c r="C4880" s="4"/>
      <c r="D4880" s="53"/>
    </row>
    <row r="4881" spans="1:4" x14ac:dyDescent="0.25">
      <c r="A4881" s="270" t="s">
        <v>130</v>
      </c>
      <c r="B4881" s="270"/>
      <c r="C4881" s="54" t="s">
        <v>131</v>
      </c>
      <c r="D4881" s="55">
        <f>D4860*D4861*D4870*D4866*D4872*D4874*D4863*D4876*D4877*1000000/3600*(1-D4879)</f>
        <v>5.3333333333333337E-2</v>
      </c>
    </row>
    <row r="4882" spans="1:4" x14ac:dyDescent="0.25">
      <c r="A4882" s="270" t="s">
        <v>132</v>
      </c>
      <c r="B4882" s="270"/>
      <c r="C4882" s="54" t="s">
        <v>133</v>
      </c>
      <c r="D4882" s="55">
        <f>D4860*D4861*D4868*D4866*D4872*D4874*D4863*D4876*D4878*(1-D4879)</f>
        <v>0.10496852889393836</v>
      </c>
    </row>
    <row r="4883" spans="1:4" x14ac:dyDescent="0.25">
      <c r="A4883" s="86"/>
      <c r="B4883" s="86"/>
      <c r="C4883" s="54"/>
      <c r="D4883" s="55"/>
    </row>
    <row r="4884" spans="1:4" x14ac:dyDescent="0.25">
      <c r="A4884" s="5" t="s">
        <v>67</v>
      </c>
      <c r="B4884" s="4"/>
      <c r="C4884" s="9" t="s">
        <v>68</v>
      </c>
      <c r="D4884" s="9">
        <v>0.4</v>
      </c>
    </row>
    <row r="4885" spans="1:4" x14ac:dyDescent="0.25">
      <c r="A4885" s="5" t="s">
        <v>47</v>
      </c>
      <c r="B4885" s="4"/>
      <c r="C4885" s="4"/>
      <c r="D4885" s="53"/>
    </row>
    <row r="4886" spans="1:4" x14ac:dyDescent="0.25">
      <c r="A4886" s="5" t="s">
        <v>134</v>
      </c>
      <c r="B4886" s="4"/>
      <c r="C4886" s="56" t="s">
        <v>15</v>
      </c>
      <c r="D4886" s="58">
        <f>D4882*D4884</f>
        <v>4.1987411557575349E-2</v>
      </c>
    </row>
    <row r="4887" spans="1:4" x14ac:dyDescent="0.25">
      <c r="A4887" s="5" t="s">
        <v>135</v>
      </c>
      <c r="B4887" s="4"/>
      <c r="C4887" s="56" t="s">
        <v>136</v>
      </c>
      <c r="D4887" s="58">
        <f>D4881*D4884</f>
        <v>2.1333333333333336E-2</v>
      </c>
    </row>
    <row r="4888" spans="1:4" x14ac:dyDescent="0.25">
      <c r="A4888" s="4"/>
      <c r="B4888" s="4"/>
      <c r="C4888" s="4"/>
      <c r="D4888" s="4"/>
    </row>
    <row r="4889" spans="1:4" ht="15.75" thickBot="1" x14ac:dyDescent="0.3">
      <c r="A4889" s="5" t="s">
        <v>27</v>
      </c>
      <c r="B4889" s="4"/>
      <c r="C4889" s="4"/>
      <c r="D4889" s="4"/>
    </row>
    <row r="4890" spans="1:4" ht="15.75" thickBot="1" x14ac:dyDescent="0.3">
      <c r="A4890" s="20" t="s">
        <v>23</v>
      </c>
      <c r="B4890" s="21" t="s">
        <v>24</v>
      </c>
      <c r="C4890" s="21" t="s">
        <v>25</v>
      </c>
      <c r="D4890" s="21" t="s">
        <v>26</v>
      </c>
    </row>
    <row r="4891" spans="1:4" ht="39" thickBot="1" x14ac:dyDescent="0.3">
      <c r="A4891" s="39">
        <v>2909</v>
      </c>
      <c r="B4891" s="39" t="s">
        <v>65</v>
      </c>
      <c r="C4891" s="24">
        <f>D4887</f>
        <v>2.1333333333333336E-2</v>
      </c>
      <c r="D4891" s="26">
        <f>D4886</f>
        <v>4.1987411557575349E-2</v>
      </c>
    </row>
    <row r="4893" spans="1:4" s="112" customFormat="1" x14ac:dyDescent="0.25">
      <c r="A4893" s="227"/>
      <c r="B4893" s="227"/>
      <c r="C4893" s="228"/>
      <c r="D4893" s="229"/>
    </row>
    <row r="4894" spans="1:4" x14ac:dyDescent="0.25">
      <c r="A4894" s="32" t="s">
        <v>576</v>
      </c>
      <c r="B4894" s="33"/>
      <c r="C4894" s="33"/>
      <c r="D4894" s="33"/>
    </row>
    <row r="4895" spans="1:4" x14ac:dyDescent="0.25">
      <c r="A4895" s="32" t="s">
        <v>577</v>
      </c>
      <c r="B4895" s="33"/>
      <c r="C4895" s="33"/>
      <c r="D4895" s="33"/>
    </row>
    <row r="4896" spans="1:4" x14ac:dyDescent="0.25">
      <c r="A4896" s="32"/>
      <c r="B4896" s="33"/>
      <c r="C4896" s="33"/>
      <c r="D4896" s="33"/>
    </row>
    <row r="4897" spans="1:4" x14ac:dyDescent="0.25">
      <c r="A4897" s="5" t="s">
        <v>99</v>
      </c>
      <c r="B4897" s="4"/>
      <c r="C4897" s="4"/>
      <c r="D4897" s="4"/>
    </row>
    <row r="4898" spans="1:4" x14ac:dyDescent="0.25">
      <c r="A4898" s="5" t="s">
        <v>155</v>
      </c>
      <c r="B4898" s="4"/>
      <c r="C4898" s="4"/>
      <c r="D4898" s="4"/>
    </row>
    <row r="4899" spans="1:4" x14ac:dyDescent="0.25">
      <c r="A4899" s="5" t="s">
        <v>100</v>
      </c>
      <c r="B4899" s="4"/>
      <c r="C4899" s="9" t="s">
        <v>101</v>
      </c>
      <c r="D4899" s="9">
        <v>0.04</v>
      </c>
    </row>
    <row r="4900" spans="1:4" x14ac:dyDescent="0.25">
      <c r="A4900" s="5" t="s">
        <v>102</v>
      </c>
      <c r="B4900" s="4"/>
      <c r="C4900" s="9" t="s">
        <v>103</v>
      </c>
      <c r="D4900" s="9">
        <v>0.02</v>
      </c>
    </row>
    <row r="4901" spans="1:4" ht="44.25" customHeight="1" x14ac:dyDescent="0.25">
      <c r="A4901" s="271" t="s">
        <v>357</v>
      </c>
      <c r="B4901" s="271"/>
      <c r="C4901" s="271"/>
      <c r="D4901" s="53"/>
    </row>
    <row r="4902" spans="1:4" x14ac:dyDescent="0.25">
      <c r="A4902" s="5" t="s">
        <v>104</v>
      </c>
      <c r="B4902" s="4"/>
      <c r="C4902" s="9" t="s">
        <v>105</v>
      </c>
      <c r="D4902" s="9">
        <v>1</v>
      </c>
    </row>
    <row r="4903" spans="1:4" x14ac:dyDescent="0.25">
      <c r="A4903" s="5" t="s">
        <v>161</v>
      </c>
      <c r="B4903" s="4"/>
      <c r="C4903" s="4"/>
      <c r="D4903" s="53"/>
    </row>
    <row r="4904" spans="1:4" x14ac:dyDescent="0.25">
      <c r="A4904" s="5" t="s">
        <v>106</v>
      </c>
      <c r="B4904" s="4"/>
      <c r="C4904" s="4"/>
      <c r="D4904" s="53"/>
    </row>
    <row r="4905" spans="1:4" x14ac:dyDescent="0.25">
      <c r="A4905" s="5" t="s">
        <v>107</v>
      </c>
      <c r="B4905" s="4"/>
      <c r="C4905" s="9" t="s">
        <v>108</v>
      </c>
      <c r="D4905" s="9">
        <v>0.1</v>
      </c>
    </row>
    <row r="4906" spans="1:4" x14ac:dyDescent="0.25">
      <c r="A4906" s="5" t="s">
        <v>109</v>
      </c>
      <c r="B4906" s="4"/>
      <c r="C4906" s="9" t="s">
        <v>110</v>
      </c>
      <c r="D4906" s="9">
        <v>1</v>
      </c>
    </row>
    <row r="4907" spans="1:4" x14ac:dyDescent="0.25">
      <c r="A4907" s="5" t="s">
        <v>111</v>
      </c>
      <c r="B4907" s="4"/>
      <c r="C4907" s="9" t="s">
        <v>112</v>
      </c>
      <c r="D4907" s="9">
        <v>1</v>
      </c>
    </row>
    <row r="4908" spans="1:4" x14ac:dyDescent="0.25">
      <c r="A4908" s="5" t="s">
        <v>113</v>
      </c>
      <c r="B4908" s="4"/>
      <c r="C4908" s="9" t="s">
        <v>114</v>
      </c>
      <c r="D4908" s="9">
        <v>2</v>
      </c>
    </row>
    <row r="4909" spans="1:4" x14ac:dyDescent="0.25">
      <c r="A4909" s="5" t="s">
        <v>115</v>
      </c>
      <c r="B4909" s="4"/>
      <c r="C4909" s="9" t="s">
        <v>116</v>
      </c>
      <c r="D4909" s="9">
        <v>1</v>
      </c>
    </row>
    <row r="4910" spans="1:4" x14ac:dyDescent="0.25">
      <c r="A4910" s="5" t="s">
        <v>80</v>
      </c>
      <c r="B4910" s="4"/>
      <c r="C4910" s="9" t="s">
        <v>40</v>
      </c>
      <c r="D4910" s="9">
        <v>0</v>
      </c>
    </row>
    <row r="4911" spans="1:4" x14ac:dyDescent="0.25">
      <c r="A4911" s="5" t="s">
        <v>117</v>
      </c>
      <c r="B4911" s="4"/>
      <c r="C4911" s="9" t="s">
        <v>42</v>
      </c>
      <c r="D4911" s="9">
        <v>1</v>
      </c>
    </row>
    <row r="4912" spans="1:4" x14ac:dyDescent="0.25">
      <c r="A4912" s="5" t="s">
        <v>118</v>
      </c>
      <c r="B4912" s="4"/>
      <c r="C4912" s="9" t="s">
        <v>119</v>
      </c>
      <c r="D4912" s="9">
        <v>0.5</v>
      </c>
    </row>
    <row r="4913" spans="1:4" x14ac:dyDescent="0.25">
      <c r="A4913" s="5" t="s">
        <v>120</v>
      </c>
      <c r="B4913" s="4"/>
      <c r="C4913" s="9" t="s">
        <v>121</v>
      </c>
      <c r="D4913" s="9">
        <v>1</v>
      </c>
    </row>
    <row r="4914" spans="1:4" x14ac:dyDescent="0.25">
      <c r="A4914" s="5" t="s">
        <v>122</v>
      </c>
      <c r="B4914" s="4"/>
      <c r="C4914" s="9" t="s">
        <v>123</v>
      </c>
      <c r="D4914" s="9">
        <v>1</v>
      </c>
    </row>
    <row r="4915" spans="1:4" x14ac:dyDescent="0.25">
      <c r="A4915" s="5" t="s">
        <v>124</v>
      </c>
      <c r="B4915" s="4"/>
      <c r="C4915" s="9" t="s">
        <v>75</v>
      </c>
      <c r="D4915" s="9">
        <v>0.6</v>
      </c>
    </row>
    <row r="4916" spans="1:4" x14ac:dyDescent="0.25">
      <c r="A4916" s="5" t="s">
        <v>125</v>
      </c>
      <c r="B4916" s="4"/>
      <c r="C4916" s="9" t="s">
        <v>126</v>
      </c>
      <c r="D4916" s="9">
        <v>162</v>
      </c>
    </row>
    <row r="4917" spans="1:4" x14ac:dyDescent="0.25">
      <c r="A4917" s="5" t="s">
        <v>127</v>
      </c>
      <c r="B4917" s="4"/>
      <c r="C4917" s="9" t="s">
        <v>38</v>
      </c>
      <c r="D4917" s="15">
        <f>D45-D48</f>
        <v>104319.96438735293</v>
      </c>
    </row>
    <row r="4918" spans="1:4" x14ac:dyDescent="0.25">
      <c r="A4918" s="5" t="s">
        <v>128</v>
      </c>
      <c r="B4918" s="4"/>
      <c r="C4918" s="9" t="s">
        <v>82</v>
      </c>
      <c r="D4918" s="9">
        <v>0</v>
      </c>
    </row>
    <row r="4919" spans="1:4" x14ac:dyDescent="0.25">
      <c r="A4919" s="5" t="s">
        <v>294</v>
      </c>
      <c r="B4919" s="4"/>
      <c r="C4919" s="4"/>
      <c r="D4919" s="53"/>
    </row>
    <row r="4920" spans="1:4" x14ac:dyDescent="0.25">
      <c r="A4920" s="270" t="s">
        <v>130</v>
      </c>
      <c r="B4920" s="270"/>
      <c r="C4920" s="54" t="s">
        <v>131</v>
      </c>
      <c r="D4920" s="55">
        <f>D4899*D4900*D4909*D4905*D4911*D4913*D4902*D4915*D4916*1000000/3600*(1-D4918)</f>
        <v>2.16</v>
      </c>
    </row>
    <row r="4921" spans="1:4" x14ac:dyDescent="0.25">
      <c r="A4921" s="270" t="s">
        <v>132</v>
      </c>
      <c r="B4921" s="270"/>
      <c r="C4921" s="54" t="s">
        <v>133</v>
      </c>
      <c r="D4921" s="55">
        <f>D4899*D4900*D4907*D4905*D4911*D4913*D4902*D4915*D4917*(1-D4918)</f>
        <v>5.0073582905929408</v>
      </c>
    </row>
    <row r="4922" spans="1:4" x14ac:dyDescent="0.25">
      <c r="A4922" s="222"/>
      <c r="B4922" s="222"/>
      <c r="C4922" s="54"/>
      <c r="D4922" s="55"/>
    </row>
    <row r="4923" spans="1:4" x14ac:dyDescent="0.25">
      <c r="A4923" s="5" t="s">
        <v>67</v>
      </c>
      <c r="B4923" s="4"/>
      <c r="C4923" s="9" t="s">
        <v>68</v>
      </c>
      <c r="D4923" s="9">
        <v>0.4</v>
      </c>
    </row>
    <row r="4924" spans="1:4" x14ac:dyDescent="0.25">
      <c r="A4924" s="5" t="s">
        <v>47</v>
      </c>
      <c r="B4924" s="4"/>
      <c r="C4924" s="4"/>
      <c r="D4924" s="53"/>
    </row>
    <row r="4925" spans="1:4" x14ac:dyDescent="0.25">
      <c r="A4925" s="5" t="s">
        <v>134</v>
      </c>
      <c r="B4925" s="4"/>
      <c r="C4925" s="56" t="s">
        <v>15</v>
      </c>
      <c r="D4925" s="58">
        <f>D4921*D4923</f>
        <v>2.0029433162371766</v>
      </c>
    </row>
    <row r="4926" spans="1:4" x14ac:dyDescent="0.25">
      <c r="A4926" s="5" t="s">
        <v>135</v>
      </c>
      <c r="B4926" s="4"/>
      <c r="C4926" s="56" t="s">
        <v>136</v>
      </c>
      <c r="D4926" s="58">
        <f>D4920*D4923</f>
        <v>0.8640000000000001</v>
      </c>
    </row>
    <row r="4927" spans="1:4" x14ac:dyDescent="0.25">
      <c r="A4927" s="4"/>
      <c r="B4927" s="4"/>
      <c r="C4927" s="4"/>
      <c r="D4927" s="4"/>
    </row>
    <row r="4928" spans="1:4" ht="15.75" thickBot="1" x14ac:dyDescent="0.3">
      <c r="A4928" s="5" t="s">
        <v>27</v>
      </c>
      <c r="B4928" s="4"/>
      <c r="C4928" s="4"/>
      <c r="D4928" s="4"/>
    </row>
    <row r="4929" spans="1:6" ht="15.75" thickBot="1" x14ac:dyDescent="0.3">
      <c r="A4929" s="20" t="s">
        <v>23</v>
      </c>
      <c r="B4929" s="21" t="s">
        <v>24</v>
      </c>
      <c r="C4929" s="21" t="s">
        <v>25</v>
      </c>
      <c r="D4929" s="21" t="s">
        <v>26</v>
      </c>
    </row>
    <row r="4930" spans="1:6" ht="39" thickBot="1" x14ac:dyDescent="0.3">
      <c r="A4930" s="39">
        <v>2909</v>
      </c>
      <c r="B4930" s="39" t="s">
        <v>65</v>
      </c>
      <c r="C4930" s="24">
        <f>D4926</f>
        <v>0.8640000000000001</v>
      </c>
      <c r="D4930" s="26">
        <f>D4925</f>
        <v>2.0029433162371766</v>
      </c>
    </row>
    <row r="4931" spans="1:6" x14ac:dyDescent="0.25">
      <c r="A4931" s="27"/>
      <c r="B4931" s="27"/>
      <c r="C4931" s="28"/>
      <c r="D4931" s="29"/>
    </row>
    <row r="4932" spans="1:6" x14ac:dyDescent="0.25">
      <c r="A4932" s="224" t="s">
        <v>589</v>
      </c>
      <c r="B4932" s="181"/>
      <c r="C4932" s="181"/>
      <c r="D4932" s="181"/>
      <c r="E4932" s="112"/>
      <c r="F4932" s="112"/>
    </row>
    <row r="4933" spans="1:6" x14ac:dyDescent="0.25">
      <c r="A4933" s="224" t="s">
        <v>590</v>
      </c>
      <c r="B4933" s="181"/>
      <c r="C4933" s="181"/>
      <c r="D4933" s="181"/>
      <c r="E4933" s="112"/>
      <c r="F4933" s="112"/>
    </row>
    <row r="4934" spans="1:6" x14ac:dyDescent="0.25">
      <c r="A4934" s="32"/>
      <c r="B4934" s="33"/>
      <c r="C4934" s="33"/>
      <c r="D4934" s="33"/>
    </row>
    <row r="4935" spans="1:6" x14ac:dyDescent="0.25">
      <c r="A4935" s="5" t="s">
        <v>99</v>
      </c>
      <c r="B4935" s="4"/>
      <c r="C4935" s="4"/>
      <c r="D4935" s="4"/>
    </row>
    <row r="4936" spans="1:6" x14ac:dyDescent="0.25">
      <c r="A4936" s="5" t="s">
        <v>155</v>
      </c>
      <c r="B4936" s="4"/>
      <c r="C4936" s="4"/>
      <c r="D4936" s="4"/>
    </row>
    <row r="4937" spans="1:6" x14ac:dyDescent="0.25">
      <c r="A4937" s="5" t="s">
        <v>100</v>
      </c>
      <c r="B4937" s="4"/>
      <c r="C4937" s="9" t="s">
        <v>101</v>
      </c>
      <c r="D4937" s="9">
        <v>0.04</v>
      </c>
    </row>
    <row r="4938" spans="1:6" x14ac:dyDescent="0.25">
      <c r="A4938" s="5" t="s">
        <v>102</v>
      </c>
      <c r="B4938" s="4"/>
      <c r="C4938" s="9" t="s">
        <v>103</v>
      </c>
      <c r="D4938" s="9">
        <v>0.02</v>
      </c>
    </row>
    <row r="4939" spans="1:6" ht="44.25" customHeight="1" x14ac:dyDescent="0.25">
      <c r="A4939" s="271" t="s">
        <v>357</v>
      </c>
      <c r="B4939" s="271"/>
      <c r="C4939" s="271"/>
      <c r="D4939" s="53"/>
    </row>
    <row r="4940" spans="1:6" x14ac:dyDescent="0.25">
      <c r="A4940" s="5" t="s">
        <v>104</v>
      </c>
      <c r="B4940" s="4"/>
      <c r="C4940" s="9" t="s">
        <v>105</v>
      </c>
      <c r="D4940" s="9">
        <v>1</v>
      </c>
    </row>
    <row r="4941" spans="1:6" x14ac:dyDescent="0.25">
      <c r="A4941" s="5" t="s">
        <v>161</v>
      </c>
      <c r="B4941" s="4"/>
      <c r="C4941" s="4"/>
      <c r="D4941" s="53"/>
    </row>
    <row r="4942" spans="1:6" x14ac:dyDescent="0.25">
      <c r="A4942" s="5" t="s">
        <v>106</v>
      </c>
      <c r="B4942" s="4"/>
      <c r="C4942" s="4"/>
      <c r="D4942" s="53"/>
    </row>
    <row r="4943" spans="1:6" x14ac:dyDescent="0.25">
      <c r="A4943" s="5" t="s">
        <v>107</v>
      </c>
      <c r="B4943" s="4"/>
      <c r="C4943" s="9" t="s">
        <v>108</v>
      </c>
      <c r="D4943" s="9">
        <v>0.1</v>
      </c>
    </row>
    <row r="4944" spans="1:6" x14ac:dyDescent="0.25">
      <c r="A4944" s="5" t="s">
        <v>109</v>
      </c>
      <c r="B4944" s="4"/>
      <c r="C4944" s="9" t="s">
        <v>110</v>
      </c>
      <c r="D4944" s="9">
        <v>1</v>
      </c>
    </row>
    <row r="4945" spans="1:4" x14ac:dyDescent="0.25">
      <c r="A4945" s="5" t="s">
        <v>111</v>
      </c>
      <c r="B4945" s="4"/>
      <c r="C4945" s="9" t="s">
        <v>112</v>
      </c>
      <c r="D4945" s="9">
        <v>1</v>
      </c>
    </row>
    <row r="4946" spans="1:4" x14ac:dyDescent="0.25">
      <c r="A4946" s="5" t="s">
        <v>113</v>
      </c>
      <c r="B4946" s="4"/>
      <c r="C4946" s="9" t="s">
        <v>114</v>
      </c>
      <c r="D4946" s="9">
        <v>2</v>
      </c>
    </row>
    <row r="4947" spans="1:4" x14ac:dyDescent="0.25">
      <c r="A4947" s="5" t="s">
        <v>115</v>
      </c>
      <c r="B4947" s="4"/>
      <c r="C4947" s="9" t="s">
        <v>116</v>
      </c>
      <c r="D4947" s="9">
        <v>1</v>
      </c>
    </row>
    <row r="4948" spans="1:4" x14ac:dyDescent="0.25">
      <c r="A4948" s="5" t="s">
        <v>80</v>
      </c>
      <c r="B4948" s="4"/>
      <c r="C4948" s="9" t="s">
        <v>40</v>
      </c>
      <c r="D4948" s="9">
        <v>0</v>
      </c>
    </row>
    <row r="4949" spans="1:4" x14ac:dyDescent="0.25">
      <c r="A4949" s="5" t="s">
        <v>117</v>
      </c>
      <c r="B4949" s="4"/>
      <c r="C4949" s="9" t="s">
        <v>42</v>
      </c>
      <c r="D4949" s="9">
        <v>1</v>
      </c>
    </row>
    <row r="4950" spans="1:4" x14ac:dyDescent="0.25">
      <c r="A4950" s="5" t="s">
        <v>118</v>
      </c>
      <c r="B4950" s="4"/>
      <c r="C4950" s="9" t="s">
        <v>119</v>
      </c>
      <c r="D4950" s="9">
        <v>0.5</v>
      </c>
    </row>
    <row r="4951" spans="1:4" x14ac:dyDescent="0.25">
      <c r="A4951" s="5" t="s">
        <v>120</v>
      </c>
      <c r="B4951" s="4"/>
      <c r="C4951" s="9" t="s">
        <v>121</v>
      </c>
      <c r="D4951" s="9">
        <v>1</v>
      </c>
    </row>
    <row r="4952" spans="1:4" x14ac:dyDescent="0.25">
      <c r="A4952" s="5" t="s">
        <v>122</v>
      </c>
      <c r="B4952" s="4"/>
      <c r="C4952" s="9" t="s">
        <v>123</v>
      </c>
      <c r="D4952" s="9">
        <v>1</v>
      </c>
    </row>
    <row r="4953" spans="1:4" x14ac:dyDescent="0.25">
      <c r="A4953" s="5" t="s">
        <v>124</v>
      </c>
      <c r="B4953" s="4"/>
      <c r="C4953" s="9" t="s">
        <v>75</v>
      </c>
      <c r="D4953" s="9">
        <v>0.6</v>
      </c>
    </row>
    <row r="4954" spans="1:4" x14ac:dyDescent="0.25">
      <c r="A4954" s="5" t="s">
        <v>125</v>
      </c>
      <c r="B4954" s="4"/>
      <c r="C4954" s="9" t="s">
        <v>126</v>
      </c>
      <c r="D4954" s="9">
        <v>96.8</v>
      </c>
    </row>
    <row r="4955" spans="1:4" x14ac:dyDescent="0.25">
      <c r="A4955" s="5" t="s">
        <v>127</v>
      </c>
      <c r="B4955" s="4"/>
      <c r="C4955" s="9" t="s">
        <v>38</v>
      </c>
      <c r="D4955" s="15">
        <f>D105-D108</f>
        <v>46701.39134681852</v>
      </c>
    </row>
    <row r="4956" spans="1:4" x14ac:dyDescent="0.25">
      <c r="A4956" s="5" t="s">
        <v>128</v>
      </c>
      <c r="B4956" s="4"/>
      <c r="C4956" s="9" t="s">
        <v>82</v>
      </c>
      <c r="D4956" s="9">
        <v>0</v>
      </c>
    </row>
    <row r="4957" spans="1:4" x14ac:dyDescent="0.25">
      <c r="A4957" s="5" t="s">
        <v>294</v>
      </c>
      <c r="B4957" s="4"/>
      <c r="C4957" s="4"/>
      <c r="D4957" s="53"/>
    </row>
    <row r="4958" spans="1:4" x14ac:dyDescent="0.25">
      <c r="A4958" s="270" t="s">
        <v>130</v>
      </c>
      <c r="B4958" s="270"/>
      <c r="C4958" s="54" t="s">
        <v>131</v>
      </c>
      <c r="D4958" s="55">
        <f>D4937*D4938*D4947*D4943*D4949*D4951*D4940*D4953*D4954*1000000/3600*(1-D4956)</f>
        <v>1.2906666666666669</v>
      </c>
    </row>
    <row r="4959" spans="1:4" x14ac:dyDescent="0.25">
      <c r="A4959" s="270" t="s">
        <v>132</v>
      </c>
      <c r="B4959" s="270"/>
      <c r="C4959" s="54" t="s">
        <v>133</v>
      </c>
      <c r="D4959" s="55">
        <f>D4937*D4938*D4945*D4943*D4949*D4951*D4940*D4953*D4955*(1-D4956)</f>
        <v>2.2416667846472889</v>
      </c>
    </row>
    <row r="4960" spans="1:4" x14ac:dyDescent="0.25">
      <c r="A4960" s="222"/>
      <c r="B4960" s="222"/>
      <c r="C4960" s="54"/>
      <c r="D4960" s="55"/>
    </row>
    <row r="4961" spans="1:4" x14ac:dyDescent="0.25">
      <c r="A4961" s="5" t="s">
        <v>67</v>
      </c>
      <c r="B4961" s="4"/>
      <c r="C4961" s="9" t="s">
        <v>68</v>
      </c>
      <c r="D4961" s="9">
        <v>0.4</v>
      </c>
    </row>
    <row r="4962" spans="1:4" x14ac:dyDescent="0.25">
      <c r="A4962" s="5" t="s">
        <v>47</v>
      </c>
      <c r="B4962" s="4"/>
      <c r="C4962" s="4"/>
      <c r="D4962" s="53"/>
    </row>
    <row r="4963" spans="1:4" x14ac:dyDescent="0.25">
      <c r="A4963" s="5" t="s">
        <v>134</v>
      </c>
      <c r="B4963" s="4"/>
      <c r="C4963" s="56" t="s">
        <v>15</v>
      </c>
      <c r="D4963" s="58">
        <f>D4959*D4961</f>
        <v>0.89666671385891561</v>
      </c>
    </row>
    <row r="4964" spans="1:4" x14ac:dyDescent="0.25">
      <c r="A4964" s="5" t="s">
        <v>135</v>
      </c>
      <c r="B4964" s="4"/>
      <c r="C4964" s="56" t="s">
        <v>136</v>
      </c>
      <c r="D4964" s="58">
        <f>D4958*D4961</f>
        <v>0.51626666666666676</v>
      </c>
    </row>
    <row r="4965" spans="1:4" x14ac:dyDescent="0.25">
      <c r="A4965" s="4"/>
      <c r="B4965" s="4"/>
      <c r="C4965" s="4"/>
      <c r="D4965" s="4"/>
    </row>
    <row r="4966" spans="1:4" ht="15.75" thickBot="1" x14ac:dyDescent="0.3">
      <c r="A4966" s="5" t="s">
        <v>27</v>
      </c>
      <c r="B4966" s="4"/>
      <c r="C4966" s="4"/>
      <c r="D4966" s="4"/>
    </row>
    <row r="4967" spans="1:4" ht="15.75" thickBot="1" x14ac:dyDescent="0.3">
      <c r="A4967" s="20" t="s">
        <v>23</v>
      </c>
      <c r="B4967" s="21" t="s">
        <v>24</v>
      </c>
      <c r="C4967" s="21" t="s">
        <v>25</v>
      </c>
      <c r="D4967" s="21" t="s">
        <v>26</v>
      </c>
    </row>
    <row r="4968" spans="1:4" ht="39" thickBot="1" x14ac:dyDescent="0.3">
      <c r="A4968" s="39">
        <v>2909</v>
      </c>
      <c r="B4968" s="39" t="s">
        <v>65</v>
      </c>
      <c r="C4968" s="24">
        <f>D4964</f>
        <v>0.51626666666666676</v>
      </c>
      <c r="D4968" s="26">
        <f>D4963</f>
        <v>0.89666671385891561</v>
      </c>
    </row>
    <row r="4970" spans="1:4" ht="15.75" thickBot="1" x14ac:dyDescent="0.3">
      <c r="A4970" s="88" t="s">
        <v>202</v>
      </c>
      <c r="B4970" s="4"/>
      <c r="C4970" s="4"/>
      <c r="D4970" s="4"/>
    </row>
    <row r="4971" spans="1:4" ht="15.75" thickBot="1" x14ac:dyDescent="0.3">
      <c r="A4971" s="20" t="s">
        <v>23</v>
      </c>
      <c r="B4971" s="20" t="s">
        <v>24</v>
      </c>
      <c r="C4971" s="20" t="s">
        <v>25</v>
      </c>
      <c r="D4971" s="20" t="s">
        <v>26</v>
      </c>
    </row>
    <row r="4972" spans="1:4" ht="15.75" thickBot="1" x14ac:dyDescent="0.3">
      <c r="A4972" s="22">
        <v>301</v>
      </c>
      <c r="B4972" s="23" t="s">
        <v>183</v>
      </c>
      <c r="C4972" s="92">
        <f t="shared" ref="C4972:D4975" si="0">C120+C189</f>
        <v>1.1388743200000002</v>
      </c>
      <c r="D4972" s="92">
        <f t="shared" si="0"/>
        <v>35.915540555520003</v>
      </c>
    </row>
    <row r="4973" spans="1:4" ht="15.75" thickBot="1" x14ac:dyDescent="0.3">
      <c r="A4973" s="22">
        <v>304</v>
      </c>
      <c r="B4973" s="23" t="s">
        <v>184</v>
      </c>
      <c r="C4973" s="92">
        <f t="shared" si="0"/>
        <v>0.185067077</v>
      </c>
      <c r="D4973" s="92">
        <f t="shared" si="0"/>
        <v>5.8362753402719996</v>
      </c>
    </row>
    <row r="4974" spans="1:4" ht="15.75" thickBot="1" x14ac:dyDescent="0.3">
      <c r="A4974" s="22">
        <v>330</v>
      </c>
      <c r="B4974" s="23" t="s">
        <v>185</v>
      </c>
      <c r="C4974" s="92">
        <f t="shared" si="0"/>
        <v>3.7560338</v>
      </c>
      <c r="D4974" s="92">
        <f t="shared" si="0"/>
        <v>118.45028191680001</v>
      </c>
    </row>
    <row r="4975" spans="1:4" ht="15.75" thickBot="1" x14ac:dyDescent="0.3">
      <c r="A4975" s="22">
        <v>337</v>
      </c>
      <c r="B4975" s="23" t="s">
        <v>186</v>
      </c>
      <c r="C4975" s="93">
        <f t="shared" si="0"/>
        <v>4.5723195000000008</v>
      </c>
      <c r="D4975" s="92">
        <f t="shared" si="0"/>
        <v>144.19266775200001</v>
      </c>
    </row>
    <row r="4976" spans="1:4" ht="27" thickBot="1" x14ac:dyDescent="0.3">
      <c r="A4976" s="41">
        <v>2907</v>
      </c>
      <c r="B4976" s="42" t="s">
        <v>64</v>
      </c>
      <c r="C4976" s="51">
        <f>C784+C2067+C4602+C4851</f>
        <v>6.7239800000000016E-2</v>
      </c>
      <c r="D4976" s="51">
        <f>D784+D2067+D4602+D4851</f>
        <v>4.270515384000001E-2</v>
      </c>
    </row>
    <row r="4977" spans="1:4" ht="51.75" thickBot="1" x14ac:dyDescent="0.3">
      <c r="A4977" s="36">
        <v>2908</v>
      </c>
      <c r="B4977" s="37" t="s">
        <v>57</v>
      </c>
      <c r="C4977" s="91">
        <f>C28+C56+C124+C193+C785+C867+C2068+C4603+C4852</f>
        <v>15.304941035000001</v>
      </c>
      <c r="D4977" s="91">
        <f>D28+D56+D124+D193+D785+D867+D2068+D4603+D4852</f>
        <v>471.6776480707739</v>
      </c>
    </row>
    <row r="4978" spans="1:4" ht="39" thickBot="1" x14ac:dyDescent="0.3">
      <c r="A4978" s="39">
        <v>2909</v>
      </c>
      <c r="B4978" s="39" t="s">
        <v>65</v>
      </c>
      <c r="C4978" s="90">
        <f>C786+C2069+C4604+C4853+C4891+C4930+C4968</f>
        <v>1.7924083900000003</v>
      </c>
      <c r="D4978" s="90">
        <f>D786+D2069+D4604+D4853+D4891+D4930+D4968</f>
        <v>3.5010995949400678</v>
      </c>
    </row>
    <row r="4979" spans="1:4" x14ac:dyDescent="0.25">
      <c r="C4979" s="103">
        <f>SUM(C4972:C4978)</f>
        <v>26.816883922000002</v>
      </c>
      <c r="D4979" s="103">
        <f>SUM(D4972:D4978)</f>
        <v>779.61621838414612</v>
      </c>
    </row>
  </sheetData>
  <mergeCells count="697">
    <mergeCell ref="A4901:C4901"/>
    <mergeCell ref="A4920:B4920"/>
    <mergeCell ref="A4921:B4921"/>
    <mergeCell ref="A4939:C4939"/>
    <mergeCell ref="A4958:B4958"/>
    <mergeCell ref="A4959:B4959"/>
    <mergeCell ref="A4649:C4649"/>
    <mergeCell ref="A4650:B4650"/>
    <mergeCell ref="A4651:B4651"/>
    <mergeCell ref="A4673:C4673"/>
    <mergeCell ref="A4881:B4881"/>
    <mergeCell ref="A4882:B4882"/>
    <mergeCell ref="A4674:B4674"/>
    <mergeCell ref="A4675:B4675"/>
    <mergeCell ref="A4697:C4697"/>
    <mergeCell ref="A4698:B4698"/>
    <mergeCell ref="A4699:B4699"/>
    <mergeCell ref="A4721:C4721"/>
    <mergeCell ref="A4722:B4722"/>
    <mergeCell ref="A4723:B4723"/>
    <mergeCell ref="A4862:C4862"/>
    <mergeCell ref="A4745:C4745"/>
    <mergeCell ref="A4746:B4746"/>
    <mergeCell ref="A4747:B4747"/>
    <mergeCell ref="A3315:B3315"/>
    <mergeCell ref="A3332:C3332"/>
    <mergeCell ref="A3333:B3333"/>
    <mergeCell ref="A3334:B3334"/>
    <mergeCell ref="A4609:B4609"/>
    <mergeCell ref="A4625:C4625"/>
    <mergeCell ref="A4626:B4626"/>
    <mergeCell ref="A4627:B4627"/>
    <mergeCell ref="A4633:B4633"/>
    <mergeCell ref="A3357:B3357"/>
    <mergeCell ref="A3358:B3358"/>
    <mergeCell ref="A3375:C3375"/>
    <mergeCell ref="A3376:B3376"/>
    <mergeCell ref="A3377:B3377"/>
    <mergeCell ref="A3394:C3394"/>
    <mergeCell ref="A3395:B3395"/>
    <mergeCell ref="A3396:B3396"/>
    <mergeCell ref="A3413:C3413"/>
    <mergeCell ref="A3414:B3414"/>
    <mergeCell ref="A3415:B3415"/>
    <mergeCell ref="A3417:B3417"/>
    <mergeCell ref="A3432:C3432"/>
    <mergeCell ref="A3433:B3433"/>
    <mergeCell ref="A3434:B3434"/>
    <mergeCell ref="A3275:C3275"/>
    <mergeCell ref="A3276:B3276"/>
    <mergeCell ref="A3277:B3277"/>
    <mergeCell ref="A3279:B3279"/>
    <mergeCell ref="A3294:C3294"/>
    <mergeCell ref="A3295:B3295"/>
    <mergeCell ref="A3296:B3296"/>
    <mergeCell ref="A3313:C3313"/>
    <mergeCell ref="A3314:B3314"/>
    <mergeCell ref="A3237:C3237"/>
    <mergeCell ref="A3200:B3200"/>
    <mergeCell ref="A3201:B3201"/>
    <mergeCell ref="A3199:C3199"/>
    <mergeCell ref="A3238:B3238"/>
    <mergeCell ref="A3239:B3239"/>
    <mergeCell ref="A3256:C3256"/>
    <mergeCell ref="A3257:B3257"/>
    <mergeCell ref="A3258:B3258"/>
    <mergeCell ref="A3106:B3106"/>
    <mergeCell ref="A3123:C3123"/>
    <mergeCell ref="A3124:B3124"/>
    <mergeCell ref="A3125:B3125"/>
    <mergeCell ref="A3142:C3142"/>
    <mergeCell ref="A3143:B3143"/>
    <mergeCell ref="A3218:C3218"/>
    <mergeCell ref="A3219:B3219"/>
    <mergeCell ref="A3220:B3220"/>
    <mergeCell ref="A3144:B3144"/>
    <mergeCell ref="A3161:C3161"/>
    <mergeCell ref="A3162:B3162"/>
    <mergeCell ref="A3163:B3163"/>
    <mergeCell ref="A3165:B3165"/>
    <mergeCell ref="A3180:C3180"/>
    <mergeCell ref="A3181:B3181"/>
    <mergeCell ref="A3182:B3182"/>
    <mergeCell ref="A3063:B3063"/>
    <mergeCell ref="A3080:C3080"/>
    <mergeCell ref="A3081:B3081"/>
    <mergeCell ref="A3082:B3082"/>
    <mergeCell ref="A3104:C3104"/>
    <mergeCell ref="A3105:B3105"/>
    <mergeCell ref="A3044:B3044"/>
    <mergeCell ref="A2909:C2909"/>
    <mergeCell ref="A2910:B2910"/>
    <mergeCell ref="A2911:B2911"/>
    <mergeCell ref="A2913:B2913"/>
    <mergeCell ref="A2928:C2928"/>
    <mergeCell ref="A2929:B2929"/>
    <mergeCell ref="A2930:B2930"/>
    <mergeCell ref="A2947:C2947"/>
    <mergeCell ref="A2948:B2948"/>
    <mergeCell ref="A2966:C2966"/>
    <mergeCell ref="A3027:B3027"/>
    <mergeCell ref="A3042:C3042"/>
    <mergeCell ref="A3043:B3043"/>
    <mergeCell ref="A3062:B3062"/>
    <mergeCell ref="A2852:C2852"/>
    <mergeCell ref="A2853:B2853"/>
    <mergeCell ref="A2854:B2854"/>
    <mergeCell ref="A2871:C2871"/>
    <mergeCell ref="A2872:B2872"/>
    <mergeCell ref="A2829:B2829"/>
    <mergeCell ref="A2830:B2830"/>
    <mergeCell ref="A2873:B2873"/>
    <mergeCell ref="A3061:C3061"/>
    <mergeCell ref="A2890:C2890"/>
    <mergeCell ref="A2891:B2891"/>
    <mergeCell ref="A2892:B2892"/>
    <mergeCell ref="A2949:B2949"/>
    <mergeCell ref="A2967:B2967"/>
    <mergeCell ref="A2968:B2968"/>
    <mergeCell ref="A2985:C2985"/>
    <mergeCell ref="A2986:B2986"/>
    <mergeCell ref="A2987:B2987"/>
    <mergeCell ref="A3004:C3004"/>
    <mergeCell ref="A3005:B3005"/>
    <mergeCell ref="A3006:B3006"/>
    <mergeCell ref="A3023:C3023"/>
    <mergeCell ref="A3024:B3024"/>
    <mergeCell ref="A3025:B3025"/>
    <mergeCell ref="A2559:B2559"/>
    <mergeCell ref="A2576:C2576"/>
    <mergeCell ref="A2577:B2577"/>
    <mergeCell ref="A2578:B2578"/>
    <mergeCell ref="A2714:C2714"/>
    <mergeCell ref="A2715:B2715"/>
    <mergeCell ref="A2716:B2716"/>
    <mergeCell ref="A2733:C2733"/>
    <mergeCell ref="A2734:B2734"/>
    <mergeCell ref="A2600:C2600"/>
    <mergeCell ref="A2601:B2601"/>
    <mergeCell ref="A2602:B2602"/>
    <mergeCell ref="A2619:C2619"/>
    <mergeCell ref="A2620:B2620"/>
    <mergeCell ref="A2621:B2621"/>
    <mergeCell ref="A2638:C2638"/>
    <mergeCell ref="A2639:B2639"/>
    <mergeCell ref="A2640:B2640"/>
    <mergeCell ref="A2699:B2699"/>
    <mergeCell ref="A2657:C2657"/>
    <mergeCell ref="A2658:B2658"/>
    <mergeCell ref="A2659:B2659"/>
    <mergeCell ref="A2676:C2676"/>
    <mergeCell ref="A2677:B2677"/>
    <mergeCell ref="A2502:B2502"/>
    <mergeCell ref="A2519:C2519"/>
    <mergeCell ref="A2520:B2520"/>
    <mergeCell ref="A2521:B2521"/>
    <mergeCell ref="A2538:C2538"/>
    <mergeCell ref="A2539:B2539"/>
    <mergeCell ref="A2540:B2540"/>
    <mergeCell ref="A2557:C2557"/>
    <mergeCell ref="A2558:B2558"/>
    <mergeCell ref="A2444:B2444"/>
    <mergeCell ref="A2462:C2462"/>
    <mergeCell ref="A2463:B2463"/>
    <mergeCell ref="A2464:B2464"/>
    <mergeCell ref="A2481:C2481"/>
    <mergeCell ref="A2482:B2482"/>
    <mergeCell ref="A2483:B2483"/>
    <mergeCell ref="A2500:C2500"/>
    <mergeCell ref="A2501:B2501"/>
    <mergeCell ref="A2323:B2323"/>
    <mergeCell ref="A2324:B2324"/>
    <mergeCell ref="A2347:C2347"/>
    <mergeCell ref="A2349:B2349"/>
    <mergeCell ref="A2366:C2366"/>
    <mergeCell ref="A2368:B2368"/>
    <mergeCell ref="A2385:C2385"/>
    <mergeCell ref="A2387:B2387"/>
    <mergeCell ref="A2404:C2404"/>
    <mergeCell ref="A2208:C2208"/>
    <mergeCell ref="A2209:B2209"/>
    <mergeCell ref="A2210:B2210"/>
    <mergeCell ref="A2227:C2227"/>
    <mergeCell ref="A2228:B2228"/>
    <mergeCell ref="A2229:B2229"/>
    <mergeCell ref="A2246:C2246"/>
    <mergeCell ref="A2247:B2247"/>
    <mergeCell ref="A2248:B2248"/>
    <mergeCell ref="A2678:B2678"/>
    <mergeCell ref="A2695:C2695"/>
    <mergeCell ref="A2696:B2696"/>
    <mergeCell ref="A2697:B2697"/>
    <mergeCell ref="A2792:B2792"/>
    <mergeCell ref="A2809:C2809"/>
    <mergeCell ref="A2810:B2810"/>
    <mergeCell ref="A2811:B2811"/>
    <mergeCell ref="A2828:C2828"/>
    <mergeCell ref="A2735:B2735"/>
    <mergeCell ref="A2752:C2752"/>
    <mergeCell ref="A2753:B2753"/>
    <mergeCell ref="A2754:B2754"/>
    <mergeCell ref="A2771:C2771"/>
    <mergeCell ref="A2772:B2772"/>
    <mergeCell ref="A2773:B2773"/>
    <mergeCell ref="A2790:C2790"/>
    <mergeCell ref="A2791:B2791"/>
    <mergeCell ref="A2171:B2171"/>
    <mergeCell ref="A2188:C2188"/>
    <mergeCell ref="A2189:B2189"/>
    <mergeCell ref="A2190:B2190"/>
    <mergeCell ref="A2405:B2405"/>
    <mergeCell ref="A2424:B2424"/>
    <mergeCell ref="A2443:B2443"/>
    <mergeCell ref="A2406:B2406"/>
    <mergeCell ref="A2423:C2423"/>
    <mergeCell ref="A2425:B2425"/>
    <mergeCell ref="A2442:C2442"/>
    <mergeCell ref="A2348:B2348"/>
    <mergeCell ref="A2367:B2367"/>
    <mergeCell ref="A2386:B2386"/>
    <mergeCell ref="A2322:C2322"/>
    <mergeCell ref="A2265:C2265"/>
    <mergeCell ref="A2266:B2266"/>
    <mergeCell ref="A2267:B2267"/>
    <mergeCell ref="A2284:C2284"/>
    <mergeCell ref="A2285:B2285"/>
    <mergeCell ref="A2286:B2286"/>
    <mergeCell ref="A2303:C2303"/>
    <mergeCell ref="A2304:B2304"/>
    <mergeCell ref="A2305:B2305"/>
    <mergeCell ref="A1048:C1048"/>
    <mergeCell ref="A1049:B1049"/>
    <mergeCell ref="A1050:B1050"/>
    <mergeCell ref="A1067:C1067"/>
    <mergeCell ref="A1068:B1068"/>
    <mergeCell ref="A11:B11"/>
    <mergeCell ref="A872:D872"/>
    <mergeCell ref="A891:C891"/>
    <mergeCell ref="A892:B892"/>
    <mergeCell ref="A893:B893"/>
    <mergeCell ref="A175:B175"/>
    <mergeCell ref="A99:C99"/>
    <mergeCell ref="A168:C168"/>
    <mergeCell ref="A106:B106"/>
    <mergeCell ref="A18:B18"/>
    <mergeCell ref="A46:B46"/>
    <mergeCell ref="A39:B39"/>
    <mergeCell ref="A910:C910"/>
    <mergeCell ref="A911:B911"/>
    <mergeCell ref="A912:B912"/>
    <mergeCell ref="A1010:C1010"/>
    <mergeCell ref="A1011:B1011"/>
    <mergeCell ref="A1012:B1012"/>
    <mergeCell ref="A1029:C1029"/>
    <mergeCell ref="A1088:B1088"/>
    <mergeCell ref="A1105:C1105"/>
    <mergeCell ref="A1188:B1188"/>
    <mergeCell ref="A1106:B1106"/>
    <mergeCell ref="A1107:B1107"/>
    <mergeCell ref="A1205:C1205"/>
    <mergeCell ref="A1206:B1206"/>
    <mergeCell ref="A1207:B1207"/>
    <mergeCell ref="A1167:C1167"/>
    <mergeCell ref="A1369:B1369"/>
    <mergeCell ref="A1286:C1286"/>
    <mergeCell ref="A1287:B1287"/>
    <mergeCell ref="A1288:B1288"/>
    <mergeCell ref="A1305:C1305"/>
    <mergeCell ref="A1306:B1306"/>
    <mergeCell ref="A1307:B1307"/>
    <mergeCell ref="A1324:C1324"/>
    <mergeCell ref="A1325:B1325"/>
    <mergeCell ref="A1326:B1326"/>
    <mergeCell ref="A1309:B1309"/>
    <mergeCell ref="A1426:B1426"/>
    <mergeCell ref="A1428:B1428"/>
    <mergeCell ref="A1168:B1168"/>
    <mergeCell ref="A1169:B1169"/>
    <mergeCell ref="A1129:C1129"/>
    <mergeCell ref="A1343:C1343"/>
    <mergeCell ref="A1344:B1344"/>
    <mergeCell ref="A1464:B1464"/>
    <mergeCell ref="A1443:C1443"/>
    <mergeCell ref="A1444:B1444"/>
    <mergeCell ref="A1445:B1445"/>
    <mergeCell ref="A1462:C1462"/>
    <mergeCell ref="A1463:B1463"/>
    <mergeCell ref="A1407:B1407"/>
    <mergeCell ref="A1424:C1424"/>
    <mergeCell ref="A1425:B1425"/>
    <mergeCell ref="A1386:C1386"/>
    <mergeCell ref="A1387:B1387"/>
    <mergeCell ref="A1388:B1388"/>
    <mergeCell ref="A1405:C1405"/>
    <mergeCell ref="A1406:B1406"/>
    <mergeCell ref="A1345:B1345"/>
    <mergeCell ref="A1367:C1367"/>
    <mergeCell ref="A1368:B1368"/>
    <mergeCell ref="A986:C986"/>
    <mergeCell ref="A987:B987"/>
    <mergeCell ref="A988:B988"/>
    <mergeCell ref="A1269:B1269"/>
    <mergeCell ref="A1224:C1224"/>
    <mergeCell ref="A1225:B1225"/>
    <mergeCell ref="A1226:B1226"/>
    <mergeCell ref="A1186:C1186"/>
    <mergeCell ref="A1187:B1187"/>
    <mergeCell ref="A1030:B1030"/>
    <mergeCell ref="A1031:B1031"/>
    <mergeCell ref="A1248:C1248"/>
    <mergeCell ref="A1249:B1249"/>
    <mergeCell ref="A1250:B1250"/>
    <mergeCell ref="A1267:C1267"/>
    <mergeCell ref="A1268:B1268"/>
    <mergeCell ref="A1130:B1130"/>
    <mergeCell ref="A1131:B1131"/>
    <mergeCell ref="A1148:C1148"/>
    <mergeCell ref="A1149:B1149"/>
    <mergeCell ref="A1150:B1150"/>
    <mergeCell ref="A1069:B1069"/>
    <mergeCell ref="A1086:C1086"/>
    <mergeCell ref="A1087:B1087"/>
    <mergeCell ref="A204:C204"/>
    <mergeCell ref="A223:B223"/>
    <mergeCell ref="A224:B224"/>
    <mergeCell ref="A240:C240"/>
    <mergeCell ref="A259:B259"/>
    <mergeCell ref="A260:B260"/>
    <mergeCell ref="A277:C277"/>
    <mergeCell ref="A296:B296"/>
    <mergeCell ref="A297:B297"/>
    <mergeCell ref="A423:B423"/>
    <mergeCell ref="A442:B442"/>
    <mergeCell ref="A443:B443"/>
    <mergeCell ref="A459:B459"/>
    <mergeCell ref="A478:B478"/>
    <mergeCell ref="A479:B479"/>
    <mergeCell ref="A496:B496"/>
    <mergeCell ref="A515:B515"/>
    <mergeCell ref="A516:B516"/>
    <mergeCell ref="A313:C313"/>
    <mergeCell ref="A332:B332"/>
    <mergeCell ref="A333:B333"/>
    <mergeCell ref="A350:C350"/>
    <mergeCell ref="A369:B369"/>
    <mergeCell ref="A370:B370"/>
    <mergeCell ref="A386:C386"/>
    <mergeCell ref="A405:B405"/>
    <mergeCell ref="A406:B406"/>
    <mergeCell ref="A532:B532"/>
    <mergeCell ref="A551:B551"/>
    <mergeCell ref="A552:B552"/>
    <mergeCell ref="A569:B569"/>
    <mergeCell ref="A588:B588"/>
    <mergeCell ref="A589:B589"/>
    <mergeCell ref="A605:B605"/>
    <mergeCell ref="A624:B624"/>
    <mergeCell ref="A625:B625"/>
    <mergeCell ref="A642:B642"/>
    <mergeCell ref="A661:B661"/>
    <mergeCell ref="A662:B662"/>
    <mergeCell ref="A678:B678"/>
    <mergeCell ref="A697:B697"/>
    <mergeCell ref="A698:B698"/>
    <mergeCell ref="A715:B715"/>
    <mergeCell ref="A734:B734"/>
    <mergeCell ref="A735:B735"/>
    <mergeCell ref="A751:B751"/>
    <mergeCell ref="A770:B770"/>
    <mergeCell ref="A771:B771"/>
    <mergeCell ref="A1486:C1486"/>
    <mergeCell ref="A1487:B1487"/>
    <mergeCell ref="A1488:B1488"/>
    <mergeCell ref="A1505:C1505"/>
    <mergeCell ref="A1506:B1506"/>
    <mergeCell ref="A1507:B1507"/>
    <mergeCell ref="A797:B797"/>
    <mergeCell ref="A816:B816"/>
    <mergeCell ref="A817:B817"/>
    <mergeCell ref="A834:B834"/>
    <mergeCell ref="A853:B853"/>
    <mergeCell ref="A854:B854"/>
    <mergeCell ref="A929:C929"/>
    <mergeCell ref="A930:B930"/>
    <mergeCell ref="A931:B931"/>
    <mergeCell ref="A948:C948"/>
    <mergeCell ref="A949:B949"/>
    <mergeCell ref="A950:B950"/>
    <mergeCell ref="A967:C967"/>
    <mergeCell ref="A968:B968"/>
    <mergeCell ref="A969:B969"/>
    <mergeCell ref="A1524:C1524"/>
    <mergeCell ref="A1525:B1525"/>
    <mergeCell ref="A1526:B1526"/>
    <mergeCell ref="A1543:C1543"/>
    <mergeCell ref="A1544:B1544"/>
    <mergeCell ref="A1545:B1545"/>
    <mergeCell ref="A1547:B1547"/>
    <mergeCell ref="A1562:C1562"/>
    <mergeCell ref="A1563:B1563"/>
    <mergeCell ref="A1564:B1564"/>
    <mergeCell ref="A1581:C1581"/>
    <mergeCell ref="A1582:B1582"/>
    <mergeCell ref="A1583:B1583"/>
    <mergeCell ref="A1605:C1605"/>
    <mergeCell ref="A1606:B1606"/>
    <mergeCell ref="A1607:B1607"/>
    <mergeCell ref="A1624:C1624"/>
    <mergeCell ref="A1625:B1625"/>
    <mergeCell ref="A1626:B1626"/>
    <mergeCell ref="A1643:C1643"/>
    <mergeCell ref="A1644:B1644"/>
    <mergeCell ref="A1645:B1645"/>
    <mergeCell ref="A1662:C1662"/>
    <mergeCell ref="A1663:B1663"/>
    <mergeCell ref="A1664:B1664"/>
    <mergeCell ref="A1666:B1666"/>
    <mergeCell ref="A1681:C1681"/>
    <mergeCell ref="A1682:B1682"/>
    <mergeCell ref="A1683:B1683"/>
    <mergeCell ref="A1700:C1700"/>
    <mergeCell ref="A1701:B1701"/>
    <mergeCell ref="A1702:B1702"/>
    <mergeCell ref="A1724:C1724"/>
    <mergeCell ref="A1725:B1725"/>
    <mergeCell ref="A1726:B1726"/>
    <mergeCell ref="A1743:C1743"/>
    <mergeCell ref="A1744:B1744"/>
    <mergeCell ref="A1745:B1745"/>
    <mergeCell ref="A1762:C1762"/>
    <mergeCell ref="A1763:B1763"/>
    <mergeCell ref="A1764:B1764"/>
    <mergeCell ref="A1781:C1781"/>
    <mergeCell ref="A1782:B1782"/>
    <mergeCell ref="A1783:B1783"/>
    <mergeCell ref="A1785:B1785"/>
    <mergeCell ref="A1800:C1800"/>
    <mergeCell ref="A1801:B1801"/>
    <mergeCell ref="A1802:B1802"/>
    <mergeCell ref="A1819:C1819"/>
    <mergeCell ref="A1820:B1820"/>
    <mergeCell ref="A1821:B1821"/>
    <mergeCell ref="A1843:C1843"/>
    <mergeCell ref="A1844:B1844"/>
    <mergeCell ref="A1845:B1845"/>
    <mergeCell ref="A1862:C1862"/>
    <mergeCell ref="A1863:B1863"/>
    <mergeCell ref="A1864:B1864"/>
    <mergeCell ref="A1881:C1881"/>
    <mergeCell ref="A1882:B1882"/>
    <mergeCell ref="A1883:B1883"/>
    <mergeCell ref="A1900:C1900"/>
    <mergeCell ref="A1901:B1901"/>
    <mergeCell ref="A1902:B1902"/>
    <mergeCell ref="A1904:B1904"/>
    <mergeCell ref="A1919:C1919"/>
    <mergeCell ref="A1920:B1920"/>
    <mergeCell ref="A1921:B1921"/>
    <mergeCell ref="A1938:C1938"/>
    <mergeCell ref="A1939:B1939"/>
    <mergeCell ref="A1940:B1940"/>
    <mergeCell ref="A1962:C1962"/>
    <mergeCell ref="A1963:B1963"/>
    <mergeCell ref="A1964:B1964"/>
    <mergeCell ref="A1981:C1981"/>
    <mergeCell ref="A1982:B1982"/>
    <mergeCell ref="A1983:B1983"/>
    <mergeCell ref="A2000:C2000"/>
    <mergeCell ref="A2001:B2001"/>
    <mergeCell ref="A2002:B2002"/>
    <mergeCell ref="A2019:C2019"/>
    <mergeCell ref="A2020:B2020"/>
    <mergeCell ref="A2021:B2021"/>
    <mergeCell ref="A2023:B2023"/>
    <mergeCell ref="A2038:C2038"/>
    <mergeCell ref="A2039:B2039"/>
    <mergeCell ref="A2040:B2040"/>
    <mergeCell ref="A2057:C2057"/>
    <mergeCell ref="A2058:B2058"/>
    <mergeCell ref="A2059:B2059"/>
    <mergeCell ref="A3356:C3356"/>
    <mergeCell ref="A2074:D2074"/>
    <mergeCell ref="A2093:C2093"/>
    <mergeCell ref="A2094:B2094"/>
    <mergeCell ref="A2095:B2095"/>
    <mergeCell ref="A2112:C2112"/>
    <mergeCell ref="A2113:B2113"/>
    <mergeCell ref="A2114:B2114"/>
    <mergeCell ref="A2131:C2131"/>
    <mergeCell ref="A2132:B2132"/>
    <mergeCell ref="A2133:B2133"/>
    <mergeCell ref="A2150:C2150"/>
    <mergeCell ref="A2151:B2151"/>
    <mergeCell ref="A2152:B2152"/>
    <mergeCell ref="A2169:C2169"/>
    <mergeCell ref="A2170:B2170"/>
    <mergeCell ref="A3451:C3451"/>
    <mergeCell ref="A3452:B3452"/>
    <mergeCell ref="A3453:B3453"/>
    <mergeCell ref="A3470:C3470"/>
    <mergeCell ref="A3471:B3471"/>
    <mergeCell ref="A3472:B3472"/>
    <mergeCell ref="A3489:C3489"/>
    <mergeCell ref="A3490:B3490"/>
    <mergeCell ref="A3491:B3491"/>
    <mergeCell ref="A3508:C3508"/>
    <mergeCell ref="A3509:B3509"/>
    <mergeCell ref="A3510:B3510"/>
    <mergeCell ref="A3527:C3527"/>
    <mergeCell ref="A3528:B3528"/>
    <mergeCell ref="A3529:B3529"/>
    <mergeCell ref="A3531:B3531"/>
    <mergeCell ref="A3546:C3546"/>
    <mergeCell ref="A3547:B3547"/>
    <mergeCell ref="A3548:B3548"/>
    <mergeCell ref="A3565:C3565"/>
    <mergeCell ref="A3566:B3566"/>
    <mergeCell ref="A3567:B3567"/>
    <mergeCell ref="A3584:C3584"/>
    <mergeCell ref="A3585:B3585"/>
    <mergeCell ref="A3586:B3586"/>
    <mergeCell ref="A3608:C3608"/>
    <mergeCell ref="A3609:B3609"/>
    <mergeCell ref="A3610:B3610"/>
    <mergeCell ref="A3627:C3627"/>
    <mergeCell ref="A3628:B3628"/>
    <mergeCell ref="A3629:B3629"/>
    <mergeCell ref="A3646:C3646"/>
    <mergeCell ref="A3647:B3647"/>
    <mergeCell ref="A3648:B3648"/>
    <mergeCell ref="A3665:C3665"/>
    <mergeCell ref="A3666:B3666"/>
    <mergeCell ref="A3667:B3667"/>
    <mergeCell ref="A3669:B3669"/>
    <mergeCell ref="A3684:C3684"/>
    <mergeCell ref="A3685:B3685"/>
    <mergeCell ref="A3686:B3686"/>
    <mergeCell ref="A3703:C3703"/>
    <mergeCell ref="A3704:B3704"/>
    <mergeCell ref="A3705:B3705"/>
    <mergeCell ref="A3722:C3722"/>
    <mergeCell ref="A3723:B3723"/>
    <mergeCell ref="A3724:B3724"/>
    <mergeCell ref="A3741:C3741"/>
    <mergeCell ref="A3742:B3742"/>
    <mergeCell ref="A3743:B3743"/>
    <mergeCell ref="A3760:C3760"/>
    <mergeCell ref="A3761:B3761"/>
    <mergeCell ref="A3762:B3762"/>
    <mergeCell ref="A3779:C3779"/>
    <mergeCell ref="A3780:B3780"/>
    <mergeCell ref="A3781:B3781"/>
    <mergeCell ref="A3783:B3783"/>
    <mergeCell ref="A3798:C3798"/>
    <mergeCell ref="A3799:B3799"/>
    <mergeCell ref="A3800:B3800"/>
    <mergeCell ref="A3817:C3817"/>
    <mergeCell ref="A3818:B3818"/>
    <mergeCell ref="A3819:B3819"/>
    <mergeCell ref="A3836:C3836"/>
    <mergeCell ref="A3837:B3837"/>
    <mergeCell ref="A3838:B3838"/>
    <mergeCell ref="A3860:C3860"/>
    <mergeCell ref="A3861:B3861"/>
    <mergeCell ref="A3862:B3862"/>
    <mergeCell ref="A3879:C3879"/>
    <mergeCell ref="A3880:B3880"/>
    <mergeCell ref="A3881:B3881"/>
    <mergeCell ref="A3898:C3898"/>
    <mergeCell ref="A3899:B3899"/>
    <mergeCell ref="A3900:B3900"/>
    <mergeCell ref="A3917:C3917"/>
    <mergeCell ref="A3918:B3918"/>
    <mergeCell ref="A3919:B3919"/>
    <mergeCell ref="A3921:B3921"/>
    <mergeCell ref="A3936:C3936"/>
    <mergeCell ref="A3937:B3937"/>
    <mergeCell ref="A3938:B3938"/>
    <mergeCell ref="A3955:C3955"/>
    <mergeCell ref="A3956:B3956"/>
    <mergeCell ref="A3957:B3957"/>
    <mergeCell ref="A3974:C3974"/>
    <mergeCell ref="A3975:B3975"/>
    <mergeCell ref="A3976:B3976"/>
    <mergeCell ref="A3993:C3993"/>
    <mergeCell ref="A3994:B3994"/>
    <mergeCell ref="A3995:B3995"/>
    <mergeCell ref="A4012:C4012"/>
    <mergeCell ref="A4013:B4013"/>
    <mergeCell ref="A4014:B4014"/>
    <mergeCell ref="A4031:C4031"/>
    <mergeCell ref="A4032:B4032"/>
    <mergeCell ref="A4033:B4033"/>
    <mergeCell ref="A4035:B4035"/>
    <mergeCell ref="A4050:C4050"/>
    <mergeCell ref="A4051:B4051"/>
    <mergeCell ref="A4052:B4052"/>
    <mergeCell ref="A4069:C4069"/>
    <mergeCell ref="A4070:B4070"/>
    <mergeCell ref="A4071:B4071"/>
    <mergeCell ref="A4088:C4088"/>
    <mergeCell ref="A4089:B4089"/>
    <mergeCell ref="A4090:B4090"/>
    <mergeCell ref="A4112:C4112"/>
    <mergeCell ref="A4113:B4113"/>
    <mergeCell ref="A4114:B4114"/>
    <mergeCell ref="A4131:C4131"/>
    <mergeCell ref="A4132:B4132"/>
    <mergeCell ref="A4133:B4133"/>
    <mergeCell ref="A4150:C4150"/>
    <mergeCell ref="A4151:B4151"/>
    <mergeCell ref="A4152:B4152"/>
    <mergeCell ref="A4169:C4169"/>
    <mergeCell ref="A4170:B4170"/>
    <mergeCell ref="A4171:B4171"/>
    <mergeCell ref="A4173:B4173"/>
    <mergeCell ref="A4188:C4188"/>
    <mergeCell ref="A4189:B4189"/>
    <mergeCell ref="A4190:B4190"/>
    <mergeCell ref="A4207:C4207"/>
    <mergeCell ref="A4208:B4208"/>
    <mergeCell ref="A4209:B4209"/>
    <mergeCell ref="A4226:C4226"/>
    <mergeCell ref="A4227:B4227"/>
    <mergeCell ref="A4228:B4228"/>
    <mergeCell ref="A4245:C4245"/>
    <mergeCell ref="A4246:B4246"/>
    <mergeCell ref="A4247:B4247"/>
    <mergeCell ref="A4264:C4264"/>
    <mergeCell ref="A4265:B4265"/>
    <mergeCell ref="A4266:B4266"/>
    <mergeCell ref="A4283:C4283"/>
    <mergeCell ref="A4284:B4284"/>
    <mergeCell ref="A4285:B4285"/>
    <mergeCell ref="A4287:B4287"/>
    <mergeCell ref="A4302:C4302"/>
    <mergeCell ref="A4303:B4303"/>
    <mergeCell ref="A4304:B4304"/>
    <mergeCell ref="A4321:C4321"/>
    <mergeCell ref="A4322:B4322"/>
    <mergeCell ref="A4323:B4323"/>
    <mergeCell ref="A4340:C4340"/>
    <mergeCell ref="A4341:B4341"/>
    <mergeCell ref="A4342:B4342"/>
    <mergeCell ref="A4364:C4364"/>
    <mergeCell ref="A4365:B4365"/>
    <mergeCell ref="A4366:B4366"/>
    <mergeCell ref="A4383:C4383"/>
    <mergeCell ref="A4384:B4384"/>
    <mergeCell ref="A4385:B4385"/>
    <mergeCell ref="A4402:C4402"/>
    <mergeCell ref="A4403:B4403"/>
    <mergeCell ref="A4404:B4404"/>
    <mergeCell ref="A4421:C4421"/>
    <mergeCell ref="A4422:B4422"/>
    <mergeCell ref="A4423:B4423"/>
    <mergeCell ref="A4425:B4425"/>
    <mergeCell ref="A4440:C4440"/>
    <mergeCell ref="A4441:B4441"/>
    <mergeCell ref="A4442:B4442"/>
    <mergeCell ref="A4459:C4459"/>
    <mergeCell ref="A4460:B4460"/>
    <mergeCell ref="A4461:B4461"/>
    <mergeCell ref="A4478:C4478"/>
    <mergeCell ref="A4479:B4479"/>
    <mergeCell ref="A4480:B4480"/>
    <mergeCell ref="A4497:C4497"/>
    <mergeCell ref="A4498:B4498"/>
    <mergeCell ref="A4499:B4499"/>
    <mergeCell ref="A4516:C4516"/>
    <mergeCell ref="A4517:B4517"/>
    <mergeCell ref="A4518:B4518"/>
    <mergeCell ref="A4535:C4535"/>
    <mergeCell ref="A4536:B4536"/>
    <mergeCell ref="A4537:B4537"/>
    <mergeCell ref="A4539:B4539"/>
    <mergeCell ref="A4554:C4554"/>
    <mergeCell ref="A4555:B4555"/>
    <mergeCell ref="A4556:B4556"/>
    <mergeCell ref="A4573:C4573"/>
    <mergeCell ref="A4574:B4574"/>
    <mergeCell ref="A4575:B4575"/>
    <mergeCell ref="A4592:C4592"/>
    <mergeCell ref="A4593:B4593"/>
    <mergeCell ref="A4594:B4594"/>
    <mergeCell ref="A4841:C4841"/>
    <mergeCell ref="A4842:B4842"/>
    <mergeCell ref="A4843:B4843"/>
    <mergeCell ref="A4769:C4769"/>
    <mergeCell ref="A4770:B4770"/>
    <mergeCell ref="A4771:B4771"/>
    <mergeCell ref="A4793:C4793"/>
    <mergeCell ref="A4794:B4794"/>
    <mergeCell ref="A4795:B4795"/>
    <mergeCell ref="A4817:C4817"/>
    <mergeCell ref="A4818:B4818"/>
    <mergeCell ref="A4819:B48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52"/>
  <sheetViews>
    <sheetView topLeftCell="A37" workbookViewId="0">
      <selection activeCell="C12" sqref="C12:E19"/>
    </sheetView>
  </sheetViews>
  <sheetFormatPr defaultRowHeight="15" x14ac:dyDescent="0.25"/>
  <cols>
    <col min="1" max="1" width="11.7109375" customWidth="1"/>
    <col min="2" max="2" width="59.42578125" customWidth="1"/>
    <col min="3" max="3" width="16.5703125" customWidth="1"/>
    <col min="4" max="4" width="16" customWidth="1"/>
  </cols>
  <sheetData>
    <row r="1" spans="1:5" ht="15.75" x14ac:dyDescent="0.25">
      <c r="A1" s="3" t="s">
        <v>227</v>
      </c>
      <c r="B1" s="3"/>
    </row>
    <row r="2" spans="1:5" x14ac:dyDescent="0.25">
      <c r="A2" s="30" t="s">
        <v>245</v>
      </c>
      <c r="B2" s="30"/>
      <c r="C2" s="30"/>
      <c r="D2" s="30"/>
    </row>
    <row r="3" spans="1:5" x14ac:dyDescent="0.25">
      <c r="A3" s="30" t="s">
        <v>241</v>
      </c>
      <c r="B3" s="30"/>
      <c r="C3" s="30"/>
      <c r="D3" s="30"/>
    </row>
    <row r="4" spans="1:5" x14ac:dyDescent="0.25">
      <c r="A4" s="4" t="s">
        <v>0</v>
      </c>
      <c r="B4" s="4"/>
      <c r="C4" s="4"/>
      <c r="D4" s="4"/>
    </row>
    <row r="5" spans="1:5" x14ac:dyDescent="0.25">
      <c r="A5" s="4" t="s">
        <v>1</v>
      </c>
      <c r="B5" s="4"/>
      <c r="C5" s="4"/>
      <c r="D5" s="4"/>
    </row>
    <row r="6" spans="1:5" x14ac:dyDescent="0.25">
      <c r="A6" s="5" t="s">
        <v>2</v>
      </c>
      <c r="B6" s="4"/>
      <c r="C6" s="4"/>
      <c r="D6" s="4"/>
    </row>
    <row r="7" spans="1:5" x14ac:dyDescent="0.25">
      <c r="A7" s="4" t="s">
        <v>3</v>
      </c>
      <c r="B7" s="4"/>
      <c r="C7" s="6"/>
      <c r="D7" s="4"/>
    </row>
    <row r="8" spans="1:5" x14ac:dyDescent="0.25">
      <c r="A8" s="4"/>
      <c r="B8" s="4"/>
      <c r="C8" s="6"/>
      <c r="D8" s="4"/>
    </row>
    <row r="9" spans="1:5" x14ac:dyDescent="0.25">
      <c r="A9" s="4" t="s">
        <v>4</v>
      </c>
      <c r="B9" s="4"/>
      <c r="C9" s="7" t="s">
        <v>5</v>
      </c>
      <c r="D9" s="8">
        <v>8760</v>
      </c>
    </row>
    <row r="10" spans="1:5" x14ac:dyDescent="0.25">
      <c r="A10" s="4"/>
      <c r="B10" s="4"/>
      <c r="C10" s="9"/>
      <c r="D10" s="9"/>
    </row>
    <row r="11" spans="1:5" ht="59.25" customHeight="1" x14ac:dyDescent="0.25">
      <c r="A11" s="273" t="s">
        <v>43</v>
      </c>
      <c r="B11" s="273"/>
      <c r="C11" s="9"/>
      <c r="D11" s="11"/>
    </row>
    <row r="12" spans="1:5" ht="15.75" x14ac:dyDescent="0.25">
      <c r="A12" s="4" t="s">
        <v>6</v>
      </c>
      <c r="B12" s="4"/>
      <c r="C12" s="269" t="s">
        <v>7</v>
      </c>
      <c r="D12" s="266">
        <v>22.7</v>
      </c>
      <c r="E12" s="323"/>
    </row>
    <row r="13" spans="1:5" x14ac:dyDescent="0.25">
      <c r="A13" s="4" t="s">
        <v>8</v>
      </c>
      <c r="B13" s="4"/>
      <c r="C13" s="251" t="s">
        <v>9</v>
      </c>
      <c r="D13" s="250">
        <v>40.674799999999998</v>
      </c>
      <c r="E13" s="323"/>
    </row>
    <row r="14" spans="1:5" ht="16.5" x14ac:dyDescent="0.25">
      <c r="A14" s="4" t="s">
        <v>66</v>
      </c>
      <c r="B14" s="4"/>
      <c r="C14" s="251" t="s">
        <v>10</v>
      </c>
      <c r="D14" s="324">
        <v>180.7</v>
      </c>
      <c r="E14" s="323"/>
    </row>
    <row r="15" spans="1:5" x14ac:dyDescent="0.25">
      <c r="A15" s="4" t="s">
        <v>11</v>
      </c>
      <c r="B15" s="4"/>
      <c r="C15" s="251" t="s">
        <v>657</v>
      </c>
      <c r="D15" s="250" t="s">
        <v>656</v>
      </c>
      <c r="E15" s="323"/>
    </row>
    <row r="16" spans="1:5" x14ac:dyDescent="0.25">
      <c r="A16" s="14" t="s">
        <v>12</v>
      </c>
      <c r="B16" s="4"/>
      <c r="C16" s="251" t="s">
        <v>13</v>
      </c>
      <c r="D16" s="250">
        <f>D19/(1-(D18/100))</f>
        <v>193.41937789473721</v>
      </c>
      <c r="E16" s="323"/>
    </row>
    <row r="17" spans="1:5" x14ac:dyDescent="0.25">
      <c r="A17" s="14" t="s">
        <v>14</v>
      </c>
      <c r="B17" s="4"/>
      <c r="C17" s="251" t="s">
        <v>15</v>
      </c>
      <c r="D17" s="253">
        <f>D16*D9*3600/1000000</f>
        <v>6099.6735012884328</v>
      </c>
      <c r="E17" s="323"/>
    </row>
    <row r="18" spans="1:5" x14ac:dyDescent="0.25">
      <c r="A18" s="274" t="s">
        <v>16</v>
      </c>
      <c r="B18" s="274"/>
      <c r="C18" s="325" t="s">
        <v>17</v>
      </c>
      <c r="D18" s="326">
        <v>96.2</v>
      </c>
      <c r="E18" s="323"/>
    </row>
    <row r="19" spans="1:5" x14ac:dyDescent="0.25">
      <c r="A19" s="14" t="s">
        <v>18</v>
      </c>
      <c r="B19" s="4"/>
      <c r="C19" s="251" t="s">
        <v>19</v>
      </c>
      <c r="D19" s="252">
        <f>D14*D13/1000</f>
        <v>7.3499363599999992</v>
      </c>
      <c r="E19" s="323"/>
    </row>
    <row r="20" spans="1:5" x14ac:dyDescent="0.25">
      <c r="A20" s="14" t="s">
        <v>20</v>
      </c>
      <c r="B20" s="4"/>
      <c r="C20" s="9" t="s">
        <v>21</v>
      </c>
      <c r="D20" s="15">
        <f>D19*D9*3600/1000000</f>
        <v>231.78759304895996</v>
      </c>
    </row>
    <row r="21" spans="1:5" x14ac:dyDescent="0.25">
      <c r="A21" s="4"/>
      <c r="B21" s="4"/>
      <c r="C21" s="4"/>
      <c r="D21" s="95"/>
    </row>
    <row r="22" spans="1:5" ht="15.75" thickBot="1" x14ac:dyDescent="0.3">
      <c r="A22" s="5" t="s">
        <v>22</v>
      </c>
      <c r="B22" s="4"/>
      <c r="C22" s="4"/>
      <c r="D22" s="4"/>
    </row>
    <row r="23" spans="1:5" ht="17.25" customHeight="1" thickBot="1" x14ac:dyDescent="0.3">
      <c r="A23" s="20" t="s">
        <v>23</v>
      </c>
      <c r="B23" s="21" t="s">
        <v>24</v>
      </c>
      <c r="C23" s="21" t="s">
        <v>25</v>
      </c>
      <c r="D23" s="21" t="s">
        <v>26</v>
      </c>
    </row>
    <row r="24" spans="1:5" ht="57.75" customHeight="1" thickBot="1" x14ac:dyDescent="0.3">
      <c r="A24" s="39">
        <v>2908</v>
      </c>
      <c r="B24" s="39" t="s">
        <v>57</v>
      </c>
      <c r="C24" s="24">
        <f>D16</f>
        <v>193.41937789473721</v>
      </c>
      <c r="D24" s="25">
        <f>D17</f>
        <v>6099.6735012884328</v>
      </c>
    </row>
    <row r="25" spans="1:5" x14ac:dyDescent="0.25">
      <c r="A25" s="4"/>
      <c r="B25" s="4"/>
      <c r="C25" s="4"/>
      <c r="D25" s="4"/>
    </row>
    <row r="26" spans="1:5" ht="15.75" thickBot="1" x14ac:dyDescent="0.3">
      <c r="A26" s="5" t="s">
        <v>27</v>
      </c>
      <c r="B26" s="4"/>
      <c r="C26" s="4"/>
      <c r="D26" s="4"/>
    </row>
    <row r="27" spans="1:5" ht="18" customHeight="1" thickBot="1" x14ac:dyDescent="0.3">
      <c r="A27" s="20" t="s">
        <v>23</v>
      </c>
      <c r="B27" s="21" t="s">
        <v>24</v>
      </c>
      <c r="C27" s="21" t="s">
        <v>25</v>
      </c>
      <c r="D27" s="21" t="s">
        <v>26</v>
      </c>
    </row>
    <row r="28" spans="1:5" ht="57" customHeight="1" thickBot="1" x14ac:dyDescent="0.3">
      <c r="A28" s="39">
        <v>2908</v>
      </c>
      <c r="B28" s="39" t="s">
        <v>57</v>
      </c>
      <c r="C28" s="24">
        <f>D19</f>
        <v>7.3499363599999992</v>
      </c>
      <c r="D28" s="26">
        <f>D20</f>
        <v>231.78759304895996</v>
      </c>
    </row>
    <row r="30" spans="1:5" x14ac:dyDescent="0.25">
      <c r="A30" s="32" t="s">
        <v>229</v>
      </c>
      <c r="B30" s="4"/>
      <c r="C30" s="4"/>
      <c r="D30" s="4"/>
    </row>
    <row r="31" spans="1:5" x14ac:dyDescent="0.25">
      <c r="A31" s="32" t="s">
        <v>230</v>
      </c>
      <c r="B31" s="4"/>
      <c r="C31" s="4"/>
      <c r="D31" s="4"/>
    </row>
    <row r="32" spans="1:5" x14ac:dyDescent="0.25">
      <c r="A32" s="5" t="s">
        <v>28</v>
      </c>
      <c r="B32" s="4"/>
      <c r="C32" s="4"/>
      <c r="D32" s="4"/>
    </row>
    <row r="33" spans="1:4" x14ac:dyDescent="0.25">
      <c r="A33" s="270" t="s">
        <v>29</v>
      </c>
      <c r="B33" s="270"/>
      <c r="C33" s="270"/>
      <c r="D33" s="270"/>
    </row>
    <row r="34" spans="1:4" x14ac:dyDescent="0.25">
      <c r="A34" s="5" t="s">
        <v>30</v>
      </c>
      <c r="B34" s="4"/>
      <c r="C34" s="4"/>
      <c r="D34" s="4"/>
    </row>
    <row r="35" spans="1:4" x14ac:dyDescent="0.25">
      <c r="A35" s="5"/>
      <c r="B35" s="4"/>
      <c r="C35" s="4"/>
      <c r="D35" s="4"/>
    </row>
    <row r="36" spans="1:4" x14ac:dyDescent="0.25">
      <c r="A36" s="5" t="s">
        <v>67</v>
      </c>
      <c r="B36" s="4"/>
      <c r="C36" s="9" t="s">
        <v>68</v>
      </c>
      <c r="D36" s="9">
        <v>0.4</v>
      </c>
    </row>
    <row r="37" spans="1:4" ht="15.75" x14ac:dyDescent="0.25">
      <c r="A37" s="1" t="s">
        <v>58</v>
      </c>
      <c r="B37" s="4"/>
      <c r="C37" s="9"/>
      <c r="D37" s="9"/>
    </row>
    <row r="38" spans="1:4" x14ac:dyDescent="0.25">
      <c r="A38" s="44" t="s">
        <v>231</v>
      </c>
      <c r="B38" s="4"/>
      <c r="C38" s="9"/>
      <c r="D38" s="9"/>
    </row>
    <row r="39" spans="1:4" x14ac:dyDescent="0.25">
      <c r="A39" s="5" t="s">
        <v>69</v>
      </c>
      <c r="B39" s="4"/>
      <c r="C39" s="9"/>
      <c r="D39" s="9"/>
    </row>
    <row r="40" spans="1:4" x14ac:dyDescent="0.25">
      <c r="A40" s="5" t="s">
        <v>70</v>
      </c>
      <c r="B40" s="4"/>
      <c r="C40" s="9"/>
      <c r="D40" s="9"/>
    </row>
    <row r="41" spans="1:4" x14ac:dyDescent="0.25">
      <c r="A41" s="5" t="s">
        <v>71</v>
      </c>
      <c r="B41" s="4"/>
      <c r="C41" s="9" t="s">
        <v>35</v>
      </c>
      <c r="D41" s="9">
        <v>3.0000000000000001E-3</v>
      </c>
    </row>
    <row r="42" spans="1:4" x14ac:dyDescent="0.25">
      <c r="A42" s="5" t="s">
        <v>72</v>
      </c>
      <c r="B42" s="4"/>
      <c r="C42" s="9" t="s">
        <v>73</v>
      </c>
      <c r="D42" s="9">
        <v>6156</v>
      </c>
    </row>
    <row r="43" spans="1:4" x14ac:dyDescent="0.25">
      <c r="A43" s="5" t="s">
        <v>74</v>
      </c>
      <c r="B43" s="4"/>
      <c r="C43" s="9" t="s">
        <v>75</v>
      </c>
      <c r="D43" s="9">
        <v>0.65</v>
      </c>
    </row>
    <row r="44" spans="1:4" x14ac:dyDescent="0.25">
      <c r="A44" s="5" t="s">
        <v>76</v>
      </c>
      <c r="B44" s="4"/>
      <c r="C44" s="9" t="s">
        <v>77</v>
      </c>
      <c r="D44" s="9">
        <v>117.6</v>
      </c>
    </row>
    <row r="45" spans="1:4" x14ac:dyDescent="0.25">
      <c r="A45" s="5" t="s">
        <v>91</v>
      </c>
      <c r="B45" s="4"/>
      <c r="C45" s="9"/>
      <c r="D45" s="9"/>
    </row>
    <row r="46" spans="1:4" x14ac:dyDescent="0.25">
      <c r="A46" s="5" t="s">
        <v>78</v>
      </c>
      <c r="B46" s="4"/>
      <c r="C46" s="9" t="s">
        <v>79</v>
      </c>
      <c r="D46" s="9">
        <v>0.5</v>
      </c>
    </row>
    <row r="47" spans="1:4" x14ac:dyDescent="0.25">
      <c r="A47" s="5" t="s">
        <v>80</v>
      </c>
      <c r="B47" s="4"/>
      <c r="C47" s="9" t="s">
        <v>40</v>
      </c>
      <c r="D47" s="9">
        <v>8.2100000000000009</v>
      </c>
    </row>
    <row r="48" spans="1:4" x14ac:dyDescent="0.25">
      <c r="A48" s="5" t="s">
        <v>41</v>
      </c>
      <c r="B48" s="4"/>
      <c r="C48" s="9" t="s">
        <v>42</v>
      </c>
      <c r="D48" s="9">
        <v>0.2</v>
      </c>
    </row>
    <row r="49" spans="1:4" x14ac:dyDescent="0.25">
      <c r="A49" s="5" t="s">
        <v>81</v>
      </c>
      <c r="B49" s="4"/>
      <c r="C49" s="9" t="s">
        <v>82</v>
      </c>
      <c r="D49" s="9">
        <v>0.7</v>
      </c>
    </row>
    <row r="50" spans="1:4" x14ac:dyDescent="0.25">
      <c r="A50" s="5" t="s">
        <v>83</v>
      </c>
      <c r="B50" s="4"/>
      <c r="C50" s="9" t="s">
        <v>52</v>
      </c>
      <c r="D50" s="9">
        <v>1</v>
      </c>
    </row>
    <row r="51" spans="1:4" x14ac:dyDescent="0.25">
      <c r="A51" s="4" t="s">
        <v>84</v>
      </c>
      <c r="B51" s="4"/>
      <c r="C51" s="9" t="s">
        <v>33</v>
      </c>
      <c r="D51" s="9">
        <v>1</v>
      </c>
    </row>
    <row r="52" spans="1:4" x14ac:dyDescent="0.25">
      <c r="A52" s="271" t="s">
        <v>62</v>
      </c>
      <c r="B52" s="271"/>
      <c r="C52" s="271"/>
      <c r="D52" s="4"/>
    </row>
    <row r="53" spans="1:4" x14ac:dyDescent="0.25">
      <c r="A53" s="270" t="s">
        <v>85</v>
      </c>
      <c r="B53" s="270"/>
      <c r="C53" s="9" t="s">
        <v>86</v>
      </c>
      <c r="D53" s="9">
        <f>D36*D41*D43*D44*D48*D46*(1-D49)*D51</f>
        <v>2.7518400000000006E-3</v>
      </c>
    </row>
    <row r="54" spans="1:4" x14ac:dyDescent="0.25">
      <c r="A54" s="270" t="s">
        <v>87</v>
      </c>
      <c r="B54" s="270"/>
      <c r="C54" s="9" t="s">
        <v>50</v>
      </c>
      <c r="D54" s="9">
        <f>D36*3.6*D41*D43*D44*D42*D48*D46*(1-D49)*D50*0.001</f>
        <v>6.0985177344000017E-2</v>
      </c>
    </row>
    <row r="55" spans="1:4" x14ac:dyDescent="0.25">
      <c r="A55" s="94"/>
      <c r="B55" s="94"/>
      <c r="C55" s="9"/>
      <c r="D55" s="9"/>
    </row>
    <row r="56" spans="1:4" x14ac:dyDescent="0.25">
      <c r="A56" s="5" t="s">
        <v>67</v>
      </c>
      <c r="B56" s="4"/>
      <c r="C56" s="9" t="s">
        <v>68</v>
      </c>
      <c r="D56" s="9">
        <v>0.4</v>
      </c>
    </row>
    <row r="57" spans="1:4" x14ac:dyDescent="0.25">
      <c r="A57" s="44" t="s">
        <v>232</v>
      </c>
      <c r="B57" s="4"/>
      <c r="C57" s="4"/>
      <c r="D57" s="9"/>
    </row>
    <row r="58" spans="1:4" x14ac:dyDescent="0.25">
      <c r="A58" s="5" t="s">
        <v>69</v>
      </c>
      <c r="B58" s="4"/>
      <c r="C58" s="4"/>
      <c r="D58" s="9"/>
    </row>
    <row r="59" spans="1:4" x14ac:dyDescent="0.25">
      <c r="A59" s="5" t="s">
        <v>70</v>
      </c>
      <c r="B59" s="4"/>
      <c r="C59" s="4"/>
      <c r="D59" s="9"/>
    </row>
    <row r="60" spans="1:4" x14ac:dyDescent="0.25">
      <c r="A60" s="5" t="s">
        <v>71</v>
      </c>
      <c r="B60" s="4"/>
      <c r="C60" s="9" t="s">
        <v>35</v>
      </c>
      <c r="D60" s="9">
        <v>3.0000000000000001E-3</v>
      </c>
    </row>
    <row r="61" spans="1:4" x14ac:dyDescent="0.25">
      <c r="A61" s="5" t="s">
        <v>72</v>
      </c>
      <c r="B61" s="4"/>
      <c r="C61" s="9" t="s">
        <v>73</v>
      </c>
      <c r="D61" s="9">
        <v>6156</v>
      </c>
    </row>
    <row r="62" spans="1:4" x14ac:dyDescent="0.25">
      <c r="A62" s="5" t="s">
        <v>74</v>
      </c>
      <c r="B62" s="4"/>
      <c r="C62" s="9" t="s">
        <v>75</v>
      </c>
      <c r="D62" s="9">
        <v>0.65</v>
      </c>
    </row>
    <row r="63" spans="1:4" x14ac:dyDescent="0.25">
      <c r="A63" s="5" t="s">
        <v>76</v>
      </c>
      <c r="B63" s="4"/>
      <c r="C63" s="9" t="s">
        <v>77</v>
      </c>
      <c r="D63" s="9">
        <v>117</v>
      </c>
    </row>
    <row r="64" spans="1:4" x14ac:dyDescent="0.25">
      <c r="A64" s="5" t="s">
        <v>91</v>
      </c>
      <c r="B64" s="4"/>
      <c r="C64" s="9"/>
      <c r="D64" s="9"/>
    </row>
    <row r="65" spans="1:4" x14ac:dyDescent="0.25">
      <c r="A65" s="5" t="s">
        <v>78</v>
      </c>
      <c r="B65" s="4"/>
      <c r="C65" s="9" t="s">
        <v>79</v>
      </c>
      <c r="D65" s="9">
        <v>0.5</v>
      </c>
    </row>
    <row r="66" spans="1:4" x14ac:dyDescent="0.25">
      <c r="A66" s="5" t="s">
        <v>80</v>
      </c>
      <c r="B66" s="4"/>
      <c r="C66" s="9" t="s">
        <v>40</v>
      </c>
      <c r="D66" s="9">
        <v>8.2100000000000009</v>
      </c>
    </row>
    <row r="67" spans="1:4" x14ac:dyDescent="0.25">
      <c r="A67" s="5" t="s">
        <v>41</v>
      </c>
      <c r="B67" s="4"/>
      <c r="C67" s="9" t="s">
        <v>42</v>
      </c>
      <c r="D67" s="9">
        <v>0.2</v>
      </c>
    </row>
    <row r="68" spans="1:4" x14ac:dyDescent="0.25">
      <c r="A68" s="5" t="s">
        <v>81</v>
      </c>
      <c r="B68" s="4"/>
      <c r="C68" s="9" t="s">
        <v>82</v>
      </c>
      <c r="D68" s="9">
        <v>0.7</v>
      </c>
    </row>
    <row r="69" spans="1:4" x14ac:dyDescent="0.25">
      <c r="A69" s="5" t="s">
        <v>83</v>
      </c>
      <c r="B69" s="4"/>
      <c r="C69" s="9" t="s">
        <v>52</v>
      </c>
      <c r="D69" s="9">
        <v>1</v>
      </c>
    </row>
    <row r="70" spans="1:4" x14ac:dyDescent="0.25">
      <c r="A70" s="4" t="s">
        <v>84</v>
      </c>
      <c r="B70" s="4"/>
      <c r="C70" s="9" t="s">
        <v>33</v>
      </c>
      <c r="D70" s="9">
        <v>1</v>
      </c>
    </row>
    <row r="71" spans="1:4" x14ac:dyDescent="0.25">
      <c r="A71" s="271" t="s">
        <v>62</v>
      </c>
      <c r="B71" s="271"/>
      <c r="C71" s="271"/>
      <c r="D71" s="4"/>
    </row>
    <row r="72" spans="1:4" x14ac:dyDescent="0.25">
      <c r="A72" s="270" t="s">
        <v>85</v>
      </c>
      <c r="B72" s="270"/>
      <c r="C72" s="45" t="s">
        <v>86</v>
      </c>
      <c r="D72" s="45">
        <f>D56*D60*D62*D63*D67*D65*(1-D68)*D70</f>
        <v>2.7378000000000007E-3</v>
      </c>
    </row>
    <row r="73" spans="1:4" x14ac:dyDescent="0.25">
      <c r="A73" s="270" t="s">
        <v>87</v>
      </c>
      <c r="B73" s="270"/>
      <c r="C73" s="45" t="s">
        <v>50</v>
      </c>
      <c r="D73" s="45">
        <f>D56*3.6*D60*D62*D63*D61*D67*D65*(1-D68)*D69*0.001</f>
        <v>6.0674028480000017E-2</v>
      </c>
    </row>
    <row r="74" spans="1:4" x14ac:dyDescent="0.25">
      <c r="A74" s="94"/>
      <c r="B74" s="94"/>
      <c r="C74" s="45"/>
      <c r="D74" s="45"/>
    </row>
    <row r="75" spans="1:4" x14ac:dyDescent="0.25">
      <c r="A75" s="5" t="s">
        <v>67</v>
      </c>
      <c r="B75" s="4"/>
      <c r="C75" s="9" t="s">
        <v>68</v>
      </c>
      <c r="D75" s="9">
        <v>0.4</v>
      </c>
    </row>
    <row r="76" spans="1:4" x14ac:dyDescent="0.25">
      <c r="A76" s="44" t="s">
        <v>219</v>
      </c>
      <c r="B76" s="4"/>
      <c r="C76" s="4"/>
      <c r="D76" s="9"/>
    </row>
    <row r="77" spans="1:4" x14ac:dyDescent="0.25">
      <c r="A77" s="5" t="s">
        <v>69</v>
      </c>
      <c r="B77" s="4"/>
      <c r="C77" s="4"/>
      <c r="D77" s="9"/>
    </row>
    <row r="78" spans="1:4" x14ac:dyDescent="0.25">
      <c r="A78" s="5" t="s">
        <v>70</v>
      </c>
      <c r="B78" s="4"/>
      <c r="C78" s="4"/>
      <c r="D78" s="9"/>
    </row>
    <row r="79" spans="1:4" x14ac:dyDescent="0.25">
      <c r="A79" s="5" t="s">
        <v>71</v>
      </c>
      <c r="B79" s="4"/>
      <c r="C79" s="9" t="s">
        <v>35</v>
      </c>
      <c r="D79" s="9">
        <v>3.0000000000000001E-3</v>
      </c>
    </row>
    <row r="80" spans="1:4" x14ac:dyDescent="0.25">
      <c r="A80" s="5" t="s">
        <v>72</v>
      </c>
      <c r="B80" s="4"/>
      <c r="C80" s="9" t="s">
        <v>73</v>
      </c>
      <c r="D80" s="9">
        <v>6156</v>
      </c>
    </row>
    <row r="81" spans="1:4" x14ac:dyDescent="0.25">
      <c r="A81" s="5" t="s">
        <v>74</v>
      </c>
      <c r="B81" s="4"/>
      <c r="C81" s="9" t="s">
        <v>75</v>
      </c>
      <c r="D81" s="9">
        <v>0.65</v>
      </c>
    </row>
    <row r="82" spans="1:4" x14ac:dyDescent="0.25">
      <c r="A82" s="5" t="s">
        <v>76</v>
      </c>
      <c r="B82" s="4"/>
      <c r="C82" s="9" t="s">
        <v>77</v>
      </c>
      <c r="D82" s="9">
        <v>117.6</v>
      </c>
    </row>
    <row r="83" spans="1:4" x14ac:dyDescent="0.25">
      <c r="A83" s="5" t="s">
        <v>91</v>
      </c>
      <c r="B83" s="4"/>
      <c r="C83" s="9"/>
      <c r="D83" s="9"/>
    </row>
    <row r="84" spans="1:4" x14ac:dyDescent="0.25">
      <c r="A84" s="5" t="s">
        <v>78</v>
      </c>
      <c r="B84" s="4"/>
      <c r="C84" s="9" t="s">
        <v>79</v>
      </c>
      <c r="D84" s="9">
        <v>0.5</v>
      </c>
    </row>
    <row r="85" spans="1:4" x14ac:dyDescent="0.25">
      <c r="A85" s="5" t="s">
        <v>80</v>
      </c>
      <c r="B85" s="4"/>
      <c r="C85" s="9" t="s">
        <v>40</v>
      </c>
      <c r="D85" s="9">
        <v>8.2100000000000009</v>
      </c>
    </row>
    <row r="86" spans="1:4" x14ac:dyDescent="0.25">
      <c r="A86" s="5" t="s">
        <v>41</v>
      </c>
      <c r="B86" s="4"/>
      <c r="C86" s="9" t="s">
        <v>42</v>
      </c>
      <c r="D86" s="9">
        <v>0.2</v>
      </c>
    </row>
    <row r="87" spans="1:4" x14ac:dyDescent="0.25">
      <c r="A87" s="5" t="s">
        <v>81</v>
      </c>
      <c r="B87" s="4"/>
      <c r="C87" s="9" t="s">
        <v>82</v>
      </c>
      <c r="D87" s="9">
        <v>0.7</v>
      </c>
    </row>
    <row r="88" spans="1:4" x14ac:dyDescent="0.25">
      <c r="A88" s="5" t="s">
        <v>83</v>
      </c>
      <c r="B88" s="4"/>
      <c r="C88" s="9" t="s">
        <v>52</v>
      </c>
      <c r="D88" s="9">
        <v>1</v>
      </c>
    </row>
    <row r="89" spans="1:4" x14ac:dyDescent="0.25">
      <c r="A89" s="4" t="s">
        <v>84</v>
      </c>
      <c r="B89" s="4"/>
      <c r="C89" s="9" t="s">
        <v>33</v>
      </c>
      <c r="D89" s="9">
        <v>1</v>
      </c>
    </row>
    <row r="90" spans="1:4" x14ac:dyDescent="0.25">
      <c r="A90" s="271" t="s">
        <v>62</v>
      </c>
      <c r="B90" s="271"/>
      <c r="C90" s="271"/>
      <c r="D90" s="4"/>
    </row>
    <row r="91" spans="1:4" x14ac:dyDescent="0.25">
      <c r="A91" s="270" t="s">
        <v>85</v>
      </c>
      <c r="B91" s="270"/>
      <c r="C91" s="45" t="s">
        <v>86</v>
      </c>
      <c r="D91" s="45">
        <f>D75*D79*D81*D82*D86*D84*(1-D87)*D89</f>
        <v>2.7518400000000006E-3</v>
      </c>
    </row>
    <row r="92" spans="1:4" x14ac:dyDescent="0.25">
      <c r="A92" s="270" t="s">
        <v>87</v>
      </c>
      <c r="B92" s="270"/>
      <c r="C92" s="45" t="s">
        <v>50</v>
      </c>
      <c r="D92" s="45">
        <f>D75*3.6*D79*D81*D82*D80*D86*D84*(1-D87)*D88*0.001</f>
        <v>6.0985177344000017E-2</v>
      </c>
    </row>
    <row r="93" spans="1:4" x14ac:dyDescent="0.25">
      <c r="A93" s="94"/>
      <c r="B93" s="94"/>
      <c r="C93" s="45"/>
      <c r="D93" s="45"/>
    </row>
    <row r="94" spans="1:4" x14ac:dyDescent="0.25">
      <c r="A94" s="5" t="s">
        <v>67</v>
      </c>
      <c r="B94" s="4"/>
      <c r="C94" s="9" t="s">
        <v>68</v>
      </c>
      <c r="D94" s="9">
        <v>0.4</v>
      </c>
    </row>
    <row r="95" spans="1:4" x14ac:dyDescent="0.25">
      <c r="A95" s="44" t="s">
        <v>233</v>
      </c>
      <c r="B95" s="4"/>
      <c r="C95" s="4"/>
      <c r="D95" s="9"/>
    </row>
    <row r="96" spans="1:4" x14ac:dyDescent="0.25">
      <c r="A96" s="5" t="s">
        <v>69</v>
      </c>
      <c r="B96" s="4"/>
      <c r="C96" s="4"/>
      <c r="D96" s="9"/>
    </row>
    <row r="97" spans="1:4" x14ac:dyDescent="0.25">
      <c r="A97" s="5" t="s">
        <v>70</v>
      </c>
      <c r="B97" s="4"/>
      <c r="C97" s="4"/>
      <c r="D97" s="9"/>
    </row>
    <row r="98" spans="1:4" x14ac:dyDescent="0.25">
      <c r="A98" s="5" t="s">
        <v>71</v>
      </c>
      <c r="B98" s="4"/>
      <c r="C98" s="9" t="s">
        <v>35</v>
      </c>
      <c r="D98" s="9">
        <v>3.0000000000000001E-3</v>
      </c>
    </row>
    <row r="99" spans="1:4" x14ac:dyDescent="0.25">
      <c r="A99" s="5" t="s">
        <v>72</v>
      </c>
      <c r="B99" s="4"/>
      <c r="C99" s="9" t="s">
        <v>73</v>
      </c>
      <c r="D99" s="9">
        <v>6156</v>
      </c>
    </row>
    <row r="100" spans="1:4" x14ac:dyDescent="0.25">
      <c r="A100" s="5" t="s">
        <v>74</v>
      </c>
      <c r="B100" s="4"/>
      <c r="C100" s="9" t="s">
        <v>75</v>
      </c>
      <c r="D100" s="9">
        <v>0.65</v>
      </c>
    </row>
    <row r="101" spans="1:4" x14ac:dyDescent="0.25">
      <c r="A101" s="5" t="s">
        <v>76</v>
      </c>
      <c r="B101" s="4"/>
      <c r="C101" s="9" t="s">
        <v>77</v>
      </c>
      <c r="D101" s="9">
        <v>117</v>
      </c>
    </row>
    <row r="102" spans="1:4" x14ac:dyDescent="0.25">
      <c r="A102" s="5" t="s">
        <v>91</v>
      </c>
      <c r="B102" s="4"/>
      <c r="C102" s="9"/>
      <c r="D102" s="9"/>
    </row>
    <row r="103" spans="1:4" x14ac:dyDescent="0.25">
      <c r="A103" s="5" t="s">
        <v>78</v>
      </c>
      <c r="B103" s="4"/>
      <c r="C103" s="9" t="s">
        <v>79</v>
      </c>
      <c r="D103" s="9">
        <v>0.5</v>
      </c>
    </row>
    <row r="104" spans="1:4" x14ac:dyDescent="0.25">
      <c r="A104" s="5" t="s">
        <v>80</v>
      </c>
      <c r="B104" s="4"/>
      <c r="C104" s="9" t="s">
        <v>40</v>
      </c>
      <c r="D104" s="9">
        <v>8.2100000000000009</v>
      </c>
    </row>
    <row r="105" spans="1:4" x14ac:dyDescent="0.25">
      <c r="A105" s="5" t="s">
        <v>41</v>
      </c>
      <c r="B105" s="4"/>
      <c r="C105" s="9" t="s">
        <v>42</v>
      </c>
      <c r="D105" s="9">
        <v>0.2</v>
      </c>
    </row>
    <row r="106" spans="1:4" x14ac:dyDescent="0.25">
      <c r="A106" s="5" t="s">
        <v>81</v>
      </c>
      <c r="B106" s="4"/>
      <c r="C106" s="9" t="s">
        <v>82</v>
      </c>
      <c r="D106" s="9">
        <v>0.7</v>
      </c>
    </row>
    <row r="107" spans="1:4" x14ac:dyDescent="0.25">
      <c r="A107" s="5" t="s">
        <v>83</v>
      </c>
      <c r="B107" s="4"/>
      <c r="C107" s="9" t="s">
        <v>52</v>
      </c>
      <c r="D107" s="9">
        <v>1</v>
      </c>
    </row>
    <row r="108" spans="1:4" x14ac:dyDescent="0.25">
      <c r="A108" s="4" t="s">
        <v>84</v>
      </c>
      <c r="B108" s="4"/>
      <c r="C108" s="9" t="s">
        <v>33</v>
      </c>
      <c r="D108" s="9">
        <v>1</v>
      </c>
    </row>
    <row r="109" spans="1:4" x14ac:dyDescent="0.25">
      <c r="A109" s="271" t="s">
        <v>62</v>
      </c>
      <c r="B109" s="271"/>
      <c r="C109" s="271"/>
      <c r="D109" s="4"/>
    </row>
    <row r="110" spans="1:4" x14ac:dyDescent="0.25">
      <c r="A110" s="270" t="s">
        <v>85</v>
      </c>
      <c r="B110" s="270"/>
      <c r="C110" s="45" t="s">
        <v>86</v>
      </c>
      <c r="D110" s="45">
        <f>D94*D98*D100*D101*D105*D103*(1-D106)*D108</f>
        <v>2.7378000000000007E-3</v>
      </c>
    </row>
    <row r="111" spans="1:4" x14ac:dyDescent="0.25">
      <c r="A111" s="270" t="s">
        <v>87</v>
      </c>
      <c r="B111" s="270"/>
      <c r="C111" s="45" t="s">
        <v>50</v>
      </c>
      <c r="D111" s="45">
        <f>D94*3.6*D98*D100*D101*D99*D105*D103*(1-D106)*D107*0.001</f>
        <v>6.0674028480000017E-2</v>
      </c>
    </row>
    <row r="112" spans="1:4" x14ac:dyDescent="0.25">
      <c r="A112" s="94"/>
      <c r="B112" s="94"/>
      <c r="C112" s="45"/>
      <c r="D112" s="45"/>
    </row>
    <row r="113" spans="1:4" x14ac:dyDescent="0.25">
      <c r="A113" s="5" t="s">
        <v>67</v>
      </c>
      <c r="B113" s="4"/>
      <c r="C113" s="9" t="s">
        <v>68</v>
      </c>
      <c r="D113" s="9">
        <v>0.4</v>
      </c>
    </row>
    <row r="114" spans="1:4" x14ac:dyDescent="0.25">
      <c r="A114" s="44" t="s">
        <v>213</v>
      </c>
      <c r="B114" s="4"/>
      <c r="C114" s="4"/>
      <c r="D114" s="9"/>
    </row>
    <row r="115" spans="1:4" x14ac:dyDescent="0.25">
      <c r="A115" s="5" t="s">
        <v>69</v>
      </c>
      <c r="B115" s="4"/>
      <c r="C115" s="4"/>
      <c r="D115" s="9"/>
    </row>
    <row r="116" spans="1:4" x14ac:dyDescent="0.25">
      <c r="A116" s="5" t="s">
        <v>70</v>
      </c>
      <c r="B116" s="4"/>
      <c r="C116" s="4"/>
      <c r="D116" s="9"/>
    </row>
    <row r="117" spans="1:4" x14ac:dyDescent="0.25">
      <c r="A117" s="5" t="s">
        <v>71</v>
      </c>
      <c r="B117" s="4"/>
      <c r="C117" s="9" t="s">
        <v>35</v>
      </c>
      <c r="D117" s="9">
        <v>3.0000000000000001E-3</v>
      </c>
    </row>
    <row r="118" spans="1:4" x14ac:dyDescent="0.25">
      <c r="A118" s="5" t="s">
        <v>72</v>
      </c>
      <c r="B118" s="4"/>
      <c r="C118" s="9" t="s">
        <v>73</v>
      </c>
      <c r="D118" s="9">
        <v>6156</v>
      </c>
    </row>
    <row r="119" spans="1:4" x14ac:dyDescent="0.25">
      <c r="A119" s="5" t="s">
        <v>74</v>
      </c>
      <c r="B119" s="4"/>
      <c r="C119" s="9" t="s">
        <v>75</v>
      </c>
      <c r="D119" s="9">
        <v>0.65</v>
      </c>
    </row>
    <row r="120" spans="1:4" x14ac:dyDescent="0.25">
      <c r="A120" s="5" t="s">
        <v>76</v>
      </c>
      <c r="B120" s="4"/>
      <c r="C120" s="9" t="s">
        <v>77</v>
      </c>
      <c r="D120" s="9">
        <v>120</v>
      </c>
    </row>
    <row r="121" spans="1:4" x14ac:dyDescent="0.25">
      <c r="A121" s="5" t="s">
        <v>91</v>
      </c>
      <c r="B121" s="4"/>
      <c r="C121" s="9"/>
      <c r="D121" s="9"/>
    </row>
    <row r="122" spans="1:4" x14ac:dyDescent="0.25">
      <c r="A122" s="5" t="s">
        <v>78</v>
      </c>
      <c r="B122" s="4"/>
      <c r="C122" s="9" t="s">
        <v>79</v>
      </c>
      <c r="D122" s="9">
        <v>0.5</v>
      </c>
    </row>
    <row r="123" spans="1:4" x14ac:dyDescent="0.25">
      <c r="A123" s="5" t="s">
        <v>80</v>
      </c>
      <c r="B123" s="4"/>
      <c r="C123" s="9" t="s">
        <v>40</v>
      </c>
      <c r="D123" s="9">
        <v>8.2100000000000009</v>
      </c>
    </row>
    <row r="124" spans="1:4" x14ac:dyDescent="0.25">
      <c r="A124" s="5" t="s">
        <v>41</v>
      </c>
      <c r="B124" s="4"/>
      <c r="C124" s="9" t="s">
        <v>42</v>
      </c>
      <c r="D124" s="9">
        <v>0.2</v>
      </c>
    </row>
    <row r="125" spans="1:4" x14ac:dyDescent="0.25">
      <c r="A125" s="5" t="s">
        <v>81</v>
      </c>
      <c r="B125" s="4"/>
      <c r="C125" s="9" t="s">
        <v>82</v>
      </c>
      <c r="D125" s="9">
        <v>0.7</v>
      </c>
    </row>
    <row r="126" spans="1:4" x14ac:dyDescent="0.25">
      <c r="A126" s="5" t="s">
        <v>83</v>
      </c>
      <c r="B126" s="4"/>
      <c r="C126" s="9" t="s">
        <v>52</v>
      </c>
      <c r="D126" s="9">
        <v>1</v>
      </c>
    </row>
    <row r="127" spans="1:4" x14ac:dyDescent="0.25">
      <c r="A127" s="4" t="s">
        <v>84</v>
      </c>
      <c r="B127" s="4"/>
      <c r="C127" s="9" t="s">
        <v>33</v>
      </c>
      <c r="D127" s="9">
        <v>1</v>
      </c>
    </row>
    <row r="128" spans="1:4" x14ac:dyDescent="0.25">
      <c r="A128" s="271" t="s">
        <v>62</v>
      </c>
      <c r="B128" s="271"/>
      <c r="C128" s="271"/>
      <c r="D128" s="4"/>
    </row>
    <row r="129" spans="1:4" x14ac:dyDescent="0.25">
      <c r="A129" s="270" t="s">
        <v>85</v>
      </c>
      <c r="B129" s="270"/>
      <c r="C129" s="45" t="s">
        <v>86</v>
      </c>
      <c r="D129" s="45">
        <f>D113*D117*D119*D120*D124*D122*(1-D125)*D127</f>
        <v>2.808000000000001E-3</v>
      </c>
    </row>
    <row r="130" spans="1:4" x14ac:dyDescent="0.25">
      <c r="A130" s="270" t="s">
        <v>87</v>
      </c>
      <c r="B130" s="270"/>
      <c r="C130" s="45" t="s">
        <v>50</v>
      </c>
      <c r="D130" s="45">
        <f>D113*3.6*D117*D119*D120*D118*D124*D122*(1-D125)*D126*0.001</f>
        <v>6.2229772800000027E-2</v>
      </c>
    </row>
    <row r="131" spans="1:4" ht="15" customHeight="1" x14ac:dyDescent="0.25">
      <c r="A131" s="94"/>
      <c r="B131" s="94"/>
      <c r="C131" s="45"/>
      <c r="D131" s="45"/>
    </row>
    <row r="132" spans="1:4" x14ac:dyDescent="0.25">
      <c r="A132" s="5" t="s">
        <v>67</v>
      </c>
      <c r="B132" s="4"/>
      <c r="C132" s="9" t="s">
        <v>68</v>
      </c>
      <c r="D132" s="9">
        <v>0.4</v>
      </c>
    </row>
    <row r="133" spans="1:4" x14ac:dyDescent="0.25">
      <c r="A133" s="44" t="s">
        <v>214</v>
      </c>
      <c r="B133" s="4"/>
      <c r="C133" s="4"/>
      <c r="D133" s="9"/>
    </row>
    <row r="134" spans="1:4" x14ac:dyDescent="0.25">
      <c r="A134" s="5" t="s">
        <v>69</v>
      </c>
      <c r="B134" s="4"/>
      <c r="C134" s="4"/>
      <c r="D134" s="9"/>
    </row>
    <row r="135" spans="1:4" x14ac:dyDescent="0.25">
      <c r="A135" s="5" t="s">
        <v>70</v>
      </c>
      <c r="B135" s="4"/>
      <c r="C135" s="4"/>
      <c r="D135" s="9"/>
    </row>
    <row r="136" spans="1:4" x14ac:dyDescent="0.25">
      <c r="A136" s="5" t="s">
        <v>71</v>
      </c>
      <c r="B136" s="4"/>
      <c r="C136" s="9" t="s">
        <v>35</v>
      </c>
      <c r="D136" s="9">
        <v>3.0000000000000001E-3</v>
      </c>
    </row>
    <row r="137" spans="1:4" x14ac:dyDescent="0.25">
      <c r="A137" s="5" t="s">
        <v>72</v>
      </c>
      <c r="B137" s="4"/>
      <c r="C137" s="9" t="s">
        <v>73</v>
      </c>
      <c r="D137" s="9">
        <v>6156</v>
      </c>
    </row>
    <row r="138" spans="1:4" x14ac:dyDescent="0.25">
      <c r="A138" s="5" t="s">
        <v>74</v>
      </c>
      <c r="B138" s="4"/>
      <c r="C138" s="9" t="s">
        <v>75</v>
      </c>
      <c r="D138" s="9">
        <v>0.65</v>
      </c>
    </row>
    <row r="139" spans="1:4" x14ac:dyDescent="0.25">
      <c r="A139" s="5" t="s">
        <v>76</v>
      </c>
      <c r="B139" s="4"/>
      <c r="C139" s="9" t="s">
        <v>77</v>
      </c>
      <c r="D139" s="9">
        <v>120</v>
      </c>
    </row>
    <row r="140" spans="1:4" x14ac:dyDescent="0.25">
      <c r="A140" s="5" t="s">
        <v>91</v>
      </c>
      <c r="B140" s="4"/>
      <c r="C140" s="9"/>
      <c r="D140" s="9"/>
    </row>
    <row r="141" spans="1:4" x14ac:dyDescent="0.25">
      <c r="A141" s="5" t="s">
        <v>78</v>
      </c>
      <c r="B141" s="4"/>
      <c r="C141" s="9" t="s">
        <v>79</v>
      </c>
      <c r="D141" s="9">
        <v>0.5</v>
      </c>
    </row>
    <row r="142" spans="1:4" x14ac:dyDescent="0.25">
      <c r="A142" s="5" t="s">
        <v>80</v>
      </c>
      <c r="B142" s="4"/>
      <c r="C142" s="9" t="s">
        <v>40</v>
      </c>
      <c r="D142" s="9">
        <v>8.2100000000000009</v>
      </c>
    </row>
    <row r="143" spans="1:4" x14ac:dyDescent="0.25">
      <c r="A143" s="5" t="s">
        <v>41</v>
      </c>
      <c r="B143" s="4"/>
      <c r="C143" s="9" t="s">
        <v>42</v>
      </c>
      <c r="D143" s="9">
        <v>0.2</v>
      </c>
    </row>
    <row r="144" spans="1:4" x14ac:dyDescent="0.25">
      <c r="A144" s="5" t="s">
        <v>81</v>
      </c>
      <c r="B144" s="4"/>
      <c r="C144" s="9" t="s">
        <v>82</v>
      </c>
      <c r="D144" s="9">
        <v>0.7</v>
      </c>
    </row>
    <row r="145" spans="1:4" x14ac:dyDescent="0.25">
      <c r="A145" s="5" t="s">
        <v>83</v>
      </c>
      <c r="B145" s="4"/>
      <c r="C145" s="9" t="s">
        <v>52</v>
      </c>
      <c r="D145" s="9">
        <v>1</v>
      </c>
    </row>
    <row r="146" spans="1:4" x14ac:dyDescent="0.25">
      <c r="A146" s="4" t="s">
        <v>84</v>
      </c>
      <c r="B146" s="4"/>
      <c r="C146" s="9" t="s">
        <v>33</v>
      </c>
      <c r="D146" s="9">
        <v>1</v>
      </c>
    </row>
    <row r="147" spans="1:4" x14ac:dyDescent="0.25">
      <c r="A147" s="271" t="s">
        <v>62</v>
      </c>
      <c r="B147" s="271"/>
      <c r="C147" s="271"/>
      <c r="D147" s="4"/>
    </row>
    <row r="148" spans="1:4" x14ac:dyDescent="0.25">
      <c r="A148" s="270" t="s">
        <v>85</v>
      </c>
      <c r="B148" s="270"/>
      <c r="C148" s="45" t="s">
        <v>86</v>
      </c>
      <c r="D148" s="45">
        <f>D132*D136*D138*D139*D143*D141*(1-D144)*D146</f>
        <v>2.808000000000001E-3</v>
      </c>
    </row>
    <row r="149" spans="1:4" x14ac:dyDescent="0.25">
      <c r="A149" s="270" t="s">
        <v>87</v>
      </c>
      <c r="B149" s="270"/>
      <c r="C149" s="45" t="s">
        <v>50</v>
      </c>
      <c r="D149" s="45">
        <f>D132*3.6*D136*D138*D139*D137*D143*D141*(1-D144)*D145*0.001</f>
        <v>6.2229772800000027E-2</v>
      </c>
    </row>
    <row r="150" spans="1:4" x14ac:dyDescent="0.25">
      <c r="A150" s="94"/>
      <c r="B150" s="94"/>
      <c r="C150" s="45"/>
      <c r="D150" s="45"/>
    </row>
    <row r="151" spans="1:4" x14ac:dyDescent="0.25">
      <c r="A151" s="5" t="s">
        <v>67</v>
      </c>
      <c r="B151" s="4"/>
      <c r="C151" s="9" t="s">
        <v>68</v>
      </c>
      <c r="D151" s="9">
        <v>0.4</v>
      </c>
    </row>
    <row r="152" spans="1:4" x14ac:dyDescent="0.25">
      <c r="A152" s="44" t="s">
        <v>234</v>
      </c>
      <c r="B152" s="4"/>
      <c r="C152" s="4"/>
      <c r="D152" s="9"/>
    </row>
    <row r="153" spans="1:4" x14ac:dyDescent="0.25">
      <c r="A153" s="5" t="s">
        <v>69</v>
      </c>
      <c r="B153" s="4"/>
      <c r="C153" s="4"/>
      <c r="D153" s="9"/>
    </row>
    <row r="154" spans="1:4" x14ac:dyDescent="0.25">
      <c r="A154" s="5" t="s">
        <v>70</v>
      </c>
      <c r="B154" s="4"/>
      <c r="C154" s="4"/>
      <c r="D154" s="9"/>
    </row>
    <row r="155" spans="1:4" x14ac:dyDescent="0.25">
      <c r="A155" s="5" t="s">
        <v>71</v>
      </c>
      <c r="B155" s="4"/>
      <c r="C155" s="9" t="s">
        <v>35</v>
      </c>
      <c r="D155" s="9">
        <v>3.0000000000000001E-3</v>
      </c>
    </row>
    <row r="156" spans="1:4" x14ac:dyDescent="0.25">
      <c r="A156" s="5" t="s">
        <v>72</v>
      </c>
      <c r="B156" s="4"/>
      <c r="C156" s="9" t="s">
        <v>73</v>
      </c>
      <c r="D156" s="9">
        <v>6156</v>
      </c>
    </row>
    <row r="157" spans="1:4" x14ac:dyDescent="0.25">
      <c r="A157" s="5" t="s">
        <v>74</v>
      </c>
      <c r="B157" s="4"/>
      <c r="C157" s="9" t="s">
        <v>75</v>
      </c>
      <c r="D157" s="9">
        <v>0.8</v>
      </c>
    </row>
    <row r="158" spans="1:4" x14ac:dyDescent="0.25">
      <c r="A158" s="5" t="s">
        <v>76</v>
      </c>
      <c r="B158" s="4"/>
      <c r="C158" s="9" t="s">
        <v>77</v>
      </c>
      <c r="D158" s="9">
        <v>120</v>
      </c>
    </row>
    <row r="159" spans="1:4" x14ac:dyDescent="0.25">
      <c r="A159" s="5" t="s">
        <v>91</v>
      </c>
      <c r="B159" s="4"/>
      <c r="C159" s="9"/>
      <c r="D159" s="9"/>
    </row>
    <row r="160" spans="1:4" x14ac:dyDescent="0.25">
      <c r="A160" s="5" t="s">
        <v>78</v>
      </c>
      <c r="B160" s="4"/>
      <c r="C160" s="9" t="s">
        <v>79</v>
      </c>
      <c r="D160" s="9">
        <v>0.5</v>
      </c>
    </row>
    <row r="161" spans="1:4" x14ac:dyDescent="0.25">
      <c r="A161" s="5" t="s">
        <v>80</v>
      </c>
      <c r="B161" s="4"/>
      <c r="C161" s="9" t="s">
        <v>40</v>
      </c>
      <c r="D161" s="9">
        <v>8.2100000000000009</v>
      </c>
    </row>
    <row r="162" spans="1:4" x14ac:dyDescent="0.25">
      <c r="A162" s="5" t="s">
        <v>41</v>
      </c>
      <c r="B162" s="4"/>
      <c r="C162" s="9" t="s">
        <v>42</v>
      </c>
      <c r="D162" s="9">
        <v>0.2</v>
      </c>
    </row>
    <row r="163" spans="1:4" x14ac:dyDescent="0.25">
      <c r="A163" s="5" t="s">
        <v>81</v>
      </c>
      <c r="B163" s="4"/>
      <c r="C163" s="9" t="s">
        <v>82</v>
      </c>
      <c r="D163" s="9">
        <v>0.7</v>
      </c>
    </row>
    <row r="164" spans="1:4" x14ac:dyDescent="0.25">
      <c r="A164" s="5" t="s">
        <v>83</v>
      </c>
      <c r="B164" s="4"/>
      <c r="C164" s="9" t="s">
        <v>52</v>
      </c>
      <c r="D164" s="9">
        <v>1</v>
      </c>
    </row>
    <row r="165" spans="1:4" x14ac:dyDescent="0.25">
      <c r="A165" s="4" t="s">
        <v>84</v>
      </c>
      <c r="B165" s="4"/>
      <c r="C165" s="9" t="s">
        <v>33</v>
      </c>
      <c r="D165" s="9">
        <v>1</v>
      </c>
    </row>
    <row r="166" spans="1:4" x14ac:dyDescent="0.25">
      <c r="A166" s="271" t="s">
        <v>62</v>
      </c>
      <c r="B166" s="271"/>
      <c r="C166" s="271"/>
      <c r="D166" s="4"/>
    </row>
    <row r="167" spans="1:4" x14ac:dyDescent="0.25">
      <c r="A167" s="270" t="s">
        <v>85</v>
      </c>
      <c r="B167" s="270"/>
      <c r="C167" s="45" t="s">
        <v>86</v>
      </c>
      <c r="D167" s="45">
        <f>D151*D155*D157*D158*D162*D160*(1-D163)*D165</f>
        <v>3.4560000000000012E-3</v>
      </c>
    </row>
    <row r="168" spans="1:4" x14ac:dyDescent="0.25">
      <c r="A168" s="270" t="s">
        <v>87</v>
      </c>
      <c r="B168" s="270"/>
      <c r="C168" s="45" t="s">
        <v>50</v>
      </c>
      <c r="D168" s="45">
        <f>D151*3.6*D155*D157*D158*D156*D162*D160*(1-D163)*D164*0.001</f>
        <v>7.6590489600000033E-2</v>
      </c>
    </row>
    <row r="169" spans="1:4" x14ac:dyDescent="0.25">
      <c r="A169" s="4"/>
      <c r="B169" s="4"/>
      <c r="C169" s="4"/>
      <c r="D169" s="4"/>
    </row>
    <row r="170" spans="1:4" ht="15.75" thickBot="1" x14ac:dyDescent="0.3">
      <c r="A170" s="5" t="s">
        <v>55</v>
      </c>
      <c r="B170" s="4"/>
      <c r="C170" s="4"/>
      <c r="D170" s="4"/>
    </row>
    <row r="171" spans="1:4" ht="15.75" thickBot="1" x14ac:dyDescent="0.3">
      <c r="A171" s="20" t="s">
        <v>23</v>
      </c>
      <c r="B171" s="21" t="s">
        <v>56</v>
      </c>
      <c r="C171" s="21" t="s">
        <v>25</v>
      </c>
      <c r="D171" s="21" t="s">
        <v>26</v>
      </c>
    </row>
    <row r="172" spans="1:4" ht="39" thickBot="1" x14ac:dyDescent="0.3">
      <c r="A172" s="22">
        <v>2909</v>
      </c>
      <c r="B172" s="39" t="s">
        <v>65</v>
      </c>
      <c r="C172" s="46">
        <f>D72+D53+D91+D110+D129+D148+D167</f>
        <v>2.0051280000000005E-2</v>
      </c>
      <c r="D172" s="47">
        <f>D54+D73+D92+D111+D130+D149+D168</f>
        <v>0.44436844684800014</v>
      </c>
    </row>
    <row r="173" spans="1:4" x14ac:dyDescent="0.25">
      <c r="A173" s="27"/>
      <c r="B173" s="27"/>
      <c r="C173" s="48"/>
      <c r="D173" s="49"/>
    </row>
    <row r="174" spans="1:4" x14ac:dyDescent="0.25">
      <c r="A174" s="5" t="s">
        <v>67</v>
      </c>
      <c r="B174" s="4"/>
      <c r="C174" s="9" t="s">
        <v>68</v>
      </c>
      <c r="D174" s="9">
        <v>0.4</v>
      </c>
    </row>
    <row r="175" spans="1:4" ht="15.75" x14ac:dyDescent="0.25">
      <c r="A175" s="1" t="s">
        <v>59</v>
      </c>
      <c r="B175" s="4"/>
      <c r="C175" s="9"/>
      <c r="D175" s="9"/>
    </row>
    <row r="176" spans="1:4" x14ac:dyDescent="0.25">
      <c r="A176" s="44" t="s">
        <v>231</v>
      </c>
      <c r="B176" s="4"/>
      <c r="C176" s="9"/>
      <c r="D176" s="9"/>
    </row>
    <row r="177" spans="1:4" x14ac:dyDescent="0.25">
      <c r="A177" s="5" t="s">
        <v>69</v>
      </c>
      <c r="B177" s="4"/>
      <c r="C177" s="9"/>
      <c r="D177" s="9"/>
    </row>
    <row r="178" spans="1:4" x14ac:dyDescent="0.25">
      <c r="A178" s="5" t="s">
        <v>70</v>
      </c>
      <c r="B178" s="4"/>
      <c r="C178" s="9"/>
      <c r="D178" s="9"/>
    </row>
    <row r="179" spans="1:4" x14ac:dyDescent="0.25">
      <c r="A179" s="5" t="s">
        <v>71</v>
      </c>
      <c r="B179" s="4"/>
      <c r="C179" s="9" t="s">
        <v>35</v>
      </c>
      <c r="D179" s="9">
        <v>3.0000000000000001E-3</v>
      </c>
    </row>
    <row r="180" spans="1:4" x14ac:dyDescent="0.25">
      <c r="A180" s="5" t="s">
        <v>72</v>
      </c>
      <c r="B180" s="4"/>
      <c r="C180" s="9" t="s">
        <v>73</v>
      </c>
      <c r="D180" s="9">
        <v>263</v>
      </c>
    </row>
    <row r="181" spans="1:4" x14ac:dyDescent="0.25">
      <c r="A181" s="5" t="s">
        <v>74</v>
      </c>
      <c r="B181" s="4"/>
      <c r="C181" s="9" t="s">
        <v>75</v>
      </c>
      <c r="D181" s="9">
        <v>0.65</v>
      </c>
    </row>
    <row r="182" spans="1:4" x14ac:dyDescent="0.25">
      <c r="A182" s="5" t="s">
        <v>76</v>
      </c>
      <c r="B182" s="4"/>
      <c r="C182" s="9" t="s">
        <v>77</v>
      </c>
      <c r="D182" s="9">
        <v>117.6</v>
      </c>
    </row>
    <row r="183" spans="1:4" x14ac:dyDescent="0.25">
      <c r="A183" s="5" t="s">
        <v>91</v>
      </c>
      <c r="B183" s="4"/>
      <c r="C183" s="9"/>
      <c r="D183" s="9"/>
    </row>
    <row r="184" spans="1:4" x14ac:dyDescent="0.25">
      <c r="A184" s="5" t="s">
        <v>78</v>
      </c>
      <c r="B184" s="4"/>
      <c r="C184" s="9" t="s">
        <v>79</v>
      </c>
      <c r="D184" s="9">
        <v>0.5</v>
      </c>
    </row>
    <row r="185" spans="1:4" x14ac:dyDescent="0.25">
      <c r="A185" s="5" t="s">
        <v>80</v>
      </c>
      <c r="B185" s="4"/>
      <c r="C185" s="9" t="s">
        <v>40</v>
      </c>
      <c r="D185" s="9">
        <v>2</v>
      </c>
    </row>
    <row r="186" spans="1:4" x14ac:dyDescent="0.25">
      <c r="A186" s="5" t="s">
        <v>41</v>
      </c>
      <c r="B186" s="4"/>
      <c r="C186" s="9" t="s">
        <v>42</v>
      </c>
      <c r="D186" s="9">
        <v>0.8</v>
      </c>
    </row>
    <row r="187" spans="1:4" x14ac:dyDescent="0.25">
      <c r="A187" s="5" t="s">
        <v>81</v>
      </c>
      <c r="B187" s="4"/>
      <c r="C187" s="9" t="s">
        <v>82</v>
      </c>
      <c r="D187" s="9">
        <v>0.7</v>
      </c>
    </row>
    <row r="188" spans="1:4" x14ac:dyDescent="0.25">
      <c r="A188" s="5" t="s">
        <v>83</v>
      </c>
      <c r="B188" s="4"/>
      <c r="C188" s="9" t="s">
        <v>52</v>
      </c>
      <c r="D188" s="9">
        <v>1</v>
      </c>
    </row>
    <row r="189" spans="1:4" x14ac:dyDescent="0.25">
      <c r="A189" s="4" t="s">
        <v>84</v>
      </c>
      <c r="B189" s="4"/>
      <c r="C189" s="9" t="s">
        <v>33</v>
      </c>
      <c r="D189" s="9">
        <v>1</v>
      </c>
    </row>
    <row r="190" spans="1:4" x14ac:dyDescent="0.25">
      <c r="A190" s="271" t="s">
        <v>62</v>
      </c>
      <c r="B190" s="271"/>
      <c r="C190" s="271"/>
      <c r="D190" s="4"/>
    </row>
    <row r="191" spans="1:4" x14ac:dyDescent="0.25">
      <c r="A191" s="270" t="s">
        <v>85</v>
      </c>
      <c r="B191" s="270"/>
      <c r="C191" s="9" t="s">
        <v>86</v>
      </c>
      <c r="D191" s="9">
        <f>D174*D179*D181*D182*D186*D184*(1-D187)*D189</f>
        <v>1.1007360000000002E-2</v>
      </c>
    </row>
    <row r="192" spans="1:4" x14ac:dyDescent="0.25">
      <c r="A192" s="270" t="s">
        <v>87</v>
      </c>
      <c r="B192" s="270"/>
      <c r="C192" s="9" t="s">
        <v>50</v>
      </c>
      <c r="D192" s="9">
        <f>D174*3.6*D179*D181*D182*D180*D186*D184*(1-D187)*D188*0.001</f>
        <v>1.0421768448000001E-2</v>
      </c>
    </row>
    <row r="193" spans="1:4" x14ac:dyDescent="0.25">
      <c r="A193" s="94"/>
      <c r="B193" s="94"/>
      <c r="C193" s="9"/>
      <c r="D193" s="9"/>
    </row>
    <row r="194" spans="1:4" x14ac:dyDescent="0.25">
      <c r="A194" s="5" t="s">
        <v>67</v>
      </c>
      <c r="B194" s="4"/>
      <c r="C194" s="9" t="s">
        <v>68</v>
      </c>
      <c r="D194" s="9">
        <v>0.4</v>
      </c>
    </row>
    <row r="195" spans="1:4" x14ac:dyDescent="0.25">
      <c r="A195" s="44" t="s">
        <v>232</v>
      </c>
      <c r="B195" s="4"/>
      <c r="C195" s="4"/>
      <c r="D195" s="9"/>
    </row>
    <row r="196" spans="1:4" x14ac:dyDescent="0.25">
      <c r="A196" s="5" t="s">
        <v>69</v>
      </c>
      <c r="B196" s="4"/>
      <c r="C196" s="4"/>
      <c r="D196" s="9"/>
    </row>
    <row r="197" spans="1:4" x14ac:dyDescent="0.25">
      <c r="A197" s="5" t="s">
        <v>70</v>
      </c>
      <c r="B197" s="4"/>
      <c r="C197" s="4"/>
      <c r="D197" s="9"/>
    </row>
    <row r="198" spans="1:4" x14ac:dyDescent="0.25">
      <c r="A198" s="5" t="s">
        <v>71</v>
      </c>
      <c r="B198" s="4"/>
      <c r="C198" s="9" t="s">
        <v>35</v>
      </c>
      <c r="D198" s="9">
        <v>3.0000000000000001E-3</v>
      </c>
    </row>
    <row r="199" spans="1:4" x14ac:dyDescent="0.25">
      <c r="A199" s="5" t="s">
        <v>72</v>
      </c>
      <c r="B199" s="4"/>
      <c r="C199" s="9" t="s">
        <v>73</v>
      </c>
      <c r="D199" s="9">
        <v>263</v>
      </c>
    </row>
    <row r="200" spans="1:4" x14ac:dyDescent="0.25">
      <c r="A200" s="5" t="s">
        <v>74</v>
      </c>
      <c r="B200" s="4"/>
      <c r="C200" s="9" t="s">
        <v>75</v>
      </c>
      <c r="D200" s="9">
        <v>0.65</v>
      </c>
    </row>
    <row r="201" spans="1:4" x14ac:dyDescent="0.25">
      <c r="A201" s="5" t="s">
        <v>76</v>
      </c>
      <c r="B201" s="4"/>
      <c r="C201" s="9" t="s">
        <v>77</v>
      </c>
      <c r="D201" s="9">
        <v>117</v>
      </c>
    </row>
    <row r="202" spans="1:4" x14ac:dyDescent="0.25">
      <c r="A202" s="5" t="s">
        <v>91</v>
      </c>
      <c r="B202" s="4"/>
      <c r="C202" s="9"/>
      <c r="D202" s="9"/>
    </row>
    <row r="203" spans="1:4" x14ac:dyDescent="0.25">
      <c r="A203" s="5" t="s">
        <v>78</v>
      </c>
      <c r="B203" s="4"/>
      <c r="C203" s="9" t="s">
        <v>79</v>
      </c>
      <c r="D203" s="9">
        <v>0.5</v>
      </c>
    </row>
    <row r="204" spans="1:4" x14ac:dyDescent="0.25">
      <c r="A204" s="5" t="s">
        <v>80</v>
      </c>
      <c r="B204" s="4"/>
      <c r="C204" s="9" t="s">
        <v>40</v>
      </c>
      <c r="D204" s="9">
        <v>2</v>
      </c>
    </row>
    <row r="205" spans="1:4" x14ac:dyDescent="0.25">
      <c r="A205" s="5" t="s">
        <v>41</v>
      </c>
      <c r="B205" s="4"/>
      <c r="C205" s="9" t="s">
        <v>42</v>
      </c>
      <c r="D205" s="9">
        <v>0.8</v>
      </c>
    </row>
    <row r="206" spans="1:4" x14ac:dyDescent="0.25">
      <c r="A206" s="5" t="s">
        <v>81</v>
      </c>
      <c r="B206" s="4"/>
      <c r="C206" s="9" t="s">
        <v>82</v>
      </c>
      <c r="D206" s="9">
        <v>0.7</v>
      </c>
    </row>
    <row r="207" spans="1:4" x14ac:dyDescent="0.25">
      <c r="A207" s="5" t="s">
        <v>83</v>
      </c>
      <c r="B207" s="4"/>
      <c r="C207" s="9" t="s">
        <v>52</v>
      </c>
      <c r="D207" s="9">
        <v>1</v>
      </c>
    </row>
    <row r="208" spans="1:4" x14ac:dyDescent="0.25">
      <c r="A208" s="4" t="s">
        <v>84</v>
      </c>
      <c r="B208" s="4"/>
      <c r="C208" s="9" t="s">
        <v>33</v>
      </c>
      <c r="D208" s="9">
        <v>1</v>
      </c>
    </row>
    <row r="209" spans="1:4" x14ac:dyDescent="0.25">
      <c r="A209" s="271" t="s">
        <v>62</v>
      </c>
      <c r="B209" s="271"/>
      <c r="C209" s="271"/>
      <c r="D209" s="4"/>
    </row>
    <row r="210" spans="1:4" x14ac:dyDescent="0.25">
      <c r="A210" s="270" t="s">
        <v>85</v>
      </c>
      <c r="B210" s="270"/>
      <c r="C210" s="45" t="s">
        <v>86</v>
      </c>
      <c r="D210" s="45">
        <f>D194*D198*D200*D201*D205*D203*(1-D206)*D208</f>
        <v>1.0951200000000003E-2</v>
      </c>
    </row>
    <row r="211" spans="1:4" x14ac:dyDescent="0.25">
      <c r="A211" s="270" t="s">
        <v>87</v>
      </c>
      <c r="B211" s="270"/>
      <c r="C211" s="45" t="s">
        <v>50</v>
      </c>
      <c r="D211" s="45">
        <f>D194*3.6*D198*D200*D201*D199*D205*D203*(1-D206)*D207*0.001</f>
        <v>1.0368596160000004E-2</v>
      </c>
    </row>
    <row r="212" spans="1:4" x14ac:dyDescent="0.25">
      <c r="A212" s="94"/>
      <c r="B212" s="94"/>
      <c r="C212" s="45"/>
      <c r="D212" s="45"/>
    </row>
    <row r="213" spans="1:4" x14ac:dyDescent="0.25">
      <c r="A213" s="5" t="s">
        <v>67</v>
      </c>
      <c r="B213" s="4"/>
      <c r="C213" s="9" t="s">
        <v>68</v>
      </c>
      <c r="D213" s="9">
        <v>0.4</v>
      </c>
    </row>
    <row r="214" spans="1:4" x14ac:dyDescent="0.25">
      <c r="A214" s="44" t="s">
        <v>219</v>
      </c>
      <c r="B214" s="4"/>
      <c r="C214" s="4"/>
      <c r="D214" s="9"/>
    </row>
    <row r="215" spans="1:4" x14ac:dyDescent="0.25">
      <c r="A215" s="5" t="s">
        <v>69</v>
      </c>
      <c r="B215" s="4"/>
      <c r="C215" s="4"/>
      <c r="D215" s="9"/>
    </row>
    <row r="216" spans="1:4" x14ac:dyDescent="0.25">
      <c r="A216" s="5" t="s">
        <v>70</v>
      </c>
      <c r="B216" s="4"/>
      <c r="C216" s="4"/>
      <c r="D216" s="9"/>
    </row>
    <row r="217" spans="1:4" x14ac:dyDescent="0.25">
      <c r="A217" s="5" t="s">
        <v>71</v>
      </c>
      <c r="B217" s="4"/>
      <c r="C217" s="9" t="s">
        <v>35</v>
      </c>
      <c r="D217" s="9">
        <v>3.0000000000000001E-3</v>
      </c>
    </row>
    <row r="218" spans="1:4" x14ac:dyDescent="0.25">
      <c r="A218" s="5" t="s">
        <v>72</v>
      </c>
      <c r="B218" s="4"/>
      <c r="C218" s="9" t="s">
        <v>73</v>
      </c>
      <c r="D218" s="9">
        <v>263</v>
      </c>
    </row>
    <row r="219" spans="1:4" x14ac:dyDescent="0.25">
      <c r="A219" s="5" t="s">
        <v>74</v>
      </c>
      <c r="B219" s="4"/>
      <c r="C219" s="9" t="s">
        <v>75</v>
      </c>
      <c r="D219" s="9">
        <v>0.65</v>
      </c>
    </row>
    <row r="220" spans="1:4" x14ac:dyDescent="0.25">
      <c r="A220" s="5" t="s">
        <v>76</v>
      </c>
      <c r="B220" s="4"/>
      <c r="C220" s="9" t="s">
        <v>77</v>
      </c>
      <c r="D220" s="9">
        <v>117.6</v>
      </c>
    </row>
    <row r="221" spans="1:4" x14ac:dyDescent="0.25">
      <c r="A221" s="5" t="s">
        <v>91</v>
      </c>
      <c r="B221" s="4"/>
      <c r="C221" s="9"/>
      <c r="D221" s="9"/>
    </row>
    <row r="222" spans="1:4" x14ac:dyDescent="0.25">
      <c r="A222" s="5" t="s">
        <v>78</v>
      </c>
      <c r="B222" s="4"/>
      <c r="C222" s="9" t="s">
        <v>79</v>
      </c>
      <c r="D222" s="9">
        <v>0.5</v>
      </c>
    </row>
    <row r="223" spans="1:4" x14ac:dyDescent="0.25">
      <c r="A223" s="5" t="s">
        <v>80</v>
      </c>
      <c r="B223" s="4"/>
      <c r="C223" s="9" t="s">
        <v>40</v>
      </c>
      <c r="D223" s="9">
        <v>2</v>
      </c>
    </row>
    <row r="224" spans="1:4" x14ac:dyDescent="0.25">
      <c r="A224" s="5" t="s">
        <v>41</v>
      </c>
      <c r="B224" s="4"/>
      <c r="C224" s="9" t="s">
        <v>42</v>
      </c>
      <c r="D224" s="9">
        <v>0.8</v>
      </c>
    </row>
    <row r="225" spans="1:4" x14ac:dyDescent="0.25">
      <c r="A225" s="5" t="s">
        <v>81</v>
      </c>
      <c r="B225" s="4"/>
      <c r="C225" s="9" t="s">
        <v>82</v>
      </c>
      <c r="D225" s="9">
        <v>0.7</v>
      </c>
    </row>
    <row r="226" spans="1:4" x14ac:dyDescent="0.25">
      <c r="A226" s="5" t="s">
        <v>83</v>
      </c>
      <c r="B226" s="4"/>
      <c r="C226" s="9" t="s">
        <v>52</v>
      </c>
      <c r="D226" s="9">
        <v>1</v>
      </c>
    </row>
    <row r="227" spans="1:4" x14ac:dyDescent="0.25">
      <c r="A227" s="4" t="s">
        <v>84</v>
      </c>
      <c r="B227" s="4"/>
      <c r="C227" s="9" t="s">
        <v>33</v>
      </c>
      <c r="D227" s="9">
        <v>1</v>
      </c>
    </row>
    <row r="228" spans="1:4" x14ac:dyDescent="0.25">
      <c r="A228" s="271" t="s">
        <v>62</v>
      </c>
      <c r="B228" s="271"/>
      <c r="C228" s="271"/>
      <c r="D228" s="4"/>
    </row>
    <row r="229" spans="1:4" x14ac:dyDescent="0.25">
      <c r="A229" s="270" t="s">
        <v>85</v>
      </c>
      <c r="B229" s="270"/>
      <c r="C229" s="45" t="s">
        <v>86</v>
      </c>
      <c r="D229" s="45">
        <f>D213*D217*D219*D220*D224*D222*(1-D225)*D227</f>
        <v>1.1007360000000002E-2</v>
      </c>
    </row>
    <row r="230" spans="1:4" x14ac:dyDescent="0.25">
      <c r="A230" s="270" t="s">
        <v>87</v>
      </c>
      <c r="B230" s="270"/>
      <c r="C230" s="45" t="s">
        <v>50</v>
      </c>
      <c r="D230" s="45">
        <f>D213*3.6*D217*D219*D220*D218*D224*D222*(1-D225)*D226*0.001</f>
        <v>1.0421768448000001E-2</v>
      </c>
    </row>
    <row r="231" spans="1:4" x14ac:dyDescent="0.25">
      <c r="A231" s="94"/>
      <c r="B231" s="94"/>
      <c r="C231" s="45"/>
      <c r="D231" s="45"/>
    </row>
    <row r="232" spans="1:4" x14ac:dyDescent="0.25">
      <c r="A232" s="5" t="s">
        <v>67</v>
      </c>
      <c r="B232" s="4"/>
      <c r="C232" s="9" t="s">
        <v>68</v>
      </c>
      <c r="D232" s="9">
        <v>0.4</v>
      </c>
    </row>
    <row r="233" spans="1:4" x14ac:dyDescent="0.25">
      <c r="A233" s="44" t="s">
        <v>233</v>
      </c>
      <c r="B233" s="4"/>
      <c r="C233" s="4"/>
      <c r="D233" s="9"/>
    </row>
    <row r="234" spans="1:4" x14ac:dyDescent="0.25">
      <c r="A234" s="5" t="s">
        <v>69</v>
      </c>
      <c r="B234" s="4"/>
      <c r="C234" s="4"/>
      <c r="D234" s="9"/>
    </row>
    <row r="235" spans="1:4" x14ac:dyDescent="0.25">
      <c r="A235" s="5" t="s">
        <v>70</v>
      </c>
      <c r="B235" s="4"/>
      <c r="C235" s="4"/>
      <c r="D235" s="9"/>
    </row>
    <row r="236" spans="1:4" x14ac:dyDescent="0.25">
      <c r="A236" s="5" t="s">
        <v>71</v>
      </c>
      <c r="B236" s="4"/>
      <c r="C236" s="9" t="s">
        <v>35</v>
      </c>
      <c r="D236" s="9">
        <v>3.0000000000000001E-3</v>
      </c>
    </row>
    <row r="237" spans="1:4" x14ac:dyDescent="0.25">
      <c r="A237" s="5" t="s">
        <v>72</v>
      </c>
      <c r="B237" s="4"/>
      <c r="C237" s="9" t="s">
        <v>73</v>
      </c>
      <c r="D237" s="9">
        <v>263</v>
      </c>
    </row>
    <row r="238" spans="1:4" x14ac:dyDescent="0.25">
      <c r="A238" s="5" t="s">
        <v>74</v>
      </c>
      <c r="B238" s="4"/>
      <c r="C238" s="9" t="s">
        <v>75</v>
      </c>
      <c r="D238" s="9">
        <v>0.65</v>
      </c>
    </row>
    <row r="239" spans="1:4" x14ac:dyDescent="0.25">
      <c r="A239" s="5" t="s">
        <v>76</v>
      </c>
      <c r="B239" s="4"/>
      <c r="C239" s="9" t="s">
        <v>77</v>
      </c>
      <c r="D239" s="9">
        <v>117</v>
      </c>
    </row>
    <row r="240" spans="1:4" x14ac:dyDescent="0.25">
      <c r="A240" s="5" t="s">
        <v>91</v>
      </c>
      <c r="B240" s="4"/>
      <c r="C240" s="9"/>
      <c r="D240" s="9"/>
    </row>
    <row r="241" spans="1:4" x14ac:dyDescent="0.25">
      <c r="A241" s="5" t="s">
        <v>78</v>
      </c>
      <c r="B241" s="4"/>
      <c r="C241" s="9" t="s">
        <v>79</v>
      </c>
      <c r="D241" s="9">
        <v>0.5</v>
      </c>
    </row>
    <row r="242" spans="1:4" x14ac:dyDescent="0.25">
      <c r="A242" s="5" t="s">
        <v>80</v>
      </c>
      <c r="B242" s="4"/>
      <c r="C242" s="9" t="s">
        <v>40</v>
      </c>
      <c r="D242" s="9">
        <v>2</v>
      </c>
    </row>
    <row r="243" spans="1:4" x14ac:dyDescent="0.25">
      <c r="A243" s="5" t="s">
        <v>41</v>
      </c>
      <c r="B243" s="4"/>
      <c r="C243" s="9" t="s">
        <v>42</v>
      </c>
      <c r="D243" s="9">
        <v>0.8</v>
      </c>
    </row>
    <row r="244" spans="1:4" x14ac:dyDescent="0.25">
      <c r="A244" s="5" t="s">
        <v>81</v>
      </c>
      <c r="B244" s="4"/>
      <c r="C244" s="9" t="s">
        <v>82</v>
      </c>
      <c r="D244" s="9">
        <v>0.7</v>
      </c>
    </row>
    <row r="245" spans="1:4" x14ac:dyDescent="0.25">
      <c r="A245" s="5" t="s">
        <v>83</v>
      </c>
      <c r="B245" s="4"/>
      <c r="C245" s="9" t="s">
        <v>52</v>
      </c>
      <c r="D245" s="9">
        <v>1</v>
      </c>
    </row>
    <row r="246" spans="1:4" x14ac:dyDescent="0.25">
      <c r="A246" s="4" t="s">
        <v>84</v>
      </c>
      <c r="B246" s="4"/>
      <c r="C246" s="9" t="s">
        <v>33</v>
      </c>
      <c r="D246" s="9">
        <v>1</v>
      </c>
    </row>
    <row r="247" spans="1:4" x14ac:dyDescent="0.25">
      <c r="A247" s="271" t="s">
        <v>62</v>
      </c>
      <c r="B247" s="271"/>
      <c r="C247" s="271"/>
      <c r="D247" s="4"/>
    </row>
    <row r="248" spans="1:4" x14ac:dyDescent="0.25">
      <c r="A248" s="270" t="s">
        <v>85</v>
      </c>
      <c r="B248" s="270"/>
      <c r="C248" s="45" t="s">
        <v>86</v>
      </c>
      <c r="D248" s="45">
        <f>D232*D236*D238*D239*D243*D241*(1-D244)*D246</f>
        <v>1.0951200000000003E-2</v>
      </c>
    </row>
    <row r="249" spans="1:4" x14ac:dyDescent="0.25">
      <c r="A249" s="270" t="s">
        <v>87</v>
      </c>
      <c r="B249" s="270"/>
      <c r="C249" s="45" t="s">
        <v>50</v>
      </c>
      <c r="D249" s="45">
        <f>D232*3.6*D236*D238*D239*D237*D243*D241*(1-D244)*D245*0.001</f>
        <v>1.0368596160000004E-2</v>
      </c>
    </row>
    <row r="250" spans="1:4" x14ac:dyDescent="0.25">
      <c r="A250" s="94"/>
      <c r="B250" s="94"/>
      <c r="C250" s="45"/>
      <c r="D250" s="45"/>
    </row>
    <row r="251" spans="1:4" x14ac:dyDescent="0.25">
      <c r="A251" s="5" t="s">
        <v>67</v>
      </c>
      <c r="B251" s="4"/>
      <c r="C251" s="9" t="s">
        <v>68</v>
      </c>
      <c r="D251" s="9">
        <v>0.4</v>
      </c>
    </row>
    <row r="252" spans="1:4" x14ac:dyDescent="0.25">
      <c r="A252" s="44" t="s">
        <v>213</v>
      </c>
      <c r="B252" s="4"/>
      <c r="C252" s="4"/>
      <c r="D252" s="9"/>
    </row>
    <row r="253" spans="1:4" x14ac:dyDescent="0.25">
      <c r="A253" s="5" t="s">
        <v>69</v>
      </c>
      <c r="B253" s="4"/>
      <c r="C253" s="4"/>
      <c r="D253" s="9"/>
    </row>
    <row r="254" spans="1:4" x14ac:dyDescent="0.25">
      <c r="A254" s="5" t="s">
        <v>70</v>
      </c>
      <c r="B254" s="4"/>
      <c r="C254" s="4"/>
      <c r="D254" s="9"/>
    </row>
    <row r="255" spans="1:4" x14ac:dyDescent="0.25">
      <c r="A255" s="5" t="s">
        <v>71</v>
      </c>
      <c r="B255" s="4"/>
      <c r="C255" s="9" t="s">
        <v>35</v>
      </c>
      <c r="D255" s="9">
        <v>3.0000000000000001E-3</v>
      </c>
    </row>
    <row r="256" spans="1:4" x14ac:dyDescent="0.25">
      <c r="A256" s="5" t="s">
        <v>72</v>
      </c>
      <c r="B256" s="4"/>
      <c r="C256" s="9" t="s">
        <v>73</v>
      </c>
      <c r="D256" s="9">
        <v>263</v>
      </c>
    </row>
    <row r="257" spans="1:4" x14ac:dyDescent="0.25">
      <c r="A257" s="5" t="s">
        <v>74</v>
      </c>
      <c r="B257" s="4"/>
      <c r="C257" s="9" t="s">
        <v>75</v>
      </c>
      <c r="D257" s="9">
        <v>0.65</v>
      </c>
    </row>
    <row r="258" spans="1:4" x14ac:dyDescent="0.25">
      <c r="A258" s="5" t="s">
        <v>76</v>
      </c>
      <c r="B258" s="4"/>
      <c r="C258" s="9" t="s">
        <v>77</v>
      </c>
      <c r="D258" s="9">
        <v>120</v>
      </c>
    </row>
    <row r="259" spans="1:4" x14ac:dyDescent="0.25">
      <c r="A259" s="5" t="s">
        <v>91</v>
      </c>
      <c r="B259" s="4"/>
      <c r="C259" s="9"/>
      <c r="D259" s="9"/>
    </row>
    <row r="260" spans="1:4" x14ac:dyDescent="0.25">
      <c r="A260" s="5" t="s">
        <v>78</v>
      </c>
      <c r="B260" s="4"/>
      <c r="C260" s="9" t="s">
        <v>79</v>
      </c>
      <c r="D260" s="9">
        <v>0.5</v>
      </c>
    </row>
    <row r="261" spans="1:4" x14ac:dyDescent="0.25">
      <c r="A261" s="5" t="s">
        <v>80</v>
      </c>
      <c r="B261" s="4"/>
      <c r="C261" s="9" t="s">
        <v>40</v>
      </c>
      <c r="D261" s="9">
        <v>2</v>
      </c>
    </row>
    <row r="262" spans="1:4" x14ac:dyDescent="0.25">
      <c r="A262" s="5" t="s">
        <v>41</v>
      </c>
      <c r="B262" s="4"/>
      <c r="C262" s="9" t="s">
        <v>42</v>
      </c>
      <c r="D262" s="9">
        <v>0.8</v>
      </c>
    </row>
    <row r="263" spans="1:4" x14ac:dyDescent="0.25">
      <c r="A263" s="5" t="s">
        <v>81</v>
      </c>
      <c r="B263" s="4"/>
      <c r="C263" s="9" t="s">
        <v>82</v>
      </c>
      <c r="D263" s="9">
        <v>0.7</v>
      </c>
    </row>
    <row r="264" spans="1:4" x14ac:dyDescent="0.25">
      <c r="A264" s="5" t="s">
        <v>83</v>
      </c>
      <c r="B264" s="4"/>
      <c r="C264" s="9" t="s">
        <v>52</v>
      </c>
      <c r="D264" s="9">
        <v>1</v>
      </c>
    </row>
    <row r="265" spans="1:4" x14ac:dyDescent="0.25">
      <c r="A265" s="4" t="s">
        <v>84</v>
      </c>
      <c r="B265" s="4"/>
      <c r="C265" s="9" t="s">
        <v>33</v>
      </c>
      <c r="D265" s="9">
        <v>1</v>
      </c>
    </row>
    <row r="266" spans="1:4" x14ac:dyDescent="0.25">
      <c r="A266" s="271" t="s">
        <v>62</v>
      </c>
      <c r="B266" s="271"/>
      <c r="C266" s="271"/>
      <c r="D266" s="4"/>
    </row>
    <row r="267" spans="1:4" x14ac:dyDescent="0.25">
      <c r="A267" s="270" t="s">
        <v>85</v>
      </c>
      <c r="B267" s="270"/>
      <c r="C267" s="45" t="s">
        <v>86</v>
      </c>
      <c r="D267" s="45">
        <f>D251*D255*D257*D258*D262*D260*(1-D263)*D265</f>
        <v>1.1232000000000004E-2</v>
      </c>
    </row>
    <row r="268" spans="1:4" ht="15.75" customHeight="1" x14ac:dyDescent="0.25">
      <c r="A268" s="270" t="s">
        <v>87</v>
      </c>
      <c r="B268" s="270"/>
      <c r="C268" s="45" t="s">
        <v>50</v>
      </c>
      <c r="D268" s="45">
        <f>D251*3.6*D255*D257*D258*D256*D262*D260*(1-D263)*D264*0.001</f>
        <v>1.0634457600000004E-2</v>
      </c>
    </row>
    <row r="269" spans="1:4" x14ac:dyDescent="0.25">
      <c r="A269" s="94"/>
      <c r="B269" s="94"/>
      <c r="C269" s="45"/>
      <c r="D269" s="45"/>
    </row>
    <row r="270" spans="1:4" x14ac:dyDescent="0.25">
      <c r="A270" s="5" t="s">
        <v>67</v>
      </c>
      <c r="B270" s="4"/>
      <c r="C270" s="9" t="s">
        <v>68</v>
      </c>
      <c r="D270" s="9">
        <v>0.4</v>
      </c>
    </row>
    <row r="271" spans="1:4" x14ac:dyDescent="0.25">
      <c r="A271" s="44" t="s">
        <v>214</v>
      </c>
      <c r="B271" s="4"/>
      <c r="C271" s="4"/>
      <c r="D271" s="9"/>
    </row>
    <row r="272" spans="1:4" x14ac:dyDescent="0.25">
      <c r="A272" s="5" t="s">
        <v>69</v>
      </c>
      <c r="B272" s="4"/>
      <c r="C272" s="4"/>
      <c r="D272" s="9"/>
    </row>
    <row r="273" spans="1:4" x14ac:dyDescent="0.25">
      <c r="A273" s="5" t="s">
        <v>70</v>
      </c>
      <c r="B273" s="4"/>
      <c r="C273" s="4"/>
      <c r="D273" s="9"/>
    </row>
    <row r="274" spans="1:4" x14ac:dyDescent="0.25">
      <c r="A274" s="5" t="s">
        <v>71</v>
      </c>
      <c r="B274" s="4"/>
      <c r="C274" s="9" t="s">
        <v>35</v>
      </c>
      <c r="D274" s="9">
        <v>3.0000000000000001E-3</v>
      </c>
    </row>
    <row r="275" spans="1:4" x14ac:dyDescent="0.25">
      <c r="A275" s="5" t="s">
        <v>72</v>
      </c>
      <c r="B275" s="4"/>
      <c r="C275" s="9" t="s">
        <v>73</v>
      </c>
      <c r="D275" s="9">
        <v>263</v>
      </c>
    </row>
    <row r="276" spans="1:4" x14ac:dyDescent="0.25">
      <c r="A276" s="5" t="s">
        <v>74</v>
      </c>
      <c r="B276" s="4"/>
      <c r="C276" s="9" t="s">
        <v>75</v>
      </c>
      <c r="D276" s="9">
        <v>0.65</v>
      </c>
    </row>
    <row r="277" spans="1:4" x14ac:dyDescent="0.25">
      <c r="A277" s="5" t="s">
        <v>76</v>
      </c>
      <c r="B277" s="4"/>
      <c r="C277" s="9" t="s">
        <v>77</v>
      </c>
      <c r="D277" s="9">
        <v>120</v>
      </c>
    </row>
    <row r="278" spans="1:4" x14ac:dyDescent="0.25">
      <c r="A278" s="5" t="s">
        <v>91</v>
      </c>
      <c r="B278" s="4"/>
      <c r="C278" s="9"/>
      <c r="D278" s="9"/>
    </row>
    <row r="279" spans="1:4" x14ac:dyDescent="0.25">
      <c r="A279" s="5" t="s">
        <v>78</v>
      </c>
      <c r="B279" s="4"/>
      <c r="C279" s="9" t="s">
        <v>79</v>
      </c>
      <c r="D279" s="9">
        <v>0.5</v>
      </c>
    </row>
    <row r="280" spans="1:4" x14ac:dyDescent="0.25">
      <c r="A280" s="5" t="s">
        <v>80</v>
      </c>
      <c r="B280" s="4"/>
      <c r="C280" s="9" t="s">
        <v>40</v>
      </c>
      <c r="D280" s="9">
        <v>2</v>
      </c>
    </row>
    <row r="281" spans="1:4" x14ac:dyDescent="0.25">
      <c r="A281" s="5" t="s">
        <v>41</v>
      </c>
      <c r="B281" s="4"/>
      <c r="C281" s="9" t="s">
        <v>42</v>
      </c>
      <c r="D281" s="9">
        <v>0.8</v>
      </c>
    </row>
    <row r="282" spans="1:4" x14ac:dyDescent="0.25">
      <c r="A282" s="5" t="s">
        <v>81</v>
      </c>
      <c r="B282" s="4"/>
      <c r="C282" s="9" t="s">
        <v>82</v>
      </c>
      <c r="D282" s="9">
        <v>0.7</v>
      </c>
    </row>
    <row r="283" spans="1:4" x14ac:dyDescent="0.25">
      <c r="A283" s="5" t="s">
        <v>83</v>
      </c>
      <c r="B283" s="4"/>
      <c r="C283" s="9" t="s">
        <v>52</v>
      </c>
      <c r="D283" s="9">
        <v>1</v>
      </c>
    </row>
    <row r="284" spans="1:4" x14ac:dyDescent="0.25">
      <c r="A284" s="4" t="s">
        <v>84</v>
      </c>
      <c r="B284" s="4"/>
      <c r="C284" s="9" t="s">
        <v>33</v>
      </c>
      <c r="D284" s="9">
        <v>1</v>
      </c>
    </row>
    <row r="285" spans="1:4" x14ac:dyDescent="0.25">
      <c r="A285" s="271" t="s">
        <v>62</v>
      </c>
      <c r="B285" s="271"/>
      <c r="C285" s="271"/>
      <c r="D285" s="4"/>
    </row>
    <row r="286" spans="1:4" x14ac:dyDescent="0.25">
      <c r="A286" s="270" t="s">
        <v>85</v>
      </c>
      <c r="B286" s="270"/>
      <c r="C286" s="45" t="s">
        <v>86</v>
      </c>
      <c r="D286" s="45">
        <f>D270*D274*D276*D277*D281*D279*(1-D282)*D284</f>
        <v>1.1232000000000004E-2</v>
      </c>
    </row>
    <row r="287" spans="1:4" x14ac:dyDescent="0.25">
      <c r="A287" s="270" t="s">
        <v>87</v>
      </c>
      <c r="B287" s="270"/>
      <c r="C287" s="45" t="s">
        <v>50</v>
      </c>
      <c r="D287" s="45">
        <f>D270*3.6*D274*D276*D277*D275*D281*D279*(1-D282)*D283*0.001</f>
        <v>1.0634457600000004E-2</v>
      </c>
    </row>
    <row r="288" spans="1:4" x14ac:dyDescent="0.25">
      <c r="A288" s="94"/>
      <c r="B288" s="94"/>
      <c r="C288" s="45"/>
      <c r="D288" s="45"/>
    </row>
    <row r="289" spans="1:4" x14ac:dyDescent="0.25">
      <c r="A289" s="5" t="s">
        <v>67</v>
      </c>
      <c r="B289" s="4"/>
      <c r="C289" s="9" t="s">
        <v>68</v>
      </c>
      <c r="D289" s="9">
        <v>0.4</v>
      </c>
    </row>
    <row r="290" spans="1:4" x14ac:dyDescent="0.25">
      <c r="A290" s="44" t="s">
        <v>234</v>
      </c>
      <c r="B290" s="4"/>
      <c r="C290" s="4"/>
      <c r="D290" s="9"/>
    </row>
    <row r="291" spans="1:4" x14ac:dyDescent="0.25">
      <c r="A291" s="5" t="s">
        <v>69</v>
      </c>
      <c r="B291" s="4"/>
      <c r="C291" s="4"/>
      <c r="D291" s="9"/>
    </row>
    <row r="292" spans="1:4" x14ac:dyDescent="0.25">
      <c r="A292" s="5" t="s">
        <v>70</v>
      </c>
      <c r="B292" s="4"/>
      <c r="C292" s="4"/>
      <c r="D292" s="9"/>
    </row>
    <row r="293" spans="1:4" x14ac:dyDescent="0.25">
      <c r="A293" s="5" t="s">
        <v>71</v>
      </c>
      <c r="B293" s="4"/>
      <c r="C293" s="9" t="s">
        <v>35</v>
      </c>
      <c r="D293" s="9">
        <v>3.0000000000000001E-3</v>
      </c>
    </row>
    <row r="294" spans="1:4" x14ac:dyDescent="0.25">
      <c r="A294" s="5" t="s">
        <v>72</v>
      </c>
      <c r="B294" s="4"/>
      <c r="C294" s="9" t="s">
        <v>73</v>
      </c>
      <c r="D294" s="9">
        <v>263</v>
      </c>
    </row>
    <row r="295" spans="1:4" x14ac:dyDescent="0.25">
      <c r="A295" s="5" t="s">
        <v>74</v>
      </c>
      <c r="B295" s="4"/>
      <c r="C295" s="9" t="s">
        <v>75</v>
      </c>
      <c r="D295" s="9">
        <v>0.65</v>
      </c>
    </row>
    <row r="296" spans="1:4" x14ac:dyDescent="0.25">
      <c r="A296" s="5" t="s">
        <v>76</v>
      </c>
      <c r="B296" s="4"/>
      <c r="C296" s="9" t="s">
        <v>77</v>
      </c>
      <c r="D296" s="9">
        <v>120</v>
      </c>
    </row>
    <row r="297" spans="1:4" x14ac:dyDescent="0.25">
      <c r="A297" s="5" t="s">
        <v>91</v>
      </c>
      <c r="B297" s="4"/>
      <c r="C297" s="9"/>
      <c r="D297" s="9"/>
    </row>
    <row r="298" spans="1:4" x14ac:dyDescent="0.25">
      <c r="A298" s="5" t="s">
        <v>78</v>
      </c>
      <c r="B298" s="4"/>
      <c r="C298" s="9" t="s">
        <v>79</v>
      </c>
      <c r="D298" s="9">
        <v>0.5</v>
      </c>
    </row>
    <row r="299" spans="1:4" x14ac:dyDescent="0.25">
      <c r="A299" s="5" t="s">
        <v>80</v>
      </c>
      <c r="B299" s="4"/>
      <c r="C299" s="9" t="s">
        <v>40</v>
      </c>
      <c r="D299" s="9">
        <v>2</v>
      </c>
    </row>
    <row r="300" spans="1:4" x14ac:dyDescent="0.25">
      <c r="A300" s="5" t="s">
        <v>41</v>
      </c>
      <c r="B300" s="4"/>
      <c r="C300" s="9" t="s">
        <v>42</v>
      </c>
      <c r="D300" s="9">
        <v>0.8</v>
      </c>
    </row>
    <row r="301" spans="1:4" x14ac:dyDescent="0.25">
      <c r="A301" s="5" t="s">
        <v>81</v>
      </c>
      <c r="B301" s="4"/>
      <c r="C301" s="9" t="s">
        <v>82</v>
      </c>
      <c r="D301" s="9">
        <v>0.7</v>
      </c>
    </row>
    <row r="302" spans="1:4" x14ac:dyDescent="0.25">
      <c r="A302" s="5" t="s">
        <v>83</v>
      </c>
      <c r="B302" s="4"/>
      <c r="C302" s="9" t="s">
        <v>52</v>
      </c>
      <c r="D302" s="9">
        <v>1</v>
      </c>
    </row>
    <row r="303" spans="1:4" x14ac:dyDescent="0.25">
      <c r="A303" s="4" t="s">
        <v>84</v>
      </c>
      <c r="B303" s="4"/>
      <c r="C303" s="9" t="s">
        <v>33</v>
      </c>
      <c r="D303" s="9">
        <v>1</v>
      </c>
    </row>
    <row r="304" spans="1:4" x14ac:dyDescent="0.25">
      <c r="A304" s="271" t="s">
        <v>62</v>
      </c>
      <c r="B304" s="271"/>
      <c r="C304" s="271"/>
      <c r="D304" s="4"/>
    </row>
    <row r="305" spans="1:4" x14ac:dyDescent="0.25">
      <c r="A305" s="270" t="s">
        <v>85</v>
      </c>
      <c r="B305" s="270"/>
      <c r="C305" s="45" t="s">
        <v>86</v>
      </c>
      <c r="D305" s="45">
        <f>D289*D293*D295*D296*D300*D298*(1-D301)*D303</f>
        <v>1.1232000000000004E-2</v>
      </c>
    </row>
    <row r="306" spans="1:4" x14ac:dyDescent="0.25">
      <c r="A306" s="270" t="s">
        <v>87</v>
      </c>
      <c r="B306" s="270"/>
      <c r="C306" s="45" t="s">
        <v>50</v>
      </c>
      <c r="D306" s="45">
        <f>D289*3.6*D293*D295*D296*D294*D300*D298*(1-D301)*D302*0.001</f>
        <v>1.0634457600000004E-2</v>
      </c>
    </row>
    <row r="307" spans="1:4" x14ac:dyDescent="0.25">
      <c r="A307" s="4"/>
      <c r="B307" s="4"/>
      <c r="C307" s="4"/>
      <c r="D307" s="4"/>
    </row>
    <row r="308" spans="1:4" ht="15.75" thickBot="1" x14ac:dyDescent="0.3">
      <c r="A308" s="5" t="s">
        <v>55</v>
      </c>
      <c r="B308" s="4"/>
      <c r="C308" s="4"/>
      <c r="D308" s="4"/>
    </row>
    <row r="309" spans="1:4" ht="15.75" thickBot="1" x14ac:dyDescent="0.3">
      <c r="A309" s="20" t="s">
        <v>23</v>
      </c>
      <c r="B309" s="21" t="s">
        <v>56</v>
      </c>
      <c r="C309" s="21" t="s">
        <v>25</v>
      </c>
      <c r="D309" s="21" t="s">
        <v>26</v>
      </c>
    </row>
    <row r="310" spans="1:4" ht="39" thickBot="1" x14ac:dyDescent="0.3">
      <c r="A310" s="22">
        <v>2909</v>
      </c>
      <c r="B310" s="39" t="s">
        <v>65</v>
      </c>
      <c r="C310" s="46">
        <f>D210+D191+D229+D248+D267+D286+D305</f>
        <v>7.7613120000000022E-2</v>
      </c>
      <c r="D310" s="46">
        <f>D211+D192+D230+D249+D268+D287+D306</f>
        <v>7.348410201600003E-2</v>
      </c>
    </row>
    <row r="311" spans="1:4" x14ac:dyDescent="0.25">
      <c r="A311" s="5"/>
      <c r="B311" s="4"/>
      <c r="C311" s="9"/>
      <c r="D311" s="9"/>
    </row>
    <row r="312" spans="1:4" ht="15.75" x14ac:dyDescent="0.25">
      <c r="A312" s="1" t="s">
        <v>60</v>
      </c>
      <c r="B312" s="4"/>
      <c r="C312" s="9"/>
      <c r="D312" s="9"/>
    </row>
    <row r="313" spans="1:4" x14ac:dyDescent="0.25">
      <c r="A313" s="44" t="s">
        <v>235</v>
      </c>
      <c r="B313" s="4"/>
      <c r="C313" s="9"/>
      <c r="D313" s="9"/>
    </row>
    <row r="314" spans="1:4" x14ac:dyDescent="0.25">
      <c r="A314" s="5" t="s">
        <v>67</v>
      </c>
      <c r="B314" s="4"/>
      <c r="C314" s="9" t="s">
        <v>68</v>
      </c>
      <c r="D314" s="9">
        <v>0.4</v>
      </c>
    </row>
    <row r="315" spans="1:4" x14ac:dyDescent="0.25">
      <c r="A315" s="5" t="s">
        <v>69</v>
      </c>
      <c r="B315" s="4"/>
      <c r="C315" s="9"/>
      <c r="D315" s="9"/>
    </row>
    <row r="316" spans="1:4" x14ac:dyDescent="0.25">
      <c r="A316" s="5" t="s">
        <v>70</v>
      </c>
      <c r="B316" s="4"/>
      <c r="C316" s="9"/>
      <c r="D316" s="9"/>
    </row>
    <row r="317" spans="1:4" x14ac:dyDescent="0.25">
      <c r="A317" s="5" t="s">
        <v>71</v>
      </c>
      <c r="B317" s="4"/>
      <c r="C317" s="9" t="s">
        <v>35</v>
      </c>
      <c r="D317" s="9">
        <v>3.0000000000000001E-3</v>
      </c>
    </row>
    <row r="318" spans="1:4" x14ac:dyDescent="0.25">
      <c r="A318" s="5" t="s">
        <v>72</v>
      </c>
      <c r="B318" s="4"/>
      <c r="C318" s="9" t="s">
        <v>73</v>
      </c>
      <c r="D318" s="9">
        <v>203</v>
      </c>
    </row>
    <row r="319" spans="1:4" x14ac:dyDescent="0.25">
      <c r="A319" s="5" t="s">
        <v>74</v>
      </c>
      <c r="B319" s="4"/>
      <c r="C319" s="9" t="s">
        <v>75</v>
      </c>
      <c r="D319" s="9">
        <v>0.65</v>
      </c>
    </row>
    <row r="320" spans="1:4" x14ac:dyDescent="0.25">
      <c r="A320" s="5" t="s">
        <v>76</v>
      </c>
      <c r="B320" s="4"/>
      <c r="C320" s="9" t="s">
        <v>77</v>
      </c>
      <c r="D320" s="9">
        <v>117.6</v>
      </c>
    </row>
    <row r="321" spans="1:4" x14ac:dyDescent="0.25">
      <c r="A321" s="5" t="s">
        <v>91</v>
      </c>
      <c r="B321" s="4"/>
      <c r="C321" s="9"/>
      <c r="D321" s="9"/>
    </row>
    <row r="322" spans="1:4" x14ac:dyDescent="0.25">
      <c r="A322" s="5" t="s">
        <v>78</v>
      </c>
      <c r="B322" s="4"/>
      <c r="C322" s="9" t="s">
        <v>79</v>
      </c>
      <c r="D322" s="9">
        <v>0.5</v>
      </c>
    </row>
    <row r="323" spans="1:4" x14ac:dyDescent="0.25">
      <c r="A323" s="5" t="s">
        <v>80</v>
      </c>
      <c r="B323" s="4"/>
      <c r="C323" s="9" t="s">
        <v>40</v>
      </c>
      <c r="D323" s="9">
        <v>0</v>
      </c>
    </row>
    <row r="324" spans="1:4" x14ac:dyDescent="0.25">
      <c r="A324" s="5" t="s">
        <v>41</v>
      </c>
      <c r="B324" s="4"/>
      <c r="C324" s="9" t="s">
        <v>42</v>
      </c>
      <c r="D324" s="9">
        <v>1</v>
      </c>
    </row>
    <row r="325" spans="1:4" x14ac:dyDescent="0.25">
      <c r="A325" s="5" t="s">
        <v>81</v>
      </c>
      <c r="B325" s="4"/>
      <c r="C325" s="9" t="s">
        <v>82</v>
      </c>
      <c r="D325" s="9">
        <v>0.7</v>
      </c>
    </row>
    <row r="326" spans="1:4" x14ac:dyDescent="0.25">
      <c r="A326" s="5" t="s">
        <v>83</v>
      </c>
      <c r="B326" s="4"/>
      <c r="C326" s="9" t="s">
        <v>52</v>
      </c>
      <c r="D326" s="9">
        <v>1</v>
      </c>
    </row>
    <row r="327" spans="1:4" x14ac:dyDescent="0.25">
      <c r="A327" s="4" t="s">
        <v>84</v>
      </c>
      <c r="B327" s="4"/>
      <c r="C327" s="9" t="s">
        <v>33</v>
      </c>
      <c r="D327" s="9">
        <v>1</v>
      </c>
    </row>
    <row r="328" spans="1:4" x14ac:dyDescent="0.25">
      <c r="A328" s="271" t="s">
        <v>63</v>
      </c>
      <c r="B328" s="271"/>
      <c r="C328" s="271"/>
      <c r="D328" s="4"/>
    </row>
    <row r="329" spans="1:4" x14ac:dyDescent="0.25">
      <c r="A329" s="270" t="s">
        <v>85</v>
      </c>
      <c r="B329" s="270"/>
      <c r="C329" s="9" t="s">
        <v>86</v>
      </c>
      <c r="D329" s="9">
        <f>D314*D317*D319*D320*D324*D322*(1-D325)*D327</f>
        <v>1.3759200000000003E-2</v>
      </c>
    </row>
    <row r="330" spans="1:4" x14ac:dyDescent="0.25">
      <c r="A330" s="270" t="s">
        <v>87</v>
      </c>
      <c r="B330" s="270"/>
      <c r="C330" s="9" t="s">
        <v>50</v>
      </c>
      <c r="D330" s="9">
        <f>D314*3.6*D317*D319*D320*D318*D324*D322*(1-D325)*D326*0.001</f>
        <v>1.0055223360000002E-2</v>
      </c>
    </row>
    <row r="331" spans="1:4" x14ac:dyDescent="0.25">
      <c r="A331" s="44"/>
      <c r="B331" s="4"/>
      <c r="C331" s="4"/>
      <c r="D331" s="4"/>
    </row>
    <row r="332" spans="1:4" x14ac:dyDescent="0.25">
      <c r="A332" s="44" t="s">
        <v>232</v>
      </c>
      <c r="B332" s="4"/>
      <c r="C332" s="4"/>
      <c r="D332" s="9"/>
    </row>
    <row r="333" spans="1:4" x14ac:dyDescent="0.25">
      <c r="A333" s="5" t="s">
        <v>67</v>
      </c>
      <c r="B333" s="4"/>
      <c r="C333" s="9" t="s">
        <v>68</v>
      </c>
      <c r="D333" s="9">
        <v>0.4</v>
      </c>
    </row>
    <row r="334" spans="1:4" x14ac:dyDescent="0.25">
      <c r="A334" s="5" t="s">
        <v>69</v>
      </c>
      <c r="B334" s="4"/>
      <c r="C334" s="4"/>
      <c r="D334" s="9"/>
    </row>
    <row r="335" spans="1:4" x14ac:dyDescent="0.25">
      <c r="A335" s="5" t="s">
        <v>70</v>
      </c>
      <c r="B335" s="4"/>
      <c r="C335" s="4"/>
      <c r="D335" s="9"/>
    </row>
    <row r="336" spans="1:4" x14ac:dyDescent="0.25">
      <c r="A336" s="5" t="s">
        <v>71</v>
      </c>
      <c r="B336" s="4"/>
      <c r="C336" s="9" t="s">
        <v>35</v>
      </c>
      <c r="D336" s="9">
        <v>3.0000000000000001E-3</v>
      </c>
    </row>
    <row r="337" spans="1:4" x14ac:dyDescent="0.25">
      <c r="A337" s="5" t="s">
        <v>72</v>
      </c>
      <c r="B337" s="4"/>
      <c r="C337" s="9" t="s">
        <v>73</v>
      </c>
      <c r="D337" s="9">
        <v>203</v>
      </c>
    </row>
    <row r="338" spans="1:4" x14ac:dyDescent="0.25">
      <c r="A338" s="5" t="s">
        <v>74</v>
      </c>
      <c r="B338" s="4"/>
      <c r="C338" s="9" t="s">
        <v>75</v>
      </c>
      <c r="D338" s="9">
        <v>0.65</v>
      </c>
    </row>
    <row r="339" spans="1:4" x14ac:dyDescent="0.25">
      <c r="A339" s="5" t="s">
        <v>76</v>
      </c>
      <c r="B339" s="4"/>
      <c r="C339" s="9" t="s">
        <v>77</v>
      </c>
      <c r="D339" s="9">
        <v>117</v>
      </c>
    </row>
    <row r="340" spans="1:4" x14ac:dyDescent="0.25">
      <c r="A340" s="5" t="s">
        <v>91</v>
      </c>
      <c r="B340" s="4"/>
      <c r="C340" s="9"/>
      <c r="D340" s="9"/>
    </row>
    <row r="341" spans="1:4" x14ac:dyDescent="0.25">
      <c r="A341" s="5" t="s">
        <v>78</v>
      </c>
      <c r="B341" s="4"/>
      <c r="C341" s="9" t="s">
        <v>79</v>
      </c>
      <c r="D341" s="9">
        <v>0.5</v>
      </c>
    </row>
    <row r="342" spans="1:4" x14ac:dyDescent="0.25">
      <c r="A342" s="5" t="s">
        <v>80</v>
      </c>
      <c r="B342" s="4"/>
      <c r="C342" s="9" t="s">
        <v>40</v>
      </c>
      <c r="D342" s="9">
        <v>0</v>
      </c>
    </row>
    <row r="343" spans="1:4" x14ac:dyDescent="0.25">
      <c r="A343" s="5" t="s">
        <v>41</v>
      </c>
      <c r="B343" s="4"/>
      <c r="C343" s="9" t="s">
        <v>42</v>
      </c>
      <c r="D343" s="9">
        <v>1</v>
      </c>
    </row>
    <row r="344" spans="1:4" x14ac:dyDescent="0.25">
      <c r="A344" s="5" t="s">
        <v>81</v>
      </c>
      <c r="B344" s="4"/>
      <c r="C344" s="9" t="s">
        <v>82</v>
      </c>
      <c r="D344" s="9">
        <v>0.7</v>
      </c>
    </row>
    <row r="345" spans="1:4" x14ac:dyDescent="0.25">
      <c r="A345" s="5" t="s">
        <v>83</v>
      </c>
      <c r="B345" s="4"/>
      <c r="C345" s="9" t="s">
        <v>52</v>
      </c>
      <c r="D345" s="9">
        <v>1</v>
      </c>
    </row>
    <row r="346" spans="1:4" x14ac:dyDescent="0.25">
      <c r="A346" s="4" t="s">
        <v>84</v>
      </c>
      <c r="B346" s="4"/>
      <c r="C346" s="9" t="s">
        <v>33</v>
      </c>
      <c r="D346" s="9">
        <v>1</v>
      </c>
    </row>
    <row r="347" spans="1:4" x14ac:dyDescent="0.25">
      <c r="A347" s="271" t="s">
        <v>63</v>
      </c>
      <c r="B347" s="271"/>
      <c r="C347" s="271"/>
      <c r="D347" s="4"/>
    </row>
    <row r="348" spans="1:4" x14ac:dyDescent="0.25">
      <c r="A348" s="270" t="s">
        <v>85</v>
      </c>
      <c r="B348" s="270"/>
      <c r="C348" s="45" t="s">
        <v>86</v>
      </c>
      <c r="D348" s="45">
        <f>D333*D336*D338*D339*D343*D341*(1-D344)*D346</f>
        <v>1.3689000000000003E-2</v>
      </c>
    </row>
    <row r="349" spans="1:4" x14ac:dyDescent="0.25">
      <c r="A349" s="270" t="s">
        <v>87</v>
      </c>
      <c r="B349" s="270"/>
      <c r="C349" s="45" t="s">
        <v>50</v>
      </c>
      <c r="D349" s="45">
        <f>D333*3.6*D336*D338*D339*D337*D343*D341*(1-D344)*D345*0.001</f>
        <v>1.0003921200000005E-2</v>
      </c>
    </row>
    <row r="350" spans="1:4" x14ac:dyDescent="0.25">
      <c r="A350" s="44"/>
      <c r="B350" s="4"/>
      <c r="C350" s="4"/>
      <c r="D350" s="4"/>
    </row>
    <row r="351" spans="1:4" x14ac:dyDescent="0.25">
      <c r="A351" s="44" t="s">
        <v>219</v>
      </c>
      <c r="B351" s="4"/>
      <c r="C351" s="4"/>
      <c r="D351" s="9"/>
    </row>
    <row r="352" spans="1:4" x14ac:dyDescent="0.25">
      <c r="A352" s="5" t="s">
        <v>67</v>
      </c>
      <c r="B352" s="4"/>
      <c r="C352" s="9" t="s">
        <v>68</v>
      </c>
      <c r="D352" s="9">
        <v>0.4</v>
      </c>
    </row>
    <row r="353" spans="1:4" x14ac:dyDescent="0.25">
      <c r="A353" s="5" t="s">
        <v>69</v>
      </c>
      <c r="B353" s="4"/>
      <c r="C353" s="4"/>
      <c r="D353" s="9"/>
    </row>
    <row r="354" spans="1:4" x14ac:dyDescent="0.25">
      <c r="A354" s="5" t="s">
        <v>70</v>
      </c>
      <c r="B354" s="4"/>
      <c r="C354" s="4"/>
      <c r="D354" s="9"/>
    </row>
    <row r="355" spans="1:4" x14ac:dyDescent="0.25">
      <c r="A355" s="5" t="s">
        <v>71</v>
      </c>
      <c r="B355" s="4"/>
      <c r="C355" s="9" t="s">
        <v>35</v>
      </c>
      <c r="D355" s="9">
        <v>3.0000000000000001E-3</v>
      </c>
    </row>
    <row r="356" spans="1:4" x14ac:dyDescent="0.25">
      <c r="A356" s="5" t="s">
        <v>72</v>
      </c>
      <c r="B356" s="4"/>
      <c r="C356" s="9" t="s">
        <v>73</v>
      </c>
      <c r="D356" s="9">
        <v>203</v>
      </c>
    </row>
    <row r="357" spans="1:4" x14ac:dyDescent="0.25">
      <c r="A357" s="5" t="s">
        <v>74</v>
      </c>
      <c r="B357" s="4"/>
      <c r="C357" s="9" t="s">
        <v>75</v>
      </c>
      <c r="D357" s="9">
        <v>0.65</v>
      </c>
    </row>
    <row r="358" spans="1:4" x14ac:dyDescent="0.25">
      <c r="A358" s="5" t="s">
        <v>76</v>
      </c>
      <c r="B358" s="4"/>
      <c r="C358" s="9" t="s">
        <v>77</v>
      </c>
      <c r="D358" s="9">
        <v>117.6</v>
      </c>
    </row>
    <row r="359" spans="1:4" x14ac:dyDescent="0.25">
      <c r="A359" s="5" t="s">
        <v>91</v>
      </c>
      <c r="B359" s="4"/>
      <c r="C359" s="9"/>
      <c r="D359" s="9"/>
    </row>
    <row r="360" spans="1:4" x14ac:dyDescent="0.25">
      <c r="A360" s="5" t="s">
        <v>78</v>
      </c>
      <c r="B360" s="4"/>
      <c r="C360" s="9" t="s">
        <v>79</v>
      </c>
      <c r="D360" s="9">
        <v>0.5</v>
      </c>
    </row>
    <row r="361" spans="1:4" x14ac:dyDescent="0.25">
      <c r="A361" s="5" t="s">
        <v>80</v>
      </c>
      <c r="B361" s="4"/>
      <c r="C361" s="9" t="s">
        <v>40</v>
      </c>
      <c r="D361" s="9">
        <v>0</v>
      </c>
    </row>
    <row r="362" spans="1:4" x14ac:dyDescent="0.25">
      <c r="A362" s="5" t="s">
        <v>41</v>
      </c>
      <c r="B362" s="4"/>
      <c r="C362" s="9" t="s">
        <v>42</v>
      </c>
      <c r="D362" s="9">
        <v>1</v>
      </c>
    </row>
    <row r="363" spans="1:4" x14ac:dyDescent="0.25">
      <c r="A363" s="5" t="s">
        <v>81</v>
      </c>
      <c r="B363" s="4"/>
      <c r="C363" s="9" t="s">
        <v>82</v>
      </c>
      <c r="D363" s="9">
        <v>0.7</v>
      </c>
    </row>
    <row r="364" spans="1:4" x14ac:dyDescent="0.25">
      <c r="A364" s="5" t="s">
        <v>83</v>
      </c>
      <c r="B364" s="4"/>
      <c r="C364" s="9" t="s">
        <v>52</v>
      </c>
      <c r="D364" s="9">
        <v>1</v>
      </c>
    </row>
    <row r="365" spans="1:4" x14ac:dyDescent="0.25">
      <c r="A365" s="4" t="s">
        <v>84</v>
      </c>
      <c r="B365" s="4"/>
      <c r="C365" s="9" t="s">
        <v>33</v>
      </c>
      <c r="D365" s="9">
        <v>1</v>
      </c>
    </row>
    <row r="366" spans="1:4" x14ac:dyDescent="0.25">
      <c r="A366" s="271" t="s">
        <v>63</v>
      </c>
      <c r="B366" s="271"/>
      <c r="C366" s="271"/>
      <c r="D366" s="4"/>
    </row>
    <row r="367" spans="1:4" x14ac:dyDescent="0.25">
      <c r="A367" s="270" t="s">
        <v>85</v>
      </c>
      <c r="B367" s="270"/>
      <c r="C367" s="45" t="s">
        <v>86</v>
      </c>
      <c r="D367" s="45">
        <f>D352*D355*D357*D358*D362*D360*(1-D363)*D365</f>
        <v>1.3759200000000003E-2</v>
      </c>
    </row>
    <row r="368" spans="1:4" x14ac:dyDescent="0.25">
      <c r="A368" s="270" t="s">
        <v>87</v>
      </c>
      <c r="B368" s="270"/>
      <c r="C368" s="45" t="s">
        <v>50</v>
      </c>
      <c r="D368" s="45">
        <f>D352*3.6*D355*D357*D358*D356*D362*D360*(1-D363)*D364*0.001</f>
        <v>1.0055223360000002E-2</v>
      </c>
    </row>
    <row r="369" spans="1:4" x14ac:dyDescent="0.25">
      <c r="A369" s="44"/>
      <c r="B369" s="4"/>
      <c r="C369" s="4"/>
      <c r="D369" s="4"/>
    </row>
    <row r="370" spans="1:4" x14ac:dyDescent="0.25">
      <c r="A370" s="44" t="s">
        <v>233</v>
      </c>
      <c r="B370" s="4"/>
      <c r="C370" s="4"/>
      <c r="D370" s="9"/>
    </row>
    <row r="371" spans="1:4" x14ac:dyDescent="0.25">
      <c r="A371" s="5" t="s">
        <v>67</v>
      </c>
      <c r="B371" s="4"/>
      <c r="C371" s="9" t="s">
        <v>68</v>
      </c>
      <c r="D371" s="9">
        <v>0.4</v>
      </c>
    </row>
    <row r="372" spans="1:4" x14ac:dyDescent="0.25">
      <c r="A372" s="5" t="s">
        <v>69</v>
      </c>
      <c r="B372" s="4"/>
      <c r="C372" s="4"/>
      <c r="D372" s="9"/>
    </row>
    <row r="373" spans="1:4" x14ac:dyDescent="0.25">
      <c r="A373" s="5" t="s">
        <v>70</v>
      </c>
      <c r="B373" s="4"/>
      <c r="C373" s="4"/>
      <c r="D373" s="9"/>
    </row>
    <row r="374" spans="1:4" x14ac:dyDescent="0.25">
      <c r="A374" s="5" t="s">
        <v>71</v>
      </c>
      <c r="B374" s="4"/>
      <c r="C374" s="9" t="s">
        <v>35</v>
      </c>
      <c r="D374" s="9">
        <v>3.0000000000000001E-3</v>
      </c>
    </row>
    <row r="375" spans="1:4" x14ac:dyDescent="0.25">
      <c r="A375" s="5" t="s">
        <v>72</v>
      </c>
      <c r="B375" s="4"/>
      <c r="C375" s="9" t="s">
        <v>73</v>
      </c>
      <c r="D375" s="9">
        <v>203</v>
      </c>
    </row>
    <row r="376" spans="1:4" x14ac:dyDescent="0.25">
      <c r="A376" s="5" t="s">
        <v>74</v>
      </c>
      <c r="B376" s="4"/>
      <c r="C376" s="9" t="s">
        <v>75</v>
      </c>
      <c r="D376" s="9">
        <v>0.65</v>
      </c>
    </row>
    <row r="377" spans="1:4" x14ac:dyDescent="0.25">
      <c r="A377" s="5" t="s">
        <v>76</v>
      </c>
      <c r="B377" s="4"/>
      <c r="C377" s="9" t="s">
        <v>77</v>
      </c>
      <c r="D377" s="9">
        <v>117</v>
      </c>
    </row>
    <row r="378" spans="1:4" x14ac:dyDescent="0.25">
      <c r="A378" s="5" t="s">
        <v>91</v>
      </c>
      <c r="B378" s="4"/>
      <c r="C378" s="9"/>
      <c r="D378" s="9"/>
    </row>
    <row r="379" spans="1:4" x14ac:dyDescent="0.25">
      <c r="A379" s="5" t="s">
        <v>78</v>
      </c>
      <c r="B379" s="4"/>
      <c r="C379" s="9" t="s">
        <v>79</v>
      </c>
      <c r="D379" s="9">
        <v>0.5</v>
      </c>
    </row>
    <row r="380" spans="1:4" x14ac:dyDescent="0.25">
      <c r="A380" s="5" t="s">
        <v>80</v>
      </c>
      <c r="B380" s="4"/>
      <c r="C380" s="9" t="s">
        <v>40</v>
      </c>
      <c r="D380" s="9">
        <v>0</v>
      </c>
    </row>
    <row r="381" spans="1:4" x14ac:dyDescent="0.25">
      <c r="A381" s="5" t="s">
        <v>41</v>
      </c>
      <c r="B381" s="4"/>
      <c r="C381" s="9" t="s">
        <v>42</v>
      </c>
      <c r="D381" s="9">
        <v>1</v>
      </c>
    </row>
    <row r="382" spans="1:4" x14ac:dyDescent="0.25">
      <c r="A382" s="5" t="s">
        <v>81</v>
      </c>
      <c r="B382" s="4"/>
      <c r="C382" s="9" t="s">
        <v>82</v>
      </c>
      <c r="D382" s="9">
        <v>0.7</v>
      </c>
    </row>
    <row r="383" spans="1:4" x14ac:dyDescent="0.25">
      <c r="A383" s="5" t="s">
        <v>83</v>
      </c>
      <c r="B383" s="4"/>
      <c r="C383" s="9" t="s">
        <v>52</v>
      </c>
      <c r="D383" s="9">
        <v>1</v>
      </c>
    </row>
    <row r="384" spans="1:4" x14ac:dyDescent="0.25">
      <c r="A384" s="4" t="s">
        <v>84</v>
      </c>
      <c r="B384" s="4"/>
      <c r="C384" s="9" t="s">
        <v>33</v>
      </c>
      <c r="D384" s="9">
        <v>1</v>
      </c>
    </row>
    <row r="385" spans="1:4" x14ac:dyDescent="0.25">
      <c r="A385" s="271" t="s">
        <v>63</v>
      </c>
      <c r="B385" s="271"/>
      <c r="C385" s="271"/>
      <c r="D385" s="4"/>
    </row>
    <row r="386" spans="1:4" x14ac:dyDescent="0.25">
      <c r="A386" s="270" t="s">
        <v>85</v>
      </c>
      <c r="B386" s="270"/>
      <c r="C386" s="45" t="s">
        <v>86</v>
      </c>
      <c r="D386" s="45">
        <f>D371*D374*D376*D377*D381*D379*(1-D382)*D384</f>
        <v>1.3689000000000003E-2</v>
      </c>
    </row>
    <row r="387" spans="1:4" x14ac:dyDescent="0.25">
      <c r="A387" s="270" t="s">
        <v>87</v>
      </c>
      <c r="B387" s="270"/>
      <c r="C387" s="45" t="s">
        <v>50</v>
      </c>
      <c r="D387" s="45">
        <f>D371*3.6*D374*D376*D377*D375*D381*D379*(1-D382)*D383*0.001</f>
        <v>1.0003921200000005E-2</v>
      </c>
    </row>
    <row r="388" spans="1:4" x14ac:dyDescent="0.25">
      <c r="A388" s="44"/>
      <c r="B388" s="4"/>
      <c r="C388" s="4"/>
      <c r="D388" s="4"/>
    </row>
    <row r="389" spans="1:4" x14ac:dyDescent="0.25">
      <c r="A389" s="44" t="s">
        <v>213</v>
      </c>
      <c r="B389" s="4"/>
      <c r="C389" s="4"/>
      <c r="D389" s="9"/>
    </row>
    <row r="390" spans="1:4" x14ac:dyDescent="0.25">
      <c r="A390" s="5" t="s">
        <v>67</v>
      </c>
      <c r="B390" s="4"/>
      <c r="C390" s="9" t="s">
        <v>68</v>
      </c>
      <c r="D390" s="9">
        <v>0.4</v>
      </c>
    </row>
    <row r="391" spans="1:4" x14ac:dyDescent="0.25">
      <c r="A391" s="5" t="s">
        <v>69</v>
      </c>
      <c r="B391" s="4"/>
      <c r="C391" s="4"/>
      <c r="D391" s="9"/>
    </row>
    <row r="392" spans="1:4" x14ac:dyDescent="0.25">
      <c r="A392" s="5" t="s">
        <v>70</v>
      </c>
      <c r="B392" s="4"/>
      <c r="C392" s="4"/>
      <c r="D392" s="9"/>
    </row>
    <row r="393" spans="1:4" x14ac:dyDescent="0.25">
      <c r="A393" s="5" t="s">
        <v>71</v>
      </c>
      <c r="B393" s="4"/>
      <c r="C393" s="9" t="s">
        <v>35</v>
      </c>
      <c r="D393" s="9">
        <v>3.0000000000000001E-3</v>
      </c>
    </row>
    <row r="394" spans="1:4" x14ac:dyDescent="0.25">
      <c r="A394" s="5" t="s">
        <v>72</v>
      </c>
      <c r="B394" s="4"/>
      <c r="C394" s="9" t="s">
        <v>73</v>
      </c>
      <c r="D394" s="9">
        <v>203</v>
      </c>
    </row>
    <row r="395" spans="1:4" x14ac:dyDescent="0.25">
      <c r="A395" s="5" t="s">
        <v>74</v>
      </c>
      <c r="B395" s="4"/>
      <c r="C395" s="9" t="s">
        <v>75</v>
      </c>
      <c r="D395" s="9">
        <v>0.65</v>
      </c>
    </row>
    <row r="396" spans="1:4" x14ac:dyDescent="0.25">
      <c r="A396" s="5" t="s">
        <v>76</v>
      </c>
      <c r="B396" s="4"/>
      <c r="C396" s="9" t="s">
        <v>77</v>
      </c>
      <c r="D396" s="9">
        <v>120</v>
      </c>
    </row>
    <row r="397" spans="1:4" x14ac:dyDescent="0.25">
      <c r="A397" s="5" t="s">
        <v>91</v>
      </c>
      <c r="B397" s="4"/>
      <c r="C397" s="9"/>
      <c r="D397" s="9"/>
    </row>
    <row r="398" spans="1:4" x14ac:dyDescent="0.25">
      <c r="A398" s="5" t="s">
        <v>78</v>
      </c>
      <c r="B398" s="4"/>
      <c r="C398" s="9" t="s">
        <v>79</v>
      </c>
      <c r="D398" s="9">
        <v>0.5</v>
      </c>
    </row>
    <row r="399" spans="1:4" x14ac:dyDescent="0.25">
      <c r="A399" s="5" t="s">
        <v>80</v>
      </c>
      <c r="B399" s="4"/>
      <c r="C399" s="9" t="s">
        <v>40</v>
      </c>
      <c r="D399" s="9">
        <v>0</v>
      </c>
    </row>
    <row r="400" spans="1:4" x14ac:dyDescent="0.25">
      <c r="A400" s="5" t="s">
        <v>41</v>
      </c>
      <c r="B400" s="4"/>
      <c r="C400" s="9" t="s">
        <v>42</v>
      </c>
      <c r="D400" s="9">
        <v>1</v>
      </c>
    </row>
    <row r="401" spans="1:4" x14ac:dyDescent="0.25">
      <c r="A401" s="5" t="s">
        <v>81</v>
      </c>
      <c r="B401" s="4"/>
      <c r="C401" s="9" t="s">
        <v>82</v>
      </c>
      <c r="D401" s="9">
        <v>0.7</v>
      </c>
    </row>
    <row r="402" spans="1:4" x14ac:dyDescent="0.25">
      <c r="A402" s="5" t="s">
        <v>83</v>
      </c>
      <c r="B402" s="4"/>
      <c r="C402" s="9" t="s">
        <v>52</v>
      </c>
      <c r="D402" s="9">
        <v>1</v>
      </c>
    </row>
    <row r="403" spans="1:4" x14ac:dyDescent="0.25">
      <c r="A403" s="4" t="s">
        <v>84</v>
      </c>
      <c r="B403" s="4"/>
      <c r="C403" s="9" t="s">
        <v>33</v>
      </c>
      <c r="D403" s="9">
        <v>1</v>
      </c>
    </row>
    <row r="404" spans="1:4" x14ac:dyDescent="0.25">
      <c r="A404" s="271" t="s">
        <v>63</v>
      </c>
      <c r="B404" s="271"/>
      <c r="C404" s="271"/>
      <c r="D404" s="4"/>
    </row>
    <row r="405" spans="1:4" x14ac:dyDescent="0.25">
      <c r="A405" s="270" t="s">
        <v>85</v>
      </c>
      <c r="B405" s="270"/>
      <c r="C405" s="45" t="s">
        <v>86</v>
      </c>
      <c r="D405" s="45">
        <f>D390*D393*D395*D396*D400*D398*(1-D401)*D403</f>
        <v>1.4040000000000004E-2</v>
      </c>
    </row>
    <row r="406" spans="1:4" x14ac:dyDescent="0.25">
      <c r="A406" s="270" t="s">
        <v>87</v>
      </c>
      <c r="B406" s="270"/>
      <c r="C406" s="45" t="s">
        <v>50</v>
      </c>
      <c r="D406" s="45">
        <f>D390*3.6*D393*D395*D396*D394*D400*D398*(1-D401)*D402*0.001</f>
        <v>1.0260432000000005E-2</v>
      </c>
    </row>
    <row r="407" spans="1:4" x14ac:dyDescent="0.25">
      <c r="A407" s="44"/>
      <c r="B407" s="4"/>
      <c r="C407" s="4"/>
      <c r="D407" s="4"/>
    </row>
    <row r="408" spans="1:4" x14ac:dyDescent="0.25">
      <c r="A408" s="44" t="s">
        <v>214</v>
      </c>
      <c r="B408" s="4"/>
      <c r="C408" s="4"/>
      <c r="D408" s="9"/>
    </row>
    <row r="409" spans="1:4" x14ac:dyDescent="0.25">
      <c r="A409" s="5" t="s">
        <v>67</v>
      </c>
      <c r="B409" s="4"/>
      <c r="C409" s="9" t="s">
        <v>68</v>
      </c>
      <c r="D409" s="9">
        <v>0.4</v>
      </c>
    </row>
    <row r="410" spans="1:4" x14ac:dyDescent="0.25">
      <c r="A410" s="5" t="s">
        <v>69</v>
      </c>
      <c r="B410" s="4"/>
      <c r="C410" s="4"/>
      <c r="D410" s="9"/>
    </row>
    <row r="411" spans="1:4" x14ac:dyDescent="0.25">
      <c r="A411" s="5" t="s">
        <v>70</v>
      </c>
      <c r="B411" s="4"/>
      <c r="C411" s="4"/>
      <c r="D411" s="9"/>
    </row>
    <row r="412" spans="1:4" x14ac:dyDescent="0.25">
      <c r="A412" s="5" t="s">
        <v>71</v>
      </c>
      <c r="B412" s="4"/>
      <c r="C412" s="9" t="s">
        <v>35</v>
      </c>
      <c r="D412" s="9">
        <v>3.0000000000000001E-3</v>
      </c>
    </row>
    <row r="413" spans="1:4" x14ac:dyDescent="0.25">
      <c r="A413" s="5" t="s">
        <v>72</v>
      </c>
      <c r="B413" s="4"/>
      <c r="C413" s="9" t="s">
        <v>73</v>
      </c>
      <c r="D413" s="9">
        <v>203</v>
      </c>
    </row>
    <row r="414" spans="1:4" x14ac:dyDescent="0.25">
      <c r="A414" s="5" t="s">
        <v>74</v>
      </c>
      <c r="B414" s="4"/>
      <c r="C414" s="9" t="s">
        <v>75</v>
      </c>
      <c r="D414" s="9">
        <v>0.65</v>
      </c>
    </row>
    <row r="415" spans="1:4" x14ac:dyDescent="0.25">
      <c r="A415" s="5" t="s">
        <v>76</v>
      </c>
      <c r="B415" s="4"/>
      <c r="C415" s="9" t="s">
        <v>77</v>
      </c>
      <c r="D415" s="9">
        <v>120</v>
      </c>
    </row>
    <row r="416" spans="1:4" x14ac:dyDescent="0.25">
      <c r="A416" s="5" t="s">
        <v>91</v>
      </c>
      <c r="B416" s="4"/>
      <c r="C416" s="9"/>
      <c r="D416" s="9"/>
    </row>
    <row r="417" spans="1:4" x14ac:dyDescent="0.25">
      <c r="A417" s="5" t="s">
        <v>78</v>
      </c>
      <c r="B417" s="4"/>
      <c r="C417" s="9" t="s">
        <v>79</v>
      </c>
      <c r="D417" s="9">
        <v>0.5</v>
      </c>
    </row>
    <row r="418" spans="1:4" x14ac:dyDescent="0.25">
      <c r="A418" s="5" t="s">
        <v>80</v>
      </c>
      <c r="B418" s="4"/>
      <c r="C418" s="9" t="s">
        <v>40</v>
      </c>
      <c r="D418" s="9">
        <v>0</v>
      </c>
    </row>
    <row r="419" spans="1:4" x14ac:dyDescent="0.25">
      <c r="A419" s="5" t="s">
        <v>41</v>
      </c>
      <c r="B419" s="4"/>
      <c r="C419" s="9" t="s">
        <v>42</v>
      </c>
      <c r="D419" s="9">
        <v>1</v>
      </c>
    </row>
    <row r="420" spans="1:4" x14ac:dyDescent="0.25">
      <c r="A420" s="5" t="s">
        <v>81</v>
      </c>
      <c r="B420" s="4"/>
      <c r="C420" s="9" t="s">
        <v>82</v>
      </c>
      <c r="D420" s="9">
        <v>0.7</v>
      </c>
    </row>
    <row r="421" spans="1:4" x14ac:dyDescent="0.25">
      <c r="A421" s="5" t="s">
        <v>83</v>
      </c>
      <c r="B421" s="4"/>
      <c r="C421" s="9" t="s">
        <v>52</v>
      </c>
      <c r="D421" s="9">
        <v>1</v>
      </c>
    </row>
    <row r="422" spans="1:4" x14ac:dyDescent="0.25">
      <c r="A422" s="4" t="s">
        <v>84</v>
      </c>
      <c r="B422" s="4"/>
      <c r="C422" s="9" t="s">
        <v>33</v>
      </c>
      <c r="D422" s="9">
        <v>1</v>
      </c>
    </row>
    <row r="423" spans="1:4" x14ac:dyDescent="0.25">
      <c r="A423" s="271" t="s">
        <v>63</v>
      </c>
      <c r="B423" s="271"/>
      <c r="C423" s="271"/>
      <c r="D423" s="4"/>
    </row>
    <row r="424" spans="1:4" x14ac:dyDescent="0.25">
      <c r="A424" s="270" t="s">
        <v>85</v>
      </c>
      <c r="B424" s="270"/>
      <c r="C424" s="45" t="s">
        <v>86</v>
      </c>
      <c r="D424" s="45">
        <f>D409*D412*D414*D415*D419*D417*(1-D420)*D422</f>
        <v>1.4040000000000004E-2</v>
      </c>
    </row>
    <row r="425" spans="1:4" x14ac:dyDescent="0.25">
      <c r="A425" s="270" t="s">
        <v>87</v>
      </c>
      <c r="B425" s="270"/>
      <c r="C425" s="45" t="s">
        <v>50</v>
      </c>
      <c r="D425" s="45">
        <f>D409*3.6*D412*D414*D415*D413*D419*D417*(1-D420)*D421*0.001</f>
        <v>1.0260432000000005E-2</v>
      </c>
    </row>
    <row r="426" spans="1:4" x14ac:dyDescent="0.25">
      <c r="A426" s="44"/>
      <c r="B426" s="4"/>
      <c r="C426" s="4"/>
      <c r="D426" s="4"/>
    </row>
    <row r="427" spans="1:4" x14ac:dyDescent="0.25">
      <c r="A427" s="44" t="s">
        <v>234</v>
      </c>
      <c r="B427" s="4"/>
      <c r="C427" s="4"/>
      <c r="D427" s="9"/>
    </row>
    <row r="428" spans="1:4" x14ac:dyDescent="0.25">
      <c r="A428" s="5" t="s">
        <v>67</v>
      </c>
      <c r="B428" s="4"/>
      <c r="C428" s="9" t="s">
        <v>68</v>
      </c>
      <c r="D428" s="9">
        <v>0.4</v>
      </c>
    </row>
    <row r="429" spans="1:4" x14ac:dyDescent="0.25">
      <c r="A429" s="5" t="s">
        <v>69</v>
      </c>
      <c r="B429" s="4"/>
      <c r="C429" s="4"/>
      <c r="D429" s="9"/>
    </row>
    <row r="430" spans="1:4" x14ac:dyDescent="0.25">
      <c r="A430" s="5" t="s">
        <v>70</v>
      </c>
      <c r="B430" s="4"/>
      <c r="C430" s="4"/>
      <c r="D430" s="9"/>
    </row>
    <row r="431" spans="1:4" x14ac:dyDescent="0.25">
      <c r="A431" s="5" t="s">
        <v>71</v>
      </c>
      <c r="B431" s="4"/>
      <c r="C431" s="9" t="s">
        <v>35</v>
      </c>
      <c r="D431" s="9">
        <v>3.0000000000000001E-3</v>
      </c>
    </row>
    <row r="432" spans="1:4" x14ac:dyDescent="0.25">
      <c r="A432" s="5" t="s">
        <v>72</v>
      </c>
      <c r="B432" s="4"/>
      <c r="C432" s="9" t="s">
        <v>73</v>
      </c>
      <c r="D432" s="9">
        <v>203</v>
      </c>
    </row>
    <row r="433" spans="1:4" x14ac:dyDescent="0.25">
      <c r="A433" s="5" t="s">
        <v>74</v>
      </c>
      <c r="B433" s="4"/>
      <c r="C433" s="9" t="s">
        <v>75</v>
      </c>
      <c r="D433" s="9">
        <v>0.65</v>
      </c>
    </row>
    <row r="434" spans="1:4" x14ac:dyDescent="0.25">
      <c r="A434" s="5" t="s">
        <v>76</v>
      </c>
      <c r="B434" s="4"/>
      <c r="C434" s="9" t="s">
        <v>77</v>
      </c>
      <c r="D434" s="9">
        <v>120</v>
      </c>
    </row>
    <row r="435" spans="1:4" x14ac:dyDescent="0.25">
      <c r="A435" s="5" t="s">
        <v>91</v>
      </c>
      <c r="B435" s="4"/>
      <c r="C435" s="9"/>
      <c r="D435" s="9"/>
    </row>
    <row r="436" spans="1:4" x14ac:dyDescent="0.25">
      <c r="A436" s="5" t="s">
        <v>78</v>
      </c>
      <c r="B436" s="4"/>
      <c r="C436" s="9" t="s">
        <v>79</v>
      </c>
      <c r="D436" s="9">
        <v>0.5</v>
      </c>
    </row>
    <row r="437" spans="1:4" x14ac:dyDescent="0.25">
      <c r="A437" s="5" t="s">
        <v>80</v>
      </c>
      <c r="B437" s="4"/>
      <c r="C437" s="9" t="s">
        <v>40</v>
      </c>
      <c r="D437" s="9">
        <v>0</v>
      </c>
    </row>
    <row r="438" spans="1:4" x14ac:dyDescent="0.25">
      <c r="A438" s="5" t="s">
        <v>41</v>
      </c>
      <c r="B438" s="4"/>
      <c r="C438" s="9" t="s">
        <v>42</v>
      </c>
      <c r="D438" s="9">
        <v>1</v>
      </c>
    </row>
    <row r="439" spans="1:4" x14ac:dyDescent="0.25">
      <c r="A439" s="5" t="s">
        <v>81</v>
      </c>
      <c r="B439" s="4"/>
      <c r="C439" s="9" t="s">
        <v>82</v>
      </c>
      <c r="D439" s="9">
        <v>0.7</v>
      </c>
    </row>
    <row r="440" spans="1:4" x14ac:dyDescent="0.25">
      <c r="A440" s="5" t="s">
        <v>83</v>
      </c>
      <c r="B440" s="4"/>
      <c r="C440" s="9" t="s">
        <v>52</v>
      </c>
      <c r="D440" s="9">
        <v>1</v>
      </c>
    </row>
    <row r="441" spans="1:4" x14ac:dyDescent="0.25">
      <c r="A441" s="4" t="s">
        <v>84</v>
      </c>
      <c r="B441" s="4"/>
      <c r="C441" s="9" t="s">
        <v>33</v>
      </c>
      <c r="D441" s="9">
        <v>1</v>
      </c>
    </row>
    <row r="442" spans="1:4" x14ac:dyDescent="0.25">
      <c r="A442" s="271" t="s">
        <v>63</v>
      </c>
      <c r="B442" s="271"/>
      <c r="C442" s="271"/>
      <c r="D442" s="4"/>
    </row>
    <row r="443" spans="1:4" x14ac:dyDescent="0.25">
      <c r="A443" s="270" t="s">
        <v>85</v>
      </c>
      <c r="B443" s="270"/>
      <c r="C443" s="45" t="s">
        <v>86</v>
      </c>
      <c r="D443" s="45">
        <f>D428*D431*D433*D434*D438*D436*(1-D439)*D441</f>
        <v>1.4040000000000004E-2</v>
      </c>
    </row>
    <row r="444" spans="1:4" x14ac:dyDescent="0.25">
      <c r="A444" s="270" t="s">
        <v>87</v>
      </c>
      <c r="B444" s="270"/>
      <c r="C444" s="45" t="s">
        <v>50</v>
      </c>
      <c r="D444" s="45">
        <f>D428*3.6*D431*D433*D434*D432*D438*D436*(1-D439)*D440*0.001</f>
        <v>1.0260432000000005E-2</v>
      </c>
    </row>
    <row r="445" spans="1:4" x14ac:dyDescent="0.25">
      <c r="A445" s="4"/>
      <c r="B445" s="4"/>
      <c r="C445" s="4"/>
      <c r="D445" s="4"/>
    </row>
    <row r="446" spans="1:4" ht="15.75" thickBot="1" x14ac:dyDescent="0.3">
      <c r="A446" s="5" t="s">
        <v>55</v>
      </c>
      <c r="B446" s="4"/>
      <c r="C446" s="4"/>
      <c r="D446" s="4"/>
    </row>
    <row r="447" spans="1:4" ht="15.75" thickBot="1" x14ac:dyDescent="0.3">
      <c r="A447" s="20" t="s">
        <v>23</v>
      </c>
      <c r="B447" s="21" t="s">
        <v>56</v>
      </c>
      <c r="C447" s="21" t="s">
        <v>25</v>
      </c>
      <c r="D447" s="21" t="s">
        <v>26</v>
      </c>
    </row>
    <row r="448" spans="1:4" ht="26.25" thickBot="1" x14ac:dyDescent="0.3">
      <c r="A448" s="22">
        <v>2907</v>
      </c>
      <c r="B448" s="23" t="s">
        <v>64</v>
      </c>
      <c r="C448" s="46">
        <f>D348+D329+D367+D386+D405+D424+D443</f>
        <v>9.7016400000000003E-2</v>
      </c>
      <c r="D448" s="47">
        <f>D330+D349+D368+D387+D406+D425+D444</f>
        <v>7.0899585120000025E-2</v>
      </c>
    </row>
    <row r="449" spans="1:4" x14ac:dyDescent="0.25">
      <c r="A449" s="27"/>
      <c r="B449" s="27"/>
      <c r="C449" s="48"/>
      <c r="D449" s="49"/>
    </row>
    <row r="450" spans="1:4" ht="15.75" x14ac:dyDescent="0.25">
      <c r="A450" s="1" t="s">
        <v>61</v>
      </c>
      <c r="B450" s="4"/>
      <c r="C450" s="9"/>
      <c r="D450" s="9"/>
    </row>
    <row r="451" spans="1:4" x14ac:dyDescent="0.25">
      <c r="A451" s="44" t="s">
        <v>212</v>
      </c>
      <c r="B451" s="4"/>
      <c r="C451" s="9"/>
      <c r="D451" s="9"/>
    </row>
    <row r="452" spans="1:4" x14ac:dyDescent="0.25">
      <c r="A452" s="5" t="s">
        <v>67</v>
      </c>
      <c r="B452" s="4"/>
      <c r="C452" s="9" t="s">
        <v>68</v>
      </c>
      <c r="D452" s="9">
        <v>0.4</v>
      </c>
    </row>
    <row r="453" spans="1:4" x14ac:dyDescent="0.25">
      <c r="A453" s="5" t="s">
        <v>69</v>
      </c>
      <c r="B453" s="4"/>
      <c r="C453" s="9"/>
      <c r="D453" s="9"/>
    </row>
    <row r="454" spans="1:4" x14ac:dyDescent="0.25">
      <c r="A454" s="5" t="s">
        <v>70</v>
      </c>
      <c r="B454" s="4"/>
      <c r="C454" s="9"/>
      <c r="D454" s="9"/>
    </row>
    <row r="455" spans="1:4" x14ac:dyDescent="0.25">
      <c r="A455" s="5" t="s">
        <v>71</v>
      </c>
      <c r="B455" s="4"/>
      <c r="C455" s="9" t="s">
        <v>35</v>
      </c>
      <c r="D455" s="9">
        <v>3.0000000000000001E-3</v>
      </c>
    </row>
    <row r="456" spans="1:4" x14ac:dyDescent="0.25">
      <c r="A456" s="5" t="s">
        <v>72</v>
      </c>
      <c r="B456" s="4"/>
      <c r="C456" s="9" t="s">
        <v>73</v>
      </c>
      <c r="D456" s="9">
        <v>2009</v>
      </c>
    </row>
    <row r="457" spans="1:4" x14ac:dyDescent="0.25">
      <c r="A457" s="5" t="s">
        <v>74</v>
      </c>
      <c r="B457" s="4"/>
      <c r="C457" s="9" t="s">
        <v>75</v>
      </c>
      <c r="D457" s="9">
        <v>0.65</v>
      </c>
    </row>
    <row r="458" spans="1:4" x14ac:dyDescent="0.25">
      <c r="A458" s="5" t="s">
        <v>76</v>
      </c>
      <c r="B458" s="4"/>
      <c r="C458" s="9" t="s">
        <v>77</v>
      </c>
      <c r="D458" s="9">
        <v>117.6</v>
      </c>
    </row>
    <row r="459" spans="1:4" x14ac:dyDescent="0.25">
      <c r="A459" s="5" t="s">
        <v>91</v>
      </c>
      <c r="B459" s="4"/>
      <c r="C459" s="9"/>
      <c r="D459" s="9"/>
    </row>
    <row r="460" spans="1:4" x14ac:dyDescent="0.25">
      <c r="A460" s="5" t="s">
        <v>78</v>
      </c>
      <c r="B460" s="4"/>
      <c r="C460" s="9" t="s">
        <v>79</v>
      </c>
      <c r="D460" s="9">
        <v>0.5</v>
      </c>
    </row>
    <row r="461" spans="1:4" x14ac:dyDescent="0.25">
      <c r="A461" s="5" t="s">
        <v>80</v>
      </c>
      <c r="B461" s="4"/>
      <c r="C461" s="9" t="s">
        <v>40</v>
      </c>
      <c r="D461" s="9">
        <v>4.5</v>
      </c>
    </row>
    <row r="462" spans="1:4" x14ac:dyDescent="0.25">
      <c r="A462" s="5" t="s">
        <v>41</v>
      </c>
      <c r="B462" s="4"/>
      <c r="C462" s="9" t="s">
        <v>42</v>
      </c>
      <c r="D462" s="9">
        <v>0.7</v>
      </c>
    </row>
    <row r="463" spans="1:4" x14ac:dyDescent="0.25">
      <c r="A463" s="5" t="s">
        <v>81</v>
      </c>
      <c r="B463" s="4"/>
      <c r="C463" s="9" t="s">
        <v>82</v>
      </c>
      <c r="D463" s="9">
        <v>0.7</v>
      </c>
    </row>
    <row r="464" spans="1:4" x14ac:dyDescent="0.25">
      <c r="A464" s="5" t="s">
        <v>83</v>
      </c>
      <c r="B464" s="4"/>
      <c r="C464" s="9" t="s">
        <v>52</v>
      </c>
      <c r="D464" s="9">
        <v>1</v>
      </c>
    </row>
    <row r="465" spans="1:4" x14ac:dyDescent="0.25">
      <c r="A465" s="4" t="s">
        <v>84</v>
      </c>
      <c r="B465" s="4"/>
      <c r="C465" s="9" t="s">
        <v>33</v>
      </c>
      <c r="D465" s="9">
        <v>1</v>
      </c>
    </row>
    <row r="466" spans="1:4" x14ac:dyDescent="0.25">
      <c r="A466" s="271" t="s">
        <v>43</v>
      </c>
      <c r="B466" s="271"/>
      <c r="C466" s="271"/>
      <c r="D466" s="4"/>
    </row>
    <row r="467" spans="1:4" x14ac:dyDescent="0.25">
      <c r="A467" s="270" t="s">
        <v>85</v>
      </c>
      <c r="B467" s="270"/>
      <c r="C467" s="9" t="s">
        <v>86</v>
      </c>
      <c r="D467" s="9">
        <f>D452*D455*D457*D458*D462*D460*(1-D463)*D465</f>
        <v>9.6314400000000015E-3</v>
      </c>
    </row>
    <row r="468" spans="1:4" x14ac:dyDescent="0.25">
      <c r="A468" s="270" t="s">
        <v>87</v>
      </c>
      <c r="B468" s="270"/>
      <c r="C468" s="9" t="s">
        <v>50</v>
      </c>
      <c r="D468" s="9">
        <f>D452*3.6*D455*D457*D458*D456*D462*D460*(1-D463)*D464*0.001</f>
        <v>6.9658426656000014E-2</v>
      </c>
    </row>
    <row r="469" spans="1:4" x14ac:dyDescent="0.25">
      <c r="A469" s="44"/>
      <c r="B469" s="4"/>
      <c r="C469" s="4"/>
      <c r="D469" s="4"/>
    </row>
    <row r="470" spans="1:4" x14ac:dyDescent="0.25">
      <c r="A470" s="44" t="s">
        <v>232</v>
      </c>
      <c r="B470" s="4"/>
      <c r="C470" s="4"/>
      <c r="D470" s="9"/>
    </row>
    <row r="471" spans="1:4" x14ac:dyDescent="0.25">
      <c r="A471" s="5" t="s">
        <v>67</v>
      </c>
      <c r="B471" s="4"/>
      <c r="C471" s="9" t="s">
        <v>68</v>
      </c>
      <c r="D471" s="9">
        <v>0.4</v>
      </c>
    </row>
    <row r="472" spans="1:4" x14ac:dyDescent="0.25">
      <c r="A472" s="5" t="s">
        <v>69</v>
      </c>
      <c r="B472" s="4"/>
      <c r="C472" s="4"/>
      <c r="D472" s="9"/>
    </row>
    <row r="473" spans="1:4" x14ac:dyDescent="0.25">
      <c r="A473" s="5" t="s">
        <v>70</v>
      </c>
      <c r="B473" s="4"/>
      <c r="C473" s="4"/>
      <c r="D473" s="9"/>
    </row>
    <row r="474" spans="1:4" x14ac:dyDescent="0.25">
      <c r="A474" s="5" t="s">
        <v>71</v>
      </c>
      <c r="B474" s="4"/>
      <c r="C474" s="9" t="s">
        <v>35</v>
      </c>
      <c r="D474" s="9">
        <v>3.0000000000000001E-3</v>
      </c>
    </row>
    <row r="475" spans="1:4" x14ac:dyDescent="0.25">
      <c r="A475" s="5" t="s">
        <v>72</v>
      </c>
      <c r="B475" s="4"/>
      <c r="C475" s="9" t="s">
        <v>73</v>
      </c>
      <c r="D475" s="9">
        <v>2009</v>
      </c>
    </row>
    <row r="476" spans="1:4" x14ac:dyDescent="0.25">
      <c r="A476" s="5" t="s">
        <v>74</v>
      </c>
      <c r="B476" s="4"/>
      <c r="C476" s="9" t="s">
        <v>75</v>
      </c>
      <c r="D476" s="9">
        <v>0.65</v>
      </c>
    </row>
    <row r="477" spans="1:4" x14ac:dyDescent="0.25">
      <c r="A477" s="5" t="s">
        <v>76</v>
      </c>
      <c r="B477" s="4"/>
      <c r="C477" s="9" t="s">
        <v>77</v>
      </c>
      <c r="D477" s="9">
        <v>117</v>
      </c>
    </row>
    <row r="478" spans="1:4" x14ac:dyDescent="0.25">
      <c r="A478" s="5" t="s">
        <v>91</v>
      </c>
      <c r="B478" s="4"/>
      <c r="C478" s="9"/>
      <c r="D478" s="9"/>
    </row>
    <row r="479" spans="1:4" x14ac:dyDescent="0.25">
      <c r="A479" s="5" t="s">
        <v>78</v>
      </c>
      <c r="B479" s="4"/>
      <c r="C479" s="9" t="s">
        <v>79</v>
      </c>
      <c r="D479" s="9">
        <v>0.5</v>
      </c>
    </row>
    <row r="480" spans="1:4" x14ac:dyDescent="0.25">
      <c r="A480" s="5" t="s">
        <v>80</v>
      </c>
      <c r="B480" s="4"/>
      <c r="C480" s="9" t="s">
        <v>40</v>
      </c>
      <c r="D480" s="9">
        <v>4.5</v>
      </c>
    </row>
    <row r="481" spans="1:4" x14ac:dyDescent="0.25">
      <c r="A481" s="5" t="s">
        <v>41</v>
      </c>
      <c r="B481" s="4"/>
      <c r="C481" s="9" t="s">
        <v>42</v>
      </c>
      <c r="D481" s="9">
        <v>0.7</v>
      </c>
    </row>
    <row r="482" spans="1:4" x14ac:dyDescent="0.25">
      <c r="A482" s="5" t="s">
        <v>81</v>
      </c>
      <c r="B482" s="4"/>
      <c r="C482" s="9" t="s">
        <v>82</v>
      </c>
      <c r="D482" s="9">
        <v>0.7</v>
      </c>
    </row>
    <row r="483" spans="1:4" x14ac:dyDescent="0.25">
      <c r="A483" s="5" t="s">
        <v>83</v>
      </c>
      <c r="B483" s="4"/>
      <c r="C483" s="9" t="s">
        <v>52</v>
      </c>
      <c r="D483" s="9">
        <v>1</v>
      </c>
    </row>
    <row r="484" spans="1:4" x14ac:dyDescent="0.25">
      <c r="A484" s="4" t="s">
        <v>84</v>
      </c>
      <c r="B484" s="4"/>
      <c r="C484" s="9" t="s">
        <v>33</v>
      </c>
      <c r="D484" s="9">
        <v>1</v>
      </c>
    </row>
    <row r="485" spans="1:4" x14ac:dyDescent="0.25">
      <c r="A485" s="271" t="s">
        <v>43</v>
      </c>
      <c r="B485" s="271"/>
      <c r="C485" s="271"/>
      <c r="D485" s="4"/>
    </row>
    <row r="486" spans="1:4" x14ac:dyDescent="0.25">
      <c r="A486" s="270" t="s">
        <v>85</v>
      </c>
      <c r="B486" s="270"/>
      <c r="C486" s="45" t="s">
        <v>86</v>
      </c>
      <c r="D486" s="45">
        <f>D471*D474*D476*D477*D481*D479*(1-D482)*D484</f>
        <v>9.5823000000000019E-3</v>
      </c>
    </row>
    <row r="487" spans="1:4" x14ac:dyDescent="0.25">
      <c r="A487" s="270" t="s">
        <v>87</v>
      </c>
      <c r="B487" s="270"/>
      <c r="C487" s="45" t="s">
        <v>50</v>
      </c>
      <c r="D487" s="45">
        <f>D471*3.6*D474*D476*D477*D475*D481*D479*(1-D482)*D483*0.001</f>
        <v>6.9303026520000019E-2</v>
      </c>
    </row>
    <row r="488" spans="1:4" x14ac:dyDescent="0.25">
      <c r="A488" s="4"/>
      <c r="B488" s="4"/>
      <c r="C488" s="4"/>
      <c r="D488" s="4"/>
    </row>
    <row r="489" spans="1:4" x14ac:dyDescent="0.25">
      <c r="A489" s="44" t="s">
        <v>219</v>
      </c>
      <c r="B489" s="4"/>
      <c r="C489" s="9"/>
      <c r="D489" s="9"/>
    </row>
    <row r="490" spans="1:4" x14ac:dyDescent="0.25">
      <c r="A490" s="5" t="s">
        <v>67</v>
      </c>
      <c r="B490" s="4"/>
      <c r="C490" s="9" t="s">
        <v>68</v>
      </c>
      <c r="D490" s="9">
        <v>0.4</v>
      </c>
    </row>
    <row r="491" spans="1:4" x14ac:dyDescent="0.25">
      <c r="A491" s="5" t="s">
        <v>69</v>
      </c>
      <c r="B491" s="4"/>
      <c r="C491" s="9"/>
      <c r="D491" s="9"/>
    </row>
    <row r="492" spans="1:4" x14ac:dyDescent="0.25">
      <c r="A492" s="5" t="s">
        <v>70</v>
      </c>
      <c r="B492" s="4"/>
      <c r="C492" s="9"/>
      <c r="D492" s="9"/>
    </row>
    <row r="493" spans="1:4" x14ac:dyDescent="0.25">
      <c r="A493" s="5" t="s">
        <v>71</v>
      </c>
      <c r="B493" s="4"/>
      <c r="C493" s="9" t="s">
        <v>35</v>
      </c>
      <c r="D493" s="9">
        <v>3.0000000000000001E-3</v>
      </c>
    </row>
    <row r="494" spans="1:4" x14ac:dyDescent="0.25">
      <c r="A494" s="5" t="s">
        <v>72</v>
      </c>
      <c r="B494" s="4"/>
      <c r="C494" s="9" t="s">
        <v>73</v>
      </c>
      <c r="D494" s="9">
        <v>2009</v>
      </c>
    </row>
    <row r="495" spans="1:4" x14ac:dyDescent="0.25">
      <c r="A495" s="5" t="s">
        <v>74</v>
      </c>
      <c r="B495" s="4"/>
      <c r="C495" s="9" t="s">
        <v>75</v>
      </c>
      <c r="D495" s="9">
        <v>0.65</v>
      </c>
    </row>
    <row r="496" spans="1:4" x14ac:dyDescent="0.25">
      <c r="A496" s="5" t="s">
        <v>76</v>
      </c>
      <c r="B496" s="4"/>
      <c r="C496" s="9" t="s">
        <v>77</v>
      </c>
      <c r="D496" s="9">
        <v>117.6</v>
      </c>
    </row>
    <row r="497" spans="1:4" x14ac:dyDescent="0.25">
      <c r="A497" s="5" t="s">
        <v>91</v>
      </c>
      <c r="B497" s="4"/>
      <c r="C497" s="9"/>
      <c r="D497" s="9"/>
    </row>
    <row r="498" spans="1:4" x14ac:dyDescent="0.25">
      <c r="A498" s="5" t="s">
        <v>78</v>
      </c>
      <c r="B498" s="4"/>
      <c r="C498" s="9" t="s">
        <v>79</v>
      </c>
      <c r="D498" s="9">
        <v>0.5</v>
      </c>
    </row>
    <row r="499" spans="1:4" x14ac:dyDescent="0.25">
      <c r="A499" s="5" t="s">
        <v>80</v>
      </c>
      <c r="B499" s="4"/>
      <c r="C499" s="9" t="s">
        <v>40</v>
      </c>
      <c r="D499" s="9">
        <v>4.5</v>
      </c>
    </row>
    <row r="500" spans="1:4" x14ac:dyDescent="0.25">
      <c r="A500" s="5" t="s">
        <v>41</v>
      </c>
      <c r="B500" s="4"/>
      <c r="C500" s="9" t="s">
        <v>42</v>
      </c>
      <c r="D500" s="9">
        <v>0.7</v>
      </c>
    </row>
    <row r="501" spans="1:4" x14ac:dyDescent="0.25">
      <c r="A501" s="5" t="s">
        <v>81</v>
      </c>
      <c r="B501" s="4"/>
      <c r="C501" s="9" t="s">
        <v>82</v>
      </c>
      <c r="D501" s="9">
        <v>0.7</v>
      </c>
    </row>
    <row r="502" spans="1:4" x14ac:dyDescent="0.25">
      <c r="A502" s="5" t="s">
        <v>83</v>
      </c>
      <c r="B502" s="4"/>
      <c r="C502" s="9" t="s">
        <v>52</v>
      </c>
      <c r="D502" s="9">
        <v>1</v>
      </c>
    </row>
    <row r="503" spans="1:4" x14ac:dyDescent="0.25">
      <c r="A503" s="4" t="s">
        <v>84</v>
      </c>
      <c r="B503" s="4"/>
      <c r="C503" s="9" t="s">
        <v>33</v>
      </c>
      <c r="D503" s="9">
        <v>1</v>
      </c>
    </row>
    <row r="504" spans="1:4" x14ac:dyDescent="0.25">
      <c r="A504" s="271" t="s">
        <v>43</v>
      </c>
      <c r="B504" s="271"/>
      <c r="C504" s="271"/>
      <c r="D504" s="4"/>
    </row>
    <row r="505" spans="1:4" x14ac:dyDescent="0.25">
      <c r="A505" s="270" t="s">
        <v>85</v>
      </c>
      <c r="B505" s="270"/>
      <c r="C505" s="9" t="s">
        <v>86</v>
      </c>
      <c r="D505" s="9">
        <f>D490*D493*D495*D496*D500*D498*(1-D501)*D503</f>
        <v>9.6314400000000015E-3</v>
      </c>
    </row>
    <row r="506" spans="1:4" x14ac:dyDescent="0.25">
      <c r="A506" s="270" t="s">
        <v>87</v>
      </c>
      <c r="B506" s="270"/>
      <c r="C506" s="9" t="s">
        <v>50</v>
      </c>
      <c r="D506" s="9">
        <f>D490*3.6*D493*D495*D496*D494*D500*D498*(1-D501)*D502*0.001</f>
        <v>6.9658426656000014E-2</v>
      </c>
    </row>
    <row r="507" spans="1:4" x14ac:dyDescent="0.25">
      <c r="A507" s="44"/>
      <c r="B507" s="4"/>
      <c r="C507" s="4"/>
      <c r="D507" s="4"/>
    </row>
    <row r="508" spans="1:4" x14ac:dyDescent="0.25">
      <c r="A508" s="44" t="s">
        <v>233</v>
      </c>
      <c r="B508" s="4"/>
      <c r="C508" s="4"/>
      <c r="D508" s="9"/>
    </row>
    <row r="509" spans="1:4" x14ac:dyDescent="0.25">
      <c r="A509" s="5" t="s">
        <v>67</v>
      </c>
      <c r="B509" s="4"/>
      <c r="C509" s="9" t="s">
        <v>68</v>
      </c>
      <c r="D509" s="9">
        <v>0.4</v>
      </c>
    </row>
    <row r="510" spans="1:4" x14ac:dyDescent="0.25">
      <c r="A510" s="5" t="s">
        <v>69</v>
      </c>
      <c r="B510" s="4"/>
      <c r="C510" s="4"/>
      <c r="D510" s="9"/>
    </row>
    <row r="511" spans="1:4" x14ac:dyDescent="0.25">
      <c r="A511" s="5" t="s">
        <v>70</v>
      </c>
      <c r="B511" s="4"/>
      <c r="C511" s="4"/>
      <c r="D511" s="9"/>
    </row>
    <row r="512" spans="1:4" x14ac:dyDescent="0.25">
      <c r="A512" s="5" t="s">
        <v>71</v>
      </c>
      <c r="B512" s="4"/>
      <c r="C512" s="9" t="s">
        <v>35</v>
      </c>
      <c r="D512" s="9">
        <v>3.0000000000000001E-3</v>
      </c>
    </row>
    <row r="513" spans="1:4" x14ac:dyDescent="0.25">
      <c r="A513" s="5" t="s">
        <v>72</v>
      </c>
      <c r="B513" s="4"/>
      <c r="C513" s="9" t="s">
        <v>73</v>
      </c>
      <c r="D513" s="9">
        <v>2009</v>
      </c>
    </row>
    <row r="514" spans="1:4" x14ac:dyDescent="0.25">
      <c r="A514" s="5" t="s">
        <v>74</v>
      </c>
      <c r="B514" s="4"/>
      <c r="C514" s="9" t="s">
        <v>75</v>
      </c>
      <c r="D514" s="9">
        <v>0.65</v>
      </c>
    </row>
    <row r="515" spans="1:4" x14ac:dyDescent="0.25">
      <c r="A515" s="5" t="s">
        <v>76</v>
      </c>
      <c r="B515" s="4"/>
      <c r="C515" s="9" t="s">
        <v>77</v>
      </c>
      <c r="D515" s="9">
        <v>117</v>
      </c>
    </row>
    <row r="516" spans="1:4" x14ac:dyDescent="0.25">
      <c r="A516" s="5" t="s">
        <v>91</v>
      </c>
      <c r="B516" s="4"/>
      <c r="C516" s="9"/>
      <c r="D516" s="9"/>
    </row>
    <row r="517" spans="1:4" x14ac:dyDescent="0.25">
      <c r="A517" s="5" t="s">
        <v>78</v>
      </c>
      <c r="B517" s="4"/>
      <c r="C517" s="9" t="s">
        <v>79</v>
      </c>
      <c r="D517" s="9">
        <v>0.5</v>
      </c>
    </row>
    <row r="518" spans="1:4" x14ac:dyDescent="0.25">
      <c r="A518" s="5" t="s">
        <v>80</v>
      </c>
      <c r="B518" s="4"/>
      <c r="C518" s="9" t="s">
        <v>40</v>
      </c>
      <c r="D518" s="9">
        <v>4.5</v>
      </c>
    </row>
    <row r="519" spans="1:4" x14ac:dyDescent="0.25">
      <c r="A519" s="5" t="s">
        <v>41</v>
      </c>
      <c r="B519" s="4"/>
      <c r="C519" s="9" t="s">
        <v>42</v>
      </c>
      <c r="D519" s="9">
        <v>0.7</v>
      </c>
    </row>
    <row r="520" spans="1:4" x14ac:dyDescent="0.25">
      <c r="A520" s="5" t="s">
        <v>81</v>
      </c>
      <c r="B520" s="4"/>
      <c r="C520" s="9" t="s">
        <v>82</v>
      </c>
      <c r="D520" s="9">
        <v>0.7</v>
      </c>
    </row>
    <row r="521" spans="1:4" x14ac:dyDescent="0.25">
      <c r="A521" s="5" t="s">
        <v>83</v>
      </c>
      <c r="B521" s="4"/>
      <c r="C521" s="9" t="s">
        <v>52</v>
      </c>
      <c r="D521" s="9">
        <v>1</v>
      </c>
    </row>
    <row r="522" spans="1:4" x14ac:dyDescent="0.25">
      <c r="A522" s="4" t="s">
        <v>84</v>
      </c>
      <c r="B522" s="4"/>
      <c r="C522" s="9" t="s">
        <v>33</v>
      </c>
      <c r="D522" s="9">
        <v>1</v>
      </c>
    </row>
    <row r="523" spans="1:4" x14ac:dyDescent="0.25">
      <c r="A523" s="271" t="s">
        <v>43</v>
      </c>
      <c r="B523" s="271"/>
      <c r="C523" s="271"/>
      <c r="D523" s="4"/>
    </row>
    <row r="524" spans="1:4" x14ac:dyDescent="0.25">
      <c r="A524" s="270" t="s">
        <v>85</v>
      </c>
      <c r="B524" s="270"/>
      <c r="C524" s="45" t="s">
        <v>86</v>
      </c>
      <c r="D524" s="45">
        <f>D509*D512*D514*D515*D519*D517*(1-D520)*D522</f>
        <v>9.5823000000000019E-3</v>
      </c>
    </row>
    <row r="525" spans="1:4" x14ac:dyDescent="0.25">
      <c r="A525" s="270" t="s">
        <v>87</v>
      </c>
      <c r="B525" s="270"/>
      <c r="C525" s="45" t="s">
        <v>50</v>
      </c>
      <c r="D525" s="45">
        <f>D509*3.6*D512*D514*D515*D513*D519*D517*(1-D520)*D521*0.001</f>
        <v>6.9303026520000019E-2</v>
      </c>
    </row>
    <row r="526" spans="1:4" x14ac:dyDescent="0.25">
      <c r="A526" s="94"/>
      <c r="B526" s="94"/>
      <c r="C526" s="45"/>
      <c r="D526" s="45"/>
    </row>
    <row r="527" spans="1:4" x14ac:dyDescent="0.25">
      <c r="A527" s="276" t="s">
        <v>213</v>
      </c>
      <c r="B527" s="276"/>
      <c r="C527" s="45"/>
      <c r="D527" s="45"/>
    </row>
    <row r="528" spans="1:4" x14ac:dyDescent="0.25">
      <c r="A528" s="5" t="s">
        <v>67</v>
      </c>
      <c r="B528" s="4"/>
      <c r="C528" s="9" t="s">
        <v>68</v>
      </c>
      <c r="D528" s="9">
        <v>0.4</v>
      </c>
    </row>
    <row r="529" spans="1:4" x14ac:dyDescent="0.25">
      <c r="A529" s="5" t="s">
        <v>69</v>
      </c>
      <c r="B529" s="4"/>
      <c r="C529" s="9"/>
      <c r="D529" s="9"/>
    </row>
    <row r="530" spans="1:4" x14ac:dyDescent="0.25">
      <c r="A530" s="5" t="s">
        <v>70</v>
      </c>
      <c r="B530" s="4"/>
      <c r="C530" s="9"/>
      <c r="D530" s="9"/>
    </row>
    <row r="531" spans="1:4" x14ac:dyDescent="0.25">
      <c r="A531" s="5" t="s">
        <v>71</v>
      </c>
      <c r="B531" s="4"/>
      <c r="C531" s="9" t="s">
        <v>35</v>
      </c>
      <c r="D531" s="9">
        <v>3.0000000000000001E-3</v>
      </c>
    </row>
    <row r="532" spans="1:4" x14ac:dyDescent="0.25">
      <c r="A532" s="5" t="s">
        <v>72</v>
      </c>
      <c r="B532" s="4"/>
      <c r="C532" s="9" t="s">
        <v>73</v>
      </c>
      <c r="D532" s="9">
        <v>2009</v>
      </c>
    </row>
    <row r="533" spans="1:4" x14ac:dyDescent="0.25">
      <c r="A533" s="5" t="s">
        <v>74</v>
      </c>
      <c r="B533" s="4"/>
      <c r="C533" s="9" t="s">
        <v>75</v>
      </c>
      <c r="D533" s="9">
        <v>0.65</v>
      </c>
    </row>
    <row r="534" spans="1:4" x14ac:dyDescent="0.25">
      <c r="A534" s="5" t="s">
        <v>76</v>
      </c>
      <c r="B534" s="4"/>
      <c r="C534" s="9" t="s">
        <v>77</v>
      </c>
      <c r="D534" s="9">
        <v>120</v>
      </c>
    </row>
    <row r="535" spans="1:4" x14ac:dyDescent="0.25">
      <c r="A535" s="5" t="s">
        <v>91</v>
      </c>
      <c r="B535" s="4"/>
      <c r="C535" s="9"/>
      <c r="D535" s="9"/>
    </row>
    <row r="536" spans="1:4" x14ac:dyDescent="0.25">
      <c r="A536" s="5" t="s">
        <v>78</v>
      </c>
      <c r="B536" s="4"/>
      <c r="C536" s="9" t="s">
        <v>79</v>
      </c>
      <c r="D536" s="9">
        <v>0.5</v>
      </c>
    </row>
    <row r="537" spans="1:4" x14ac:dyDescent="0.25">
      <c r="A537" s="5" t="s">
        <v>80</v>
      </c>
      <c r="B537" s="4"/>
      <c r="C537" s="9" t="s">
        <v>40</v>
      </c>
      <c r="D537" s="9">
        <v>4.5</v>
      </c>
    </row>
    <row r="538" spans="1:4" x14ac:dyDescent="0.25">
      <c r="A538" s="5" t="s">
        <v>41</v>
      </c>
      <c r="B538" s="4"/>
      <c r="C538" s="9" t="s">
        <v>42</v>
      </c>
      <c r="D538" s="9">
        <v>0.7</v>
      </c>
    </row>
    <row r="539" spans="1:4" x14ac:dyDescent="0.25">
      <c r="A539" s="5" t="s">
        <v>81</v>
      </c>
      <c r="B539" s="4"/>
      <c r="C539" s="9" t="s">
        <v>82</v>
      </c>
      <c r="D539" s="9">
        <v>0.7</v>
      </c>
    </row>
    <row r="540" spans="1:4" x14ac:dyDescent="0.25">
      <c r="A540" s="5" t="s">
        <v>83</v>
      </c>
      <c r="B540" s="4"/>
      <c r="C540" s="9" t="s">
        <v>52</v>
      </c>
      <c r="D540" s="9">
        <v>1</v>
      </c>
    </row>
    <row r="541" spans="1:4" x14ac:dyDescent="0.25">
      <c r="A541" s="4" t="s">
        <v>84</v>
      </c>
      <c r="B541" s="4"/>
      <c r="C541" s="9" t="s">
        <v>33</v>
      </c>
      <c r="D541" s="9">
        <v>1</v>
      </c>
    </row>
    <row r="542" spans="1:4" x14ac:dyDescent="0.25">
      <c r="A542" s="271" t="s">
        <v>43</v>
      </c>
      <c r="B542" s="271"/>
      <c r="C542" s="271"/>
      <c r="D542" s="4"/>
    </row>
    <row r="543" spans="1:4" x14ac:dyDescent="0.25">
      <c r="A543" s="270" t="s">
        <v>85</v>
      </c>
      <c r="B543" s="270"/>
      <c r="C543" s="9" t="s">
        <v>86</v>
      </c>
      <c r="D543" s="9">
        <f>D528*D531*D533*D534*D538*D536*(1-D539)*D541</f>
        <v>9.8280000000000034E-3</v>
      </c>
    </row>
    <row r="544" spans="1:4" x14ac:dyDescent="0.25">
      <c r="A544" s="270" t="s">
        <v>87</v>
      </c>
      <c r="B544" s="270"/>
      <c r="C544" s="9" t="s">
        <v>50</v>
      </c>
      <c r="D544" s="9">
        <f>D528*3.6*D531*D533*D534*D532*D538*D536*(1-D539)*D540*0.001</f>
        <v>7.1080027200000034E-2</v>
      </c>
    </row>
    <row r="545" spans="1:4" x14ac:dyDescent="0.25">
      <c r="A545" s="44"/>
      <c r="B545" s="4"/>
      <c r="C545" s="4"/>
      <c r="D545" s="4"/>
    </row>
    <row r="546" spans="1:4" x14ac:dyDescent="0.25">
      <c r="A546" s="44" t="s">
        <v>214</v>
      </c>
      <c r="B546" s="4"/>
      <c r="C546" s="4"/>
      <c r="D546" s="9"/>
    </row>
    <row r="547" spans="1:4" x14ac:dyDescent="0.25">
      <c r="A547" s="5" t="s">
        <v>67</v>
      </c>
      <c r="B547" s="4"/>
      <c r="C547" s="9" t="s">
        <v>68</v>
      </c>
      <c r="D547" s="9">
        <v>0.4</v>
      </c>
    </row>
    <row r="548" spans="1:4" x14ac:dyDescent="0.25">
      <c r="A548" s="5" t="s">
        <v>69</v>
      </c>
      <c r="B548" s="4"/>
      <c r="C548" s="4"/>
      <c r="D548" s="9"/>
    </row>
    <row r="549" spans="1:4" x14ac:dyDescent="0.25">
      <c r="A549" s="5" t="s">
        <v>70</v>
      </c>
      <c r="B549" s="4"/>
      <c r="C549" s="4"/>
      <c r="D549" s="9"/>
    </row>
    <row r="550" spans="1:4" x14ac:dyDescent="0.25">
      <c r="A550" s="5" t="s">
        <v>71</v>
      </c>
      <c r="B550" s="4"/>
      <c r="C550" s="9" t="s">
        <v>35</v>
      </c>
      <c r="D550" s="9">
        <v>3.0000000000000001E-3</v>
      </c>
    </row>
    <row r="551" spans="1:4" x14ac:dyDescent="0.25">
      <c r="A551" s="5" t="s">
        <v>72</v>
      </c>
      <c r="B551" s="4"/>
      <c r="C551" s="9" t="s">
        <v>73</v>
      </c>
      <c r="D551" s="9">
        <v>2009</v>
      </c>
    </row>
    <row r="552" spans="1:4" x14ac:dyDescent="0.25">
      <c r="A552" s="5" t="s">
        <v>74</v>
      </c>
      <c r="B552" s="4"/>
      <c r="C552" s="9" t="s">
        <v>75</v>
      </c>
      <c r="D552" s="9">
        <v>0.65</v>
      </c>
    </row>
    <row r="553" spans="1:4" x14ac:dyDescent="0.25">
      <c r="A553" s="5" t="s">
        <v>76</v>
      </c>
      <c r="B553" s="4"/>
      <c r="C553" s="9" t="s">
        <v>77</v>
      </c>
      <c r="D553" s="9">
        <v>120</v>
      </c>
    </row>
    <row r="554" spans="1:4" x14ac:dyDescent="0.25">
      <c r="A554" s="5" t="s">
        <v>91</v>
      </c>
      <c r="B554" s="4"/>
      <c r="C554" s="9"/>
      <c r="D554" s="9"/>
    </row>
    <row r="555" spans="1:4" x14ac:dyDescent="0.25">
      <c r="A555" s="5" t="s">
        <v>78</v>
      </c>
      <c r="B555" s="4"/>
      <c r="C555" s="9" t="s">
        <v>79</v>
      </c>
      <c r="D555" s="9">
        <v>0.5</v>
      </c>
    </row>
    <row r="556" spans="1:4" x14ac:dyDescent="0.25">
      <c r="A556" s="5" t="s">
        <v>80</v>
      </c>
      <c r="B556" s="4"/>
      <c r="C556" s="9" t="s">
        <v>40</v>
      </c>
      <c r="D556" s="9">
        <v>4.5</v>
      </c>
    </row>
    <row r="557" spans="1:4" x14ac:dyDescent="0.25">
      <c r="A557" s="5" t="s">
        <v>41</v>
      </c>
      <c r="B557" s="4"/>
      <c r="C557" s="9" t="s">
        <v>42</v>
      </c>
      <c r="D557" s="9">
        <v>0.7</v>
      </c>
    </row>
    <row r="558" spans="1:4" x14ac:dyDescent="0.25">
      <c r="A558" s="5" t="s">
        <v>81</v>
      </c>
      <c r="B558" s="4"/>
      <c r="C558" s="9" t="s">
        <v>82</v>
      </c>
      <c r="D558" s="9">
        <v>0.7</v>
      </c>
    </row>
    <row r="559" spans="1:4" x14ac:dyDescent="0.25">
      <c r="A559" s="5" t="s">
        <v>83</v>
      </c>
      <c r="B559" s="4"/>
      <c r="C559" s="9" t="s">
        <v>52</v>
      </c>
      <c r="D559" s="9">
        <v>1</v>
      </c>
    </row>
    <row r="560" spans="1:4" x14ac:dyDescent="0.25">
      <c r="A560" s="4" t="s">
        <v>84</v>
      </c>
      <c r="B560" s="4"/>
      <c r="C560" s="9" t="s">
        <v>33</v>
      </c>
      <c r="D560" s="9">
        <v>1</v>
      </c>
    </row>
    <row r="561" spans="1:4" x14ac:dyDescent="0.25">
      <c r="A561" s="271" t="s">
        <v>43</v>
      </c>
      <c r="B561" s="271"/>
      <c r="C561" s="271"/>
      <c r="D561" s="4"/>
    </row>
    <row r="562" spans="1:4" x14ac:dyDescent="0.25">
      <c r="A562" s="270" t="s">
        <v>85</v>
      </c>
      <c r="B562" s="270"/>
      <c r="C562" s="45" t="s">
        <v>86</v>
      </c>
      <c r="D562" s="45">
        <f>D547*D550*D552*D553*D557*D555*(1-D558)*D560</f>
        <v>9.8280000000000034E-3</v>
      </c>
    </row>
    <row r="563" spans="1:4" x14ac:dyDescent="0.25">
      <c r="A563" s="270" t="s">
        <v>87</v>
      </c>
      <c r="B563" s="270"/>
      <c r="C563" s="45" t="s">
        <v>50</v>
      </c>
      <c r="D563" s="45">
        <f>D547*3.6*D550*D552*D553*D551*D557*D555*(1-D558)*D559*0.001</f>
        <v>7.1080027200000034E-2</v>
      </c>
    </row>
    <row r="564" spans="1:4" x14ac:dyDescent="0.25">
      <c r="A564" s="44"/>
      <c r="B564" s="4"/>
      <c r="C564" s="4"/>
      <c r="D564" s="4"/>
    </row>
    <row r="565" spans="1:4" x14ac:dyDescent="0.25">
      <c r="A565" s="44" t="s">
        <v>234</v>
      </c>
      <c r="B565" s="4"/>
      <c r="C565" s="4"/>
      <c r="D565" s="9"/>
    </row>
    <row r="566" spans="1:4" x14ac:dyDescent="0.25">
      <c r="A566" s="5" t="s">
        <v>67</v>
      </c>
      <c r="B566" s="4"/>
      <c r="C566" s="9" t="s">
        <v>68</v>
      </c>
      <c r="D566" s="9">
        <v>0.4</v>
      </c>
    </row>
    <row r="567" spans="1:4" x14ac:dyDescent="0.25">
      <c r="A567" s="5" t="s">
        <v>69</v>
      </c>
      <c r="B567" s="4"/>
      <c r="C567" s="4"/>
      <c r="D567" s="9"/>
    </row>
    <row r="568" spans="1:4" x14ac:dyDescent="0.25">
      <c r="A568" s="5" t="s">
        <v>70</v>
      </c>
      <c r="B568" s="4"/>
      <c r="C568" s="4"/>
      <c r="D568" s="9"/>
    </row>
    <row r="569" spans="1:4" x14ac:dyDescent="0.25">
      <c r="A569" s="5" t="s">
        <v>71</v>
      </c>
      <c r="B569" s="4"/>
      <c r="C569" s="9" t="s">
        <v>35</v>
      </c>
      <c r="D569" s="9">
        <v>3.0000000000000001E-3</v>
      </c>
    </row>
    <row r="570" spans="1:4" x14ac:dyDescent="0.25">
      <c r="A570" s="5" t="s">
        <v>72</v>
      </c>
      <c r="B570" s="4"/>
      <c r="C570" s="9" t="s">
        <v>73</v>
      </c>
      <c r="D570" s="9">
        <v>2009</v>
      </c>
    </row>
    <row r="571" spans="1:4" x14ac:dyDescent="0.25">
      <c r="A571" s="5" t="s">
        <v>74</v>
      </c>
      <c r="B571" s="4"/>
      <c r="C571" s="9" t="s">
        <v>75</v>
      </c>
      <c r="D571" s="9">
        <v>0.65</v>
      </c>
    </row>
    <row r="572" spans="1:4" x14ac:dyDescent="0.25">
      <c r="A572" s="5" t="s">
        <v>76</v>
      </c>
      <c r="B572" s="4"/>
      <c r="C572" s="9" t="s">
        <v>77</v>
      </c>
      <c r="D572" s="9">
        <v>120</v>
      </c>
    </row>
    <row r="573" spans="1:4" x14ac:dyDescent="0.25">
      <c r="A573" s="5" t="s">
        <v>91</v>
      </c>
      <c r="B573" s="4"/>
      <c r="C573" s="9"/>
      <c r="D573" s="9"/>
    </row>
    <row r="574" spans="1:4" x14ac:dyDescent="0.25">
      <c r="A574" s="5" t="s">
        <v>78</v>
      </c>
      <c r="B574" s="4"/>
      <c r="C574" s="9" t="s">
        <v>79</v>
      </c>
      <c r="D574" s="9">
        <v>0.5</v>
      </c>
    </row>
    <row r="575" spans="1:4" x14ac:dyDescent="0.25">
      <c r="A575" s="5" t="s">
        <v>80</v>
      </c>
      <c r="B575" s="4"/>
      <c r="C575" s="9" t="s">
        <v>40</v>
      </c>
      <c r="D575" s="9">
        <v>4.5</v>
      </c>
    </row>
    <row r="576" spans="1:4" x14ac:dyDescent="0.25">
      <c r="A576" s="5" t="s">
        <v>41</v>
      </c>
      <c r="B576" s="4"/>
      <c r="C576" s="9" t="s">
        <v>42</v>
      </c>
      <c r="D576" s="9">
        <v>0.7</v>
      </c>
    </row>
    <row r="577" spans="1:4" x14ac:dyDescent="0.25">
      <c r="A577" s="5" t="s">
        <v>81</v>
      </c>
      <c r="B577" s="4"/>
      <c r="C577" s="9" t="s">
        <v>82</v>
      </c>
      <c r="D577" s="9">
        <v>0.7</v>
      </c>
    </row>
    <row r="578" spans="1:4" x14ac:dyDescent="0.25">
      <c r="A578" s="5" t="s">
        <v>83</v>
      </c>
      <c r="B578" s="4"/>
      <c r="C578" s="9" t="s">
        <v>52</v>
      </c>
      <c r="D578" s="9">
        <v>1</v>
      </c>
    </row>
    <row r="579" spans="1:4" x14ac:dyDescent="0.25">
      <c r="A579" s="4" t="s">
        <v>84</v>
      </c>
      <c r="B579" s="4"/>
      <c r="C579" s="9" t="s">
        <v>33</v>
      </c>
      <c r="D579" s="9">
        <v>1</v>
      </c>
    </row>
    <row r="580" spans="1:4" x14ac:dyDescent="0.25">
      <c r="A580" s="271" t="s">
        <v>43</v>
      </c>
      <c r="B580" s="271"/>
      <c r="C580" s="271"/>
      <c r="D580" s="4"/>
    </row>
    <row r="581" spans="1:4" x14ac:dyDescent="0.25">
      <c r="A581" s="270" t="s">
        <v>85</v>
      </c>
      <c r="B581" s="270"/>
      <c r="C581" s="45" t="s">
        <v>86</v>
      </c>
      <c r="D581" s="45">
        <f>D566*D569*D571*D572*D576*D574*(1-D577)*D579</f>
        <v>9.8280000000000034E-3</v>
      </c>
    </row>
    <row r="582" spans="1:4" x14ac:dyDescent="0.25">
      <c r="A582" s="270" t="s">
        <v>87</v>
      </c>
      <c r="B582" s="270"/>
      <c r="C582" s="45" t="s">
        <v>50</v>
      </c>
      <c r="D582" s="45">
        <f>D566*3.6*D569*D571*D572*D570*D576*D574*(1-D577)*D578*0.001</f>
        <v>7.1080027200000034E-2</v>
      </c>
    </row>
    <row r="583" spans="1:4" x14ac:dyDescent="0.25">
      <c r="A583" s="94"/>
      <c r="B583" s="94"/>
      <c r="C583" s="45"/>
      <c r="D583" s="45"/>
    </row>
    <row r="584" spans="1:4" ht="15.75" thickBot="1" x14ac:dyDescent="0.3">
      <c r="A584" s="5" t="s">
        <v>55</v>
      </c>
      <c r="B584" s="4"/>
      <c r="C584" s="4"/>
      <c r="D584" s="4"/>
    </row>
    <row r="585" spans="1:4" ht="15.75" thickBot="1" x14ac:dyDescent="0.3">
      <c r="A585" s="20" t="s">
        <v>23</v>
      </c>
      <c r="B585" s="21" t="s">
        <v>56</v>
      </c>
      <c r="C585" s="21" t="s">
        <v>25</v>
      </c>
      <c r="D585" s="21" t="s">
        <v>26</v>
      </c>
    </row>
    <row r="586" spans="1:4" ht="51.75" thickBot="1" x14ac:dyDescent="0.3">
      <c r="A586" s="22">
        <v>2908</v>
      </c>
      <c r="B586" s="23" t="s">
        <v>57</v>
      </c>
      <c r="C586" s="46">
        <f>D467+D486+D505+D524+D543+D562+D581</f>
        <v>6.7911480000000024E-2</v>
      </c>
      <c r="D586" s="47">
        <f>D468+D487+D506+D525+D544+D563+D582</f>
        <v>0.4911629879520002</v>
      </c>
    </row>
    <row r="587" spans="1:4" x14ac:dyDescent="0.25">
      <c r="A587" s="94"/>
      <c r="B587" s="94"/>
      <c r="C587" s="45"/>
      <c r="D587" s="45"/>
    </row>
    <row r="588" spans="1:4" ht="15.75" x14ac:dyDescent="0.25">
      <c r="A588" s="1" t="s">
        <v>198</v>
      </c>
      <c r="B588" s="4"/>
      <c r="C588" s="9"/>
      <c r="D588" s="9"/>
    </row>
    <row r="589" spans="1:4" x14ac:dyDescent="0.25">
      <c r="A589" s="44" t="s">
        <v>234</v>
      </c>
      <c r="B589" s="4"/>
      <c r="C589" s="9"/>
      <c r="D589" s="9"/>
    </row>
    <row r="590" spans="1:4" x14ac:dyDescent="0.25">
      <c r="A590" s="5" t="s">
        <v>67</v>
      </c>
      <c r="B590" s="4"/>
      <c r="C590" s="9" t="s">
        <v>68</v>
      </c>
      <c r="D590" s="9">
        <v>0.4</v>
      </c>
    </row>
    <row r="591" spans="1:4" x14ac:dyDescent="0.25">
      <c r="A591" s="5" t="s">
        <v>69</v>
      </c>
      <c r="B591" s="4"/>
      <c r="C591" s="9"/>
      <c r="D591" s="9"/>
    </row>
    <row r="592" spans="1:4" x14ac:dyDescent="0.25">
      <c r="A592" s="5" t="s">
        <v>70</v>
      </c>
      <c r="B592" s="4"/>
      <c r="C592" s="9"/>
      <c r="D592" s="9"/>
    </row>
    <row r="593" spans="1:4" x14ac:dyDescent="0.25">
      <c r="A593" s="5" t="s">
        <v>71</v>
      </c>
      <c r="B593" s="4"/>
      <c r="C593" s="9" t="s">
        <v>35</v>
      </c>
      <c r="D593" s="9">
        <v>3.0000000000000001E-3</v>
      </c>
    </row>
    <row r="594" spans="1:4" x14ac:dyDescent="0.25">
      <c r="A594" s="5" t="s">
        <v>72</v>
      </c>
      <c r="B594" s="4"/>
      <c r="C594" s="9" t="s">
        <v>73</v>
      </c>
      <c r="D594" s="9">
        <v>129</v>
      </c>
    </row>
    <row r="595" spans="1:4" x14ac:dyDescent="0.25">
      <c r="A595" s="5" t="s">
        <v>74</v>
      </c>
      <c r="B595" s="4"/>
      <c r="C595" s="9" t="s">
        <v>75</v>
      </c>
      <c r="D595" s="9">
        <v>0.65</v>
      </c>
    </row>
    <row r="596" spans="1:4" x14ac:dyDescent="0.25">
      <c r="A596" s="5" t="s">
        <v>76</v>
      </c>
      <c r="B596" s="4"/>
      <c r="C596" s="9" t="s">
        <v>77</v>
      </c>
      <c r="D596" s="9">
        <v>120</v>
      </c>
    </row>
    <row r="597" spans="1:4" x14ac:dyDescent="0.25">
      <c r="A597" s="5" t="s">
        <v>91</v>
      </c>
      <c r="B597" s="4"/>
      <c r="C597" s="9"/>
      <c r="D597" s="9"/>
    </row>
    <row r="598" spans="1:4" x14ac:dyDescent="0.25">
      <c r="A598" s="5" t="s">
        <v>78</v>
      </c>
      <c r="B598" s="4"/>
      <c r="C598" s="9" t="s">
        <v>79</v>
      </c>
      <c r="D598" s="9">
        <v>0.5</v>
      </c>
    </row>
    <row r="599" spans="1:4" x14ac:dyDescent="0.25">
      <c r="A599" s="5" t="s">
        <v>80</v>
      </c>
      <c r="B599" s="4"/>
      <c r="C599" s="9" t="s">
        <v>40</v>
      </c>
      <c r="D599" s="9">
        <v>3</v>
      </c>
    </row>
    <row r="600" spans="1:4" x14ac:dyDescent="0.25">
      <c r="A600" s="5" t="s">
        <v>41</v>
      </c>
      <c r="B600" s="4"/>
      <c r="C600" s="9" t="s">
        <v>42</v>
      </c>
      <c r="D600" s="9">
        <v>0.8</v>
      </c>
    </row>
    <row r="601" spans="1:4" x14ac:dyDescent="0.25">
      <c r="A601" s="5" t="s">
        <v>81</v>
      </c>
      <c r="B601" s="4"/>
      <c r="C601" s="9" t="s">
        <v>82</v>
      </c>
      <c r="D601" s="9">
        <v>0.7</v>
      </c>
    </row>
    <row r="602" spans="1:4" x14ac:dyDescent="0.25">
      <c r="A602" s="5" t="s">
        <v>83</v>
      </c>
      <c r="B602" s="4"/>
      <c r="C602" s="9" t="s">
        <v>52</v>
      </c>
      <c r="D602" s="9">
        <v>1</v>
      </c>
    </row>
    <row r="603" spans="1:4" x14ac:dyDescent="0.25">
      <c r="A603" s="4" t="s">
        <v>84</v>
      </c>
      <c r="B603" s="4"/>
      <c r="C603" s="9" t="s">
        <v>33</v>
      </c>
      <c r="D603" s="9">
        <v>1</v>
      </c>
    </row>
    <row r="604" spans="1:4" x14ac:dyDescent="0.25">
      <c r="A604" s="271" t="s">
        <v>43</v>
      </c>
      <c r="B604" s="271"/>
      <c r="C604" s="271"/>
      <c r="D604" s="4"/>
    </row>
    <row r="605" spans="1:4" x14ac:dyDescent="0.25">
      <c r="A605" s="270" t="s">
        <v>85</v>
      </c>
      <c r="B605" s="270"/>
      <c r="C605" s="9" t="s">
        <v>86</v>
      </c>
      <c r="D605" s="9">
        <f>D590*D593*D595*D596*D600*D598*(1-D601)*D603</f>
        <v>1.1232000000000004E-2</v>
      </c>
    </row>
    <row r="606" spans="1:4" x14ac:dyDescent="0.25">
      <c r="A606" s="270" t="s">
        <v>87</v>
      </c>
      <c r="B606" s="270"/>
      <c r="C606" s="9" t="s">
        <v>50</v>
      </c>
      <c r="D606" s="9">
        <f>D590*3.6*D593*D595*D596*D594*D600*D598*(1-D601)*D602*0.001</f>
        <v>5.2161408000000022E-3</v>
      </c>
    </row>
    <row r="607" spans="1:4" x14ac:dyDescent="0.25">
      <c r="A607" s="94"/>
      <c r="B607" s="94"/>
      <c r="C607" s="9"/>
      <c r="D607" s="9"/>
    </row>
    <row r="608" spans="1:4" ht="15.75" thickBot="1" x14ac:dyDescent="0.3">
      <c r="A608" s="5" t="s">
        <v>55</v>
      </c>
      <c r="B608" s="4"/>
      <c r="C608" s="4"/>
      <c r="D608" s="4"/>
    </row>
    <row r="609" spans="1:4" ht="15.75" thickBot="1" x14ac:dyDescent="0.3">
      <c r="A609" s="20" t="s">
        <v>23</v>
      </c>
      <c r="B609" s="21" t="s">
        <v>56</v>
      </c>
      <c r="C609" s="21" t="s">
        <v>25</v>
      </c>
      <c r="D609" s="21" t="s">
        <v>26</v>
      </c>
    </row>
    <row r="610" spans="1:4" ht="51.75" thickBot="1" x14ac:dyDescent="0.3">
      <c r="A610" s="22">
        <v>2908</v>
      </c>
      <c r="B610" s="23" t="s">
        <v>57</v>
      </c>
      <c r="C610" s="46">
        <f>D605</f>
        <v>1.1232000000000004E-2</v>
      </c>
      <c r="D610" s="47">
        <f>D606</f>
        <v>5.2161408000000022E-3</v>
      </c>
    </row>
    <row r="611" spans="1:4" x14ac:dyDescent="0.25">
      <c r="A611" s="27"/>
      <c r="B611" s="27"/>
      <c r="C611" s="48"/>
      <c r="D611" s="49"/>
    </row>
    <row r="612" spans="1:4" ht="15.75" x14ac:dyDescent="0.25">
      <c r="A612" s="1" t="s">
        <v>618</v>
      </c>
      <c r="B612" s="4"/>
      <c r="C612" s="9"/>
      <c r="D612" s="9"/>
    </row>
    <row r="613" spans="1:4" x14ac:dyDescent="0.25">
      <c r="A613" s="44" t="s">
        <v>212</v>
      </c>
      <c r="B613" s="4"/>
      <c r="C613" s="9"/>
      <c r="D613" s="9"/>
    </row>
    <row r="614" spans="1:4" x14ac:dyDescent="0.25">
      <c r="A614" s="5" t="s">
        <v>67</v>
      </c>
      <c r="B614" s="4"/>
      <c r="C614" s="9" t="s">
        <v>68</v>
      </c>
      <c r="D614" s="9">
        <v>0.4</v>
      </c>
    </row>
    <row r="615" spans="1:4" x14ac:dyDescent="0.25">
      <c r="A615" s="5" t="s">
        <v>69</v>
      </c>
      <c r="B615" s="4"/>
      <c r="C615" s="9"/>
      <c r="D615" s="9"/>
    </row>
    <row r="616" spans="1:4" x14ac:dyDescent="0.25">
      <c r="A616" s="5" t="s">
        <v>70</v>
      </c>
      <c r="B616" s="4"/>
      <c r="C616" s="9"/>
      <c r="D616" s="9"/>
    </row>
    <row r="617" spans="1:4" x14ac:dyDescent="0.25">
      <c r="A617" s="5" t="s">
        <v>71</v>
      </c>
      <c r="B617" s="4"/>
      <c r="C617" s="9" t="s">
        <v>35</v>
      </c>
      <c r="D617" s="9">
        <v>3.0000000000000001E-3</v>
      </c>
    </row>
    <row r="618" spans="1:4" x14ac:dyDescent="0.25">
      <c r="A618" s="5" t="s">
        <v>72</v>
      </c>
      <c r="B618" s="4"/>
      <c r="C618" s="9" t="s">
        <v>73</v>
      </c>
      <c r="D618" s="9">
        <v>3124</v>
      </c>
    </row>
    <row r="619" spans="1:4" x14ac:dyDescent="0.25">
      <c r="A619" s="5" t="s">
        <v>74</v>
      </c>
      <c r="B619" s="4"/>
      <c r="C619" s="9" t="s">
        <v>75</v>
      </c>
      <c r="D619" s="9">
        <v>0.65</v>
      </c>
    </row>
    <row r="620" spans="1:4" x14ac:dyDescent="0.25">
      <c r="A620" s="5" t="s">
        <v>76</v>
      </c>
      <c r="B620" s="4"/>
      <c r="C620" s="9" t="s">
        <v>77</v>
      </c>
      <c r="D620" s="9">
        <v>117.6</v>
      </c>
    </row>
    <row r="621" spans="1:4" x14ac:dyDescent="0.25">
      <c r="A621" s="5" t="s">
        <v>91</v>
      </c>
      <c r="B621" s="4"/>
      <c r="C621" s="9"/>
      <c r="D621" s="9"/>
    </row>
    <row r="622" spans="1:4" x14ac:dyDescent="0.25">
      <c r="A622" s="5" t="s">
        <v>78</v>
      </c>
      <c r="B622" s="4"/>
      <c r="C622" s="9" t="s">
        <v>79</v>
      </c>
      <c r="D622" s="9">
        <v>0.5</v>
      </c>
    </row>
    <row r="623" spans="1:4" x14ac:dyDescent="0.25">
      <c r="A623" s="5" t="s">
        <v>80</v>
      </c>
      <c r="B623" s="4"/>
      <c r="C623" s="9" t="s">
        <v>40</v>
      </c>
      <c r="D623" s="9">
        <v>0.5</v>
      </c>
    </row>
    <row r="624" spans="1:4" x14ac:dyDescent="0.25">
      <c r="A624" s="5" t="s">
        <v>41</v>
      </c>
      <c r="B624" s="4"/>
      <c r="C624" s="9" t="s">
        <v>42</v>
      </c>
      <c r="D624" s="9">
        <v>1</v>
      </c>
    </row>
    <row r="625" spans="1:4" x14ac:dyDescent="0.25">
      <c r="A625" s="5" t="s">
        <v>81</v>
      </c>
      <c r="B625" s="4"/>
      <c r="C625" s="9" t="s">
        <v>82</v>
      </c>
      <c r="D625" s="9">
        <v>0.7</v>
      </c>
    </row>
    <row r="626" spans="1:4" x14ac:dyDescent="0.25">
      <c r="A626" s="5" t="s">
        <v>83</v>
      </c>
      <c r="B626" s="4"/>
      <c r="C626" s="9" t="s">
        <v>52</v>
      </c>
      <c r="D626" s="9">
        <v>1</v>
      </c>
    </row>
    <row r="627" spans="1:4" x14ac:dyDescent="0.25">
      <c r="A627" s="4" t="s">
        <v>84</v>
      </c>
      <c r="B627" s="4"/>
      <c r="C627" s="9" t="s">
        <v>33</v>
      </c>
      <c r="D627" s="9">
        <v>1</v>
      </c>
    </row>
    <row r="628" spans="1:4" x14ac:dyDescent="0.25">
      <c r="A628" s="271" t="s">
        <v>43</v>
      </c>
      <c r="B628" s="271"/>
      <c r="C628" s="271"/>
      <c r="D628" s="4"/>
    </row>
    <row r="629" spans="1:4" x14ac:dyDescent="0.25">
      <c r="A629" s="270" t="s">
        <v>85</v>
      </c>
      <c r="B629" s="270"/>
      <c r="C629" s="9" t="s">
        <v>86</v>
      </c>
      <c r="D629" s="9">
        <f>D614*D617*D619*D620*D624*D622*(1-D625)*D627</f>
        <v>1.3759200000000003E-2</v>
      </c>
    </row>
    <row r="630" spans="1:4" x14ac:dyDescent="0.25">
      <c r="A630" s="270" t="s">
        <v>87</v>
      </c>
      <c r="B630" s="270"/>
      <c r="C630" s="9" t="s">
        <v>50</v>
      </c>
      <c r="D630" s="9">
        <f>D614*3.6*D617*D619*D620*D618*D624*D622*(1-D625)*D626*0.001</f>
        <v>0.15474146688000001</v>
      </c>
    </row>
    <row r="631" spans="1:4" x14ac:dyDescent="0.25">
      <c r="A631" s="44"/>
      <c r="B631" s="4"/>
      <c r="C631" s="4"/>
      <c r="D631" s="4"/>
    </row>
    <row r="632" spans="1:4" x14ac:dyDescent="0.25">
      <c r="A632" s="44" t="s">
        <v>232</v>
      </c>
      <c r="B632" s="4"/>
      <c r="C632" s="4"/>
      <c r="D632" s="9"/>
    </row>
    <row r="633" spans="1:4" x14ac:dyDescent="0.25">
      <c r="A633" s="5" t="s">
        <v>67</v>
      </c>
      <c r="B633" s="4"/>
      <c r="C633" s="9" t="s">
        <v>68</v>
      </c>
      <c r="D633" s="9">
        <v>0.4</v>
      </c>
    </row>
    <row r="634" spans="1:4" x14ac:dyDescent="0.25">
      <c r="A634" s="5" t="s">
        <v>69</v>
      </c>
      <c r="B634" s="4"/>
      <c r="C634" s="4"/>
      <c r="D634" s="9"/>
    </row>
    <row r="635" spans="1:4" x14ac:dyDescent="0.25">
      <c r="A635" s="5" t="s">
        <v>70</v>
      </c>
      <c r="B635" s="4"/>
      <c r="C635" s="4"/>
      <c r="D635" s="9"/>
    </row>
    <row r="636" spans="1:4" x14ac:dyDescent="0.25">
      <c r="A636" s="5" t="s">
        <v>71</v>
      </c>
      <c r="B636" s="4"/>
      <c r="C636" s="9" t="s">
        <v>35</v>
      </c>
      <c r="D636" s="9">
        <v>3.0000000000000001E-3</v>
      </c>
    </row>
    <row r="637" spans="1:4" x14ac:dyDescent="0.25">
      <c r="A637" s="5" t="s">
        <v>72</v>
      </c>
      <c r="B637" s="4"/>
      <c r="C637" s="9" t="s">
        <v>73</v>
      </c>
      <c r="D637" s="9">
        <v>3124</v>
      </c>
    </row>
    <row r="638" spans="1:4" x14ac:dyDescent="0.25">
      <c r="A638" s="5" t="s">
        <v>74</v>
      </c>
      <c r="B638" s="4"/>
      <c r="C638" s="9" t="s">
        <v>75</v>
      </c>
      <c r="D638" s="9">
        <v>0.65</v>
      </c>
    </row>
    <row r="639" spans="1:4" x14ac:dyDescent="0.25">
      <c r="A639" s="5" t="s">
        <v>76</v>
      </c>
      <c r="B639" s="4"/>
      <c r="C639" s="9" t="s">
        <v>77</v>
      </c>
      <c r="D639" s="9">
        <v>117</v>
      </c>
    </row>
    <row r="640" spans="1:4" x14ac:dyDescent="0.25">
      <c r="A640" s="5" t="s">
        <v>91</v>
      </c>
      <c r="B640" s="4"/>
      <c r="C640" s="9"/>
      <c r="D640" s="9"/>
    </row>
    <row r="641" spans="1:4" x14ac:dyDescent="0.25">
      <c r="A641" s="5" t="s">
        <v>78</v>
      </c>
      <c r="B641" s="4"/>
      <c r="C641" s="9" t="s">
        <v>79</v>
      </c>
      <c r="D641" s="9">
        <v>0.5</v>
      </c>
    </row>
    <row r="642" spans="1:4" x14ac:dyDescent="0.25">
      <c r="A642" s="5" t="s">
        <v>80</v>
      </c>
      <c r="B642" s="4"/>
      <c r="C642" s="9" t="s">
        <v>40</v>
      </c>
      <c r="D642" s="9">
        <v>0.5</v>
      </c>
    </row>
    <row r="643" spans="1:4" x14ac:dyDescent="0.25">
      <c r="A643" s="5" t="s">
        <v>41</v>
      </c>
      <c r="B643" s="4"/>
      <c r="C643" s="9" t="s">
        <v>42</v>
      </c>
      <c r="D643" s="9">
        <v>1</v>
      </c>
    </row>
    <row r="644" spans="1:4" x14ac:dyDescent="0.25">
      <c r="A644" s="5" t="s">
        <v>81</v>
      </c>
      <c r="B644" s="4"/>
      <c r="C644" s="9" t="s">
        <v>82</v>
      </c>
      <c r="D644" s="9">
        <v>0.7</v>
      </c>
    </row>
    <row r="645" spans="1:4" x14ac:dyDescent="0.25">
      <c r="A645" s="5" t="s">
        <v>83</v>
      </c>
      <c r="B645" s="4"/>
      <c r="C645" s="9" t="s">
        <v>52</v>
      </c>
      <c r="D645" s="9">
        <v>1</v>
      </c>
    </row>
    <row r="646" spans="1:4" x14ac:dyDescent="0.25">
      <c r="A646" s="4" t="s">
        <v>84</v>
      </c>
      <c r="B646" s="4"/>
      <c r="C646" s="9" t="s">
        <v>33</v>
      </c>
      <c r="D646" s="9">
        <v>1</v>
      </c>
    </row>
    <row r="647" spans="1:4" x14ac:dyDescent="0.25">
      <c r="A647" s="271" t="s">
        <v>43</v>
      </c>
      <c r="B647" s="271"/>
      <c r="C647" s="271"/>
      <c r="D647" s="4"/>
    </row>
    <row r="648" spans="1:4" x14ac:dyDescent="0.25">
      <c r="A648" s="270" t="s">
        <v>85</v>
      </c>
      <c r="B648" s="270"/>
      <c r="C648" s="45" t="s">
        <v>86</v>
      </c>
      <c r="D648" s="45">
        <f>D633*D636*D638*D639*D643*D641*(1-D644)*D646</f>
        <v>1.3689000000000003E-2</v>
      </c>
    </row>
    <row r="649" spans="1:4" x14ac:dyDescent="0.25">
      <c r="A649" s="270" t="s">
        <v>87</v>
      </c>
      <c r="B649" s="270"/>
      <c r="C649" s="45" t="s">
        <v>50</v>
      </c>
      <c r="D649" s="45">
        <f>D633*3.6*D636*D638*D639*D637*D643*D641*(1-D644)*D645*0.001</f>
        <v>0.15395196960000004</v>
      </c>
    </row>
    <row r="650" spans="1:4" x14ac:dyDescent="0.25">
      <c r="A650" s="4"/>
      <c r="B650" s="4"/>
      <c r="C650" s="4"/>
      <c r="D650" s="4"/>
    </row>
    <row r="651" spans="1:4" x14ac:dyDescent="0.25">
      <c r="A651" s="44" t="s">
        <v>219</v>
      </c>
      <c r="B651" s="4"/>
      <c r="C651" s="9"/>
      <c r="D651" s="9"/>
    </row>
    <row r="652" spans="1:4" x14ac:dyDescent="0.25">
      <c r="A652" s="5" t="s">
        <v>67</v>
      </c>
      <c r="B652" s="4"/>
      <c r="C652" s="9" t="s">
        <v>68</v>
      </c>
      <c r="D652" s="9">
        <v>0.4</v>
      </c>
    </row>
    <row r="653" spans="1:4" x14ac:dyDescent="0.25">
      <c r="A653" s="5" t="s">
        <v>69</v>
      </c>
      <c r="B653" s="4"/>
      <c r="C653" s="9"/>
      <c r="D653" s="9"/>
    </row>
    <row r="654" spans="1:4" x14ac:dyDescent="0.25">
      <c r="A654" s="5" t="s">
        <v>70</v>
      </c>
      <c r="B654" s="4"/>
      <c r="C654" s="9"/>
      <c r="D654" s="9"/>
    </row>
    <row r="655" spans="1:4" x14ac:dyDescent="0.25">
      <c r="A655" s="5" t="s">
        <v>71</v>
      </c>
      <c r="B655" s="4"/>
      <c r="C655" s="9" t="s">
        <v>35</v>
      </c>
      <c r="D655" s="9">
        <v>3.0000000000000001E-3</v>
      </c>
    </row>
    <row r="656" spans="1:4" x14ac:dyDescent="0.25">
      <c r="A656" s="5" t="s">
        <v>72</v>
      </c>
      <c r="B656" s="4"/>
      <c r="C656" s="9" t="s">
        <v>73</v>
      </c>
      <c r="D656" s="9">
        <v>3124</v>
      </c>
    </row>
    <row r="657" spans="1:4" x14ac:dyDescent="0.25">
      <c r="A657" s="5" t="s">
        <v>74</v>
      </c>
      <c r="B657" s="4"/>
      <c r="C657" s="9" t="s">
        <v>75</v>
      </c>
      <c r="D657" s="9">
        <v>0.65</v>
      </c>
    </row>
    <row r="658" spans="1:4" x14ac:dyDescent="0.25">
      <c r="A658" s="5" t="s">
        <v>76</v>
      </c>
      <c r="B658" s="4"/>
      <c r="C658" s="9" t="s">
        <v>77</v>
      </c>
      <c r="D658" s="9">
        <v>117.6</v>
      </c>
    </row>
    <row r="659" spans="1:4" x14ac:dyDescent="0.25">
      <c r="A659" s="5" t="s">
        <v>91</v>
      </c>
      <c r="B659" s="4"/>
      <c r="C659" s="9"/>
      <c r="D659" s="9"/>
    </row>
    <row r="660" spans="1:4" x14ac:dyDescent="0.25">
      <c r="A660" s="5" t="s">
        <v>78</v>
      </c>
      <c r="B660" s="4"/>
      <c r="C660" s="9" t="s">
        <v>79</v>
      </c>
      <c r="D660" s="9">
        <v>0.5</v>
      </c>
    </row>
    <row r="661" spans="1:4" x14ac:dyDescent="0.25">
      <c r="A661" s="5" t="s">
        <v>80</v>
      </c>
      <c r="B661" s="4"/>
      <c r="C661" s="9" t="s">
        <v>40</v>
      </c>
      <c r="D661" s="9">
        <v>0.5</v>
      </c>
    </row>
    <row r="662" spans="1:4" x14ac:dyDescent="0.25">
      <c r="A662" s="5" t="s">
        <v>41</v>
      </c>
      <c r="B662" s="4"/>
      <c r="C662" s="9" t="s">
        <v>42</v>
      </c>
      <c r="D662" s="9">
        <v>1</v>
      </c>
    </row>
    <row r="663" spans="1:4" x14ac:dyDescent="0.25">
      <c r="A663" s="5" t="s">
        <v>81</v>
      </c>
      <c r="B663" s="4"/>
      <c r="C663" s="9" t="s">
        <v>82</v>
      </c>
      <c r="D663" s="9">
        <v>0.7</v>
      </c>
    </row>
    <row r="664" spans="1:4" x14ac:dyDescent="0.25">
      <c r="A664" s="5" t="s">
        <v>83</v>
      </c>
      <c r="B664" s="4"/>
      <c r="C664" s="9" t="s">
        <v>52</v>
      </c>
      <c r="D664" s="9">
        <v>1</v>
      </c>
    </row>
    <row r="665" spans="1:4" x14ac:dyDescent="0.25">
      <c r="A665" s="4" t="s">
        <v>84</v>
      </c>
      <c r="B665" s="4"/>
      <c r="C665" s="9" t="s">
        <v>33</v>
      </c>
      <c r="D665" s="9">
        <v>1</v>
      </c>
    </row>
    <row r="666" spans="1:4" x14ac:dyDescent="0.25">
      <c r="A666" s="271" t="s">
        <v>43</v>
      </c>
      <c r="B666" s="271"/>
      <c r="C666" s="271"/>
      <c r="D666" s="4"/>
    </row>
    <row r="667" spans="1:4" x14ac:dyDescent="0.25">
      <c r="A667" s="270" t="s">
        <v>85</v>
      </c>
      <c r="B667" s="270"/>
      <c r="C667" s="9" t="s">
        <v>86</v>
      </c>
      <c r="D667" s="9">
        <f>D652*D655*D657*D658*D662*D660*(1-D663)*D665</f>
        <v>1.3759200000000003E-2</v>
      </c>
    </row>
    <row r="668" spans="1:4" x14ac:dyDescent="0.25">
      <c r="A668" s="270" t="s">
        <v>87</v>
      </c>
      <c r="B668" s="270"/>
      <c r="C668" s="9" t="s">
        <v>50</v>
      </c>
      <c r="D668" s="9">
        <f>D652*3.6*D655*D657*D658*D656*D662*D660*(1-D663)*D664*0.001</f>
        <v>0.15474146688000001</v>
      </c>
    </row>
    <row r="669" spans="1:4" x14ac:dyDescent="0.25">
      <c r="A669" s="44"/>
      <c r="B669" s="4"/>
      <c r="C669" s="4"/>
      <c r="D669" s="4"/>
    </row>
    <row r="670" spans="1:4" x14ac:dyDescent="0.25">
      <c r="A670" s="44" t="s">
        <v>233</v>
      </c>
      <c r="B670" s="4"/>
      <c r="C670" s="4"/>
      <c r="D670" s="9"/>
    </row>
    <row r="671" spans="1:4" x14ac:dyDescent="0.25">
      <c r="A671" s="5" t="s">
        <v>67</v>
      </c>
      <c r="B671" s="4"/>
      <c r="C671" s="9" t="s">
        <v>68</v>
      </c>
      <c r="D671" s="9">
        <v>0.4</v>
      </c>
    </row>
    <row r="672" spans="1:4" x14ac:dyDescent="0.25">
      <c r="A672" s="5" t="s">
        <v>69</v>
      </c>
      <c r="B672" s="4"/>
      <c r="C672" s="4"/>
      <c r="D672" s="9"/>
    </row>
    <row r="673" spans="1:4" x14ac:dyDescent="0.25">
      <c r="A673" s="5" t="s">
        <v>70</v>
      </c>
      <c r="B673" s="4"/>
      <c r="C673" s="4"/>
      <c r="D673" s="9"/>
    </row>
    <row r="674" spans="1:4" x14ac:dyDescent="0.25">
      <c r="A674" s="5" t="s">
        <v>71</v>
      </c>
      <c r="B674" s="4"/>
      <c r="C674" s="9" t="s">
        <v>35</v>
      </c>
      <c r="D674" s="9">
        <v>3.0000000000000001E-3</v>
      </c>
    </row>
    <row r="675" spans="1:4" x14ac:dyDescent="0.25">
      <c r="A675" s="5" t="s">
        <v>72</v>
      </c>
      <c r="B675" s="4"/>
      <c r="C675" s="9" t="s">
        <v>73</v>
      </c>
      <c r="D675" s="9">
        <v>3124</v>
      </c>
    </row>
    <row r="676" spans="1:4" x14ac:dyDescent="0.25">
      <c r="A676" s="5" t="s">
        <v>74</v>
      </c>
      <c r="B676" s="4"/>
      <c r="C676" s="9" t="s">
        <v>75</v>
      </c>
      <c r="D676" s="9">
        <v>0.65</v>
      </c>
    </row>
    <row r="677" spans="1:4" x14ac:dyDescent="0.25">
      <c r="A677" s="5" t="s">
        <v>76</v>
      </c>
      <c r="B677" s="4"/>
      <c r="C677" s="9" t="s">
        <v>77</v>
      </c>
      <c r="D677" s="9">
        <v>117</v>
      </c>
    </row>
    <row r="678" spans="1:4" x14ac:dyDescent="0.25">
      <c r="A678" s="5" t="s">
        <v>91</v>
      </c>
      <c r="B678" s="4"/>
      <c r="C678" s="9"/>
      <c r="D678" s="9"/>
    </row>
    <row r="679" spans="1:4" x14ac:dyDescent="0.25">
      <c r="A679" s="5" t="s">
        <v>78</v>
      </c>
      <c r="B679" s="4"/>
      <c r="C679" s="9" t="s">
        <v>79</v>
      </c>
      <c r="D679" s="9">
        <v>0.5</v>
      </c>
    </row>
    <row r="680" spans="1:4" x14ac:dyDescent="0.25">
      <c r="A680" s="5" t="s">
        <v>80</v>
      </c>
      <c r="B680" s="4"/>
      <c r="C680" s="9" t="s">
        <v>40</v>
      </c>
      <c r="D680" s="9">
        <v>0.5</v>
      </c>
    </row>
    <row r="681" spans="1:4" x14ac:dyDescent="0.25">
      <c r="A681" s="5" t="s">
        <v>41</v>
      </c>
      <c r="B681" s="4"/>
      <c r="C681" s="9" t="s">
        <v>42</v>
      </c>
      <c r="D681" s="9">
        <v>1</v>
      </c>
    </row>
    <row r="682" spans="1:4" x14ac:dyDescent="0.25">
      <c r="A682" s="5" t="s">
        <v>81</v>
      </c>
      <c r="B682" s="4"/>
      <c r="C682" s="9" t="s">
        <v>82</v>
      </c>
      <c r="D682" s="9">
        <v>0.7</v>
      </c>
    </row>
    <row r="683" spans="1:4" x14ac:dyDescent="0.25">
      <c r="A683" s="5" t="s">
        <v>83</v>
      </c>
      <c r="B683" s="4"/>
      <c r="C683" s="9" t="s">
        <v>52</v>
      </c>
      <c r="D683" s="9">
        <v>1</v>
      </c>
    </row>
    <row r="684" spans="1:4" x14ac:dyDescent="0.25">
      <c r="A684" s="4" t="s">
        <v>84</v>
      </c>
      <c r="B684" s="4"/>
      <c r="C684" s="9" t="s">
        <v>33</v>
      </c>
      <c r="D684" s="9">
        <v>1</v>
      </c>
    </row>
    <row r="685" spans="1:4" x14ac:dyDescent="0.25">
      <c r="A685" s="271" t="s">
        <v>43</v>
      </c>
      <c r="B685" s="271"/>
      <c r="C685" s="271"/>
      <c r="D685" s="4"/>
    </row>
    <row r="686" spans="1:4" x14ac:dyDescent="0.25">
      <c r="A686" s="270" t="s">
        <v>85</v>
      </c>
      <c r="B686" s="270"/>
      <c r="C686" s="45" t="s">
        <v>86</v>
      </c>
      <c r="D686" s="45">
        <f>D671*D674*D676*D677*D681*D679*(1-D682)*D684</f>
        <v>1.3689000000000003E-2</v>
      </c>
    </row>
    <row r="687" spans="1:4" x14ac:dyDescent="0.25">
      <c r="A687" s="270" t="s">
        <v>87</v>
      </c>
      <c r="B687" s="270"/>
      <c r="C687" s="45" t="s">
        <v>50</v>
      </c>
      <c r="D687" s="45">
        <f>D671*3.6*D674*D676*D677*D675*D681*D679*(1-D682)*D683*0.001</f>
        <v>0.15395196960000004</v>
      </c>
    </row>
    <row r="688" spans="1:4" x14ac:dyDescent="0.25">
      <c r="A688" s="240"/>
      <c r="B688" s="240"/>
      <c r="C688" s="45"/>
      <c r="D688" s="45"/>
    </row>
    <row r="689" spans="1:4" x14ac:dyDescent="0.25">
      <c r="A689" s="276" t="s">
        <v>213</v>
      </c>
      <c r="B689" s="276"/>
      <c r="C689" s="45"/>
      <c r="D689" s="45"/>
    </row>
    <row r="690" spans="1:4" x14ac:dyDescent="0.25">
      <c r="A690" s="5" t="s">
        <v>67</v>
      </c>
      <c r="B690" s="4"/>
      <c r="C690" s="9" t="s">
        <v>68</v>
      </c>
      <c r="D690" s="9">
        <v>0.4</v>
      </c>
    </row>
    <row r="691" spans="1:4" x14ac:dyDescent="0.25">
      <c r="A691" s="5" t="s">
        <v>69</v>
      </c>
      <c r="B691" s="4"/>
      <c r="C691" s="9"/>
      <c r="D691" s="9"/>
    </row>
    <row r="692" spans="1:4" x14ac:dyDescent="0.25">
      <c r="A692" s="5" t="s">
        <v>70</v>
      </c>
      <c r="B692" s="4"/>
      <c r="C692" s="9"/>
      <c r="D692" s="9"/>
    </row>
    <row r="693" spans="1:4" x14ac:dyDescent="0.25">
      <c r="A693" s="5" t="s">
        <v>71</v>
      </c>
      <c r="B693" s="4"/>
      <c r="C693" s="9" t="s">
        <v>35</v>
      </c>
      <c r="D693" s="9">
        <v>3.0000000000000001E-3</v>
      </c>
    </row>
    <row r="694" spans="1:4" x14ac:dyDescent="0.25">
      <c r="A694" s="5" t="s">
        <v>72</v>
      </c>
      <c r="B694" s="4"/>
      <c r="C694" s="9" t="s">
        <v>73</v>
      </c>
      <c r="D694" s="9">
        <v>3124</v>
      </c>
    </row>
    <row r="695" spans="1:4" x14ac:dyDescent="0.25">
      <c r="A695" s="5" t="s">
        <v>74</v>
      </c>
      <c r="B695" s="4"/>
      <c r="C695" s="9" t="s">
        <v>75</v>
      </c>
      <c r="D695" s="9">
        <v>0.65</v>
      </c>
    </row>
    <row r="696" spans="1:4" x14ac:dyDescent="0.25">
      <c r="A696" s="5" t="s">
        <v>76</v>
      </c>
      <c r="B696" s="4"/>
      <c r="C696" s="9" t="s">
        <v>77</v>
      </c>
      <c r="D696" s="9">
        <v>120</v>
      </c>
    </row>
    <row r="697" spans="1:4" x14ac:dyDescent="0.25">
      <c r="A697" s="5" t="s">
        <v>91</v>
      </c>
      <c r="B697" s="4"/>
      <c r="C697" s="9"/>
      <c r="D697" s="9"/>
    </row>
    <row r="698" spans="1:4" x14ac:dyDescent="0.25">
      <c r="A698" s="5" t="s">
        <v>78</v>
      </c>
      <c r="B698" s="4"/>
      <c r="C698" s="9" t="s">
        <v>79</v>
      </c>
      <c r="D698" s="9">
        <v>0.5</v>
      </c>
    </row>
    <row r="699" spans="1:4" x14ac:dyDescent="0.25">
      <c r="A699" s="5" t="s">
        <v>80</v>
      </c>
      <c r="B699" s="4"/>
      <c r="C699" s="9" t="s">
        <v>40</v>
      </c>
      <c r="D699" s="9">
        <v>0.5</v>
      </c>
    </row>
    <row r="700" spans="1:4" x14ac:dyDescent="0.25">
      <c r="A700" s="5" t="s">
        <v>41</v>
      </c>
      <c r="B700" s="4"/>
      <c r="C700" s="9" t="s">
        <v>42</v>
      </c>
      <c r="D700" s="9">
        <v>1</v>
      </c>
    </row>
    <row r="701" spans="1:4" x14ac:dyDescent="0.25">
      <c r="A701" s="5" t="s">
        <v>81</v>
      </c>
      <c r="B701" s="4"/>
      <c r="C701" s="9" t="s">
        <v>82</v>
      </c>
      <c r="D701" s="9">
        <v>0.7</v>
      </c>
    </row>
    <row r="702" spans="1:4" x14ac:dyDescent="0.25">
      <c r="A702" s="5" t="s">
        <v>83</v>
      </c>
      <c r="B702" s="4"/>
      <c r="C702" s="9" t="s">
        <v>52</v>
      </c>
      <c r="D702" s="9">
        <v>1</v>
      </c>
    </row>
    <row r="703" spans="1:4" x14ac:dyDescent="0.25">
      <c r="A703" s="4" t="s">
        <v>84</v>
      </c>
      <c r="B703" s="4"/>
      <c r="C703" s="9" t="s">
        <v>33</v>
      </c>
      <c r="D703" s="9">
        <v>1</v>
      </c>
    </row>
    <row r="704" spans="1:4" x14ac:dyDescent="0.25">
      <c r="A704" s="271" t="s">
        <v>43</v>
      </c>
      <c r="B704" s="271"/>
      <c r="C704" s="271"/>
      <c r="D704" s="4"/>
    </row>
    <row r="705" spans="1:4" x14ac:dyDescent="0.25">
      <c r="A705" s="270" t="s">
        <v>85</v>
      </c>
      <c r="B705" s="270"/>
      <c r="C705" s="9" t="s">
        <v>86</v>
      </c>
      <c r="D705" s="9">
        <f>D690*D693*D695*D696*D700*D698*(1-D701)*D703</f>
        <v>1.4040000000000004E-2</v>
      </c>
    </row>
    <row r="706" spans="1:4" x14ac:dyDescent="0.25">
      <c r="A706" s="270" t="s">
        <v>87</v>
      </c>
      <c r="B706" s="270"/>
      <c r="C706" s="9" t="s">
        <v>50</v>
      </c>
      <c r="D706" s="9">
        <f>D690*3.6*D693*D695*D696*D694*D700*D698*(1-D701)*D702*0.001</f>
        <v>0.15789945600000008</v>
      </c>
    </row>
    <row r="707" spans="1:4" x14ac:dyDescent="0.25">
      <c r="A707" s="44"/>
      <c r="B707" s="4"/>
      <c r="C707" s="4"/>
      <c r="D707" s="4"/>
    </row>
    <row r="708" spans="1:4" x14ac:dyDescent="0.25">
      <c r="A708" s="44" t="s">
        <v>214</v>
      </c>
      <c r="B708" s="4"/>
      <c r="C708" s="4"/>
      <c r="D708" s="9"/>
    </row>
    <row r="709" spans="1:4" x14ac:dyDescent="0.25">
      <c r="A709" s="5" t="s">
        <v>67</v>
      </c>
      <c r="B709" s="4"/>
      <c r="C709" s="9" t="s">
        <v>68</v>
      </c>
      <c r="D709" s="9">
        <v>0.4</v>
      </c>
    </row>
    <row r="710" spans="1:4" x14ac:dyDescent="0.25">
      <c r="A710" s="5" t="s">
        <v>69</v>
      </c>
      <c r="B710" s="4"/>
      <c r="C710" s="4"/>
      <c r="D710" s="9"/>
    </row>
    <row r="711" spans="1:4" x14ac:dyDescent="0.25">
      <c r="A711" s="5" t="s">
        <v>70</v>
      </c>
      <c r="B711" s="4"/>
      <c r="C711" s="4"/>
      <c r="D711" s="9"/>
    </row>
    <row r="712" spans="1:4" x14ac:dyDescent="0.25">
      <c r="A712" s="5" t="s">
        <v>71</v>
      </c>
      <c r="B712" s="4"/>
      <c r="C712" s="9" t="s">
        <v>35</v>
      </c>
      <c r="D712" s="9">
        <v>3.0000000000000001E-3</v>
      </c>
    </row>
    <row r="713" spans="1:4" x14ac:dyDescent="0.25">
      <c r="A713" s="5" t="s">
        <v>72</v>
      </c>
      <c r="B713" s="4"/>
      <c r="C713" s="9" t="s">
        <v>73</v>
      </c>
      <c r="D713" s="9">
        <v>3124</v>
      </c>
    </row>
    <row r="714" spans="1:4" x14ac:dyDescent="0.25">
      <c r="A714" s="5" t="s">
        <v>74</v>
      </c>
      <c r="B714" s="4"/>
      <c r="C714" s="9" t="s">
        <v>75</v>
      </c>
      <c r="D714" s="9">
        <v>0.65</v>
      </c>
    </row>
    <row r="715" spans="1:4" x14ac:dyDescent="0.25">
      <c r="A715" s="5" t="s">
        <v>76</v>
      </c>
      <c r="B715" s="4"/>
      <c r="C715" s="9" t="s">
        <v>77</v>
      </c>
      <c r="D715" s="9">
        <v>120</v>
      </c>
    </row>
    <row r="716" spans="1:4" x14ac:dyDescent="0.25">
      <c r="A716" s="5" t="s">
        <v>91</v>
      </c>
      <c r="B716" s="4"/>
      <c r="C716" s="9"/>
      <c r="D716" s="9"/>
    </row>
    <row r="717" spans="1:4" x14ac:dyDescent="0.25">
      <c r="A717" s="5" t="s">
        <v>78</v>
      </c>
      <c r="B717" s="4"/>
      <c r="C717" s="9" t="s">
        <v>79</v>
      </c>
      <c r="D717" s="9">
        <v>0.5</v>
      </c>
    </row>
    <row r="718" spans="1:4" x14ac:dyDescent="0.25">
      <c r="A718" s="5" t="s">
        <v>80</v>
      </c>
      <c r="B718" s="4"/>
      <c r="C718" s="9" t="s">
        <v>40</v>
      </c>
      <c r="D718" s="9">
        <v>0.5</v>
      </c>
    </row>
    <row r="719" spans="1:4" x14ac:dyDescent="0.25">
      <c r="A719" s="5" t="s">
        <v>41</v>
      </c>
      <c r="B719" s="4"/>
      <c r="C719" s="9" t="s">
        <v>42</v>
      </c>
      <c r="D719" s="9">
        <v>1</v>
      </c>
    </row>
    <row r="720" spans="1:4" x14ac:dyDescent="0.25">
      <c r="A720" s="5" t="s">
        <v>81</v>
      </c>
      <c r="B720" s="4"/>
      <c r="C720" s="9" t="s">
        <v>82</v>
      </c>
      <c r="D720" s="9">
        <v>0.7</v>
      </c>
    </row>
    <row r="721" spans="1:4" x14ac:dyDescent="0.25">
      <c r="A721" s="5" t="s">
        <v>83</v>
      </c>
      <c r="B721" s="4"/>
      <c r="C721" s="9" t="s">
        <v>52</v>
      </c>
      <c r="D721" s="9">
        <v>1</v>
      </c>
    </row>
    <row r="722" spans="1:4" x14ac:dyDescent="0.25">
      <c r="A722" s="4" t="s">
        <v>84</v>
      </c>
      <c r="B722" s="4"/>
      <c r="C722" s="9" t="s">
        <v>33</v>
      </c>
      <c r="D722" s="9">
        <v>1</v>
      </c>
    </row>
    <row r="723" spans="1:4" x14ac:dyDescent="0.25">
      <c r="A723" s="271" t="s">
        <v>43</v>
      </c>
      <c r="B723" s="271"/>
      <c r="C723" s="271"/>
      <c r="D723" s="4"/>
    </row>
    <row r="724" spans="1:4" x14ac:dyDescent="0.25">
      <c r="A724" s="270" t="s">
        <v>85</v>
      </c>
      <c r="B724" s="270"/>
      <c r="C724" s="45" t="s">
        <v>86</v>
      </c>
      <c r="D724" s="45">
        <f>D709*D712*D714*D715*D719*D717*(1-D720)*D722</f>
        <v>1.4040000000000004E-2</v>
      </c>
    </row>
    <row r="725" spans="1:4" x14ac:dyDescent="0.25">
      <c r="A725" s="270" t="s">
        <v>87</v>
      </c>
      <c r="B725" s="270"/>
      <c r="C725" s="45" t="s">
        <v>50</v>
      </c>
      <c r="D725" s="45">
        <f>D709*3.6*D712*D714*D715*D713*D719*D717*(1-D720)*D721*0.001</f>
        <v>0.15789945600000008</v>
      </c>
    </row>
    <row r="726" spans="1:4" x14ac:dyDescent="0.25">
      <c r="A726" s="44"/>
      <c r="B726" s="4"/>
      <c r="C726" s="4"/>
      <c r="D726" s="4"/>
    </row>
    <row r="727" spans="1:4" x14ac:dyDescent="0.25">
      <c r="A727" s="44" t="s">
        <v>234</v>
      </c>
      <c r="B727" s="4"/>
      <c r="C727" s="4"/>
      <c r="D727" s="9"/>
    </row>
    <row r="728" spans="1:4" x14ac:dyDescent="0.25">
      <c r="A728" s="5" t="s">
        <v>67</v>
      </c>
      <c r="B728" s="4"/>
      <c r="C728" s="9" t="s">
        <v>68</v>
      </c>
      <c r="D728" s="9">
        <v>0.4</v>
      </c>
    </row>
    <row r="729" spans="1:4" x14ac:dyDescent="0.25">
      <c r="A729" s="5" t="s">
        <v>69</v>
      </c>
      <c r="B729" s="4"/>
      <c r="C729" s="4"/>
      <c r="D729" s="9"/>
    </row>
    <row r="730" spans="1:4" x14ac:dyDescent="0.25">
      <c r="A730" s="5" t="s">
        <v>70</v>
      </c>
      <c r="B730" s="4"/>
      <c r="C730" s="4"/>
      <c r="D730" s="9"/>
    </row>
    <row r="731" spans="1:4" x14ac:dyDescent="0.25">
      <c r="A731" s="5" t="s">
        <v>71</v>
      </c>
      <c r="B731" s="4"/>
      <c r="C731" s="9" t="s">
        <v>35</v>
      </c>
      <c r="D731" s="9">
        <v>3.0000000000000001E-3</v>
      </c>
    </row>
    <row r="732" spans="1:4" x14ac:dyDescent="0.25">
      <c r="A732" s="5" t="s">
        <v>72</v>
      </c>
      <c r="B732" s="4"/>
      <c r="C732" s="9" t="s">
        <v>73</v>
      </c>
      <c r="D732" s="9">
        <v>3124</v>
      </c>
    </row>
    <row r="733" spans="1:4" x14ac:dyDescent="0.25">
      <c r="A733" s="5" t="s">
        <v>74</v>
      </c>
      <c r="B733" s="4"/>
      <c r="C733" s="9" t="s">
        <v>75</v>
      </c>
      <c r="D733" s="9">
        <v>0.65</v>
      </c>
    </row>
    <row r="734" spans="1:4" x14ac:dyDescent="0.25">
      <c r="A734" s="5" t="s">
        <v>76</v>
      </c>
      <c r="B734" s="4"/>
      <c r="C734" s="9" t="s">
        <v>77</v>
      </c>
      <c r="D734" s="9">
        <v>120</v>
      </c>
    </row>
    <row r="735" spans="1:4" x14ac:dyDescent="0.25">
      <c r="A735" s="5" t="s">
        <v>91</v>
      </c>
      <c r="B735" s="4"/>
      <c r="C735" s="9"/>
      <c r="D735" s="9"/>
    </row>
    <row r="736" spans="1:4" x14ac:dyDescent="0.25">
      <c r="A736" s="5" t="s">
        <v>78</v>
      </c>
      <c r="B736" s="4"/>
      <c r="C736" s="9" t="s">
        <v>79</v>
      </c>
      <c r="D736" s="9">
        <v>0.5</v>
      </c>
    </row>
    <row r="737" spans="1:4" x14ac:dyDescent="0.25">
      <c r="A737" s="5" t="s">
        <v>80</v>
      </c>
      <c r="B737" s="4"/>
      <c r="C737" s="9" t="s">
        <v>40</v>
      </c>
      <c r="D737" s="9">
        <v>0.5</v>
      </c>
    </row>
    <row r="738" spans="1:4" x14ac:dyDescent="0.25">
      <c r="A738" s="5" t="s">
        <v>41</v>
      </c>
      <c r="B738" s="4"/>
      <c r="C738" s="9" t="s">
        <v>42</v>
      </c>
      <c r="D738" s="9">
        <v>1</v>
      </c>
    </row>
    <row r="739" spans="1:4" x14ac:dyDescent="0.25">
      <c r="A739" s="5" t="s">
        <v>81</v>
      </c>
      <c r="B739" s="4"/>
      <c r="C739" s="9" t="s">
        <v>82</v>
      </c>
      <c r="D739" s="9">
        <v>0.7</v>
      </c>
    </row>
    <row r="740" spans="1:4" x14ac:dyDescent="0.25">
      <c r="A740" s="5" t="s">
        <v>83</v>
      </c>
      <c r="B740" s="4"/>
      <c r="C740" s="9" t="s">
        <v>52</v>
      </c>
      <c r="D740" s="9">
        <v>1</v>
      </c>
    </row>
    <row r="741" spans="1:4" x14ac:dyDescent="0.25">
      <c r="A741" s="4" t="s">
        <v>84</v>
      </c>
      <c r="B741" s="4"/>
      <c r="C741" s="9" t="s">
        <v>33</v>
      </c>
      <c r="D741" s="9">
        <v>1</v>
      </c>
    </row>
    <row r="742" spans="1:4" x14ac:dyDescent="0.25">
      <c r="A742" s="271" t="s">
        <v>43</v>
      </c>
      <c r="B742" s="271"/>
      <c r="C742" s="271"/>
      <c r="D742" s="4"/>
    </row>
    <row r="743" spans="1:4" x14ac:dyDescent="0.25">
      <c r="A743" s="270" t="s">
        <v>85</v>
      </c>
      <c r="B743" s="270"/>
      <c r="C743" s="45" t="s">
        <v>86</v>
      </c>
      <c r="D743" s="45">
        <f>D728*D731*D733*D734*D738*D736*(1-D739)*D741</f>
        <v>1.4040000000000004E-2</v>
      </c>
    </row>
    <row r="744" spans="1:4" x14ac:dyDescent="0.25">
      <c r="A744" s="270" t="s">
        <v>87</v>
      </c>
      <c r="B744" s="270"/>
      <c r="C744" s="45" t="s">
        <v>50</v>
      </c>
      <c r="D744" s="45">
        <f>D728*3.6*D731*D733*D734*D732*D738*D736*(1-D739)*D740*0.001</f>
        <v>0.15789945600000008</v>
      </c>
    </row>
    <row r="745" spans="1:4" x14ac:dyDescent="0.25">
      <c r="A745" s="240"/>
      <c r="B745" s="240"/>
      <c r="C745" s="45"/>
      <c r="D745" s="45"/>
    </row>
    <row r="746" spans="1:4" ht="15.75" thickBot="1" x14ac:dyDescent="0.3">
      <c r="A746" s="5" t="s">
        <v>55</v>
      </c>
      <c r="B746" s="4"/>
      <c r="C746" s="4"/>
      <c r="D746" s="4"/>
    </row>
    <row r="747" spans="1:4" ht="15.75" thickBot="1" x14ac:dyDescent="0.3">
      <c r="A747" s="20" t="s">
        <v>23</v>
      </c>
      <c r="B747" s="21" t="s">
        <v>56</v>
      </c>
      <c r="C747" s="21" t="s">
        <v>25</v>
      </c>
      <c r="D747" s="21" t="s">
        <v>26</v>
      </c>
    </row>
    <row r="748" spans="1:4" ht="51.75" thickBot="1" x14ac:dyDescent="0.3">
      <c r="A748" s="22">
        <v>2908</v>
      </c>
      <c r="B748" s="23" t="s">
        <v>57</v>
      </c>
      <c r="C748" s="46">
        <f>D629+D648+D667+D686+D705+D724+D743</f>
        <v>9.7016400000000003E-2</v>
      </c>
      <c r="D748" s="47">
        <f>D630+D649+D668+D687+D706+D725+D744</f>
        <v>1.0910852409600003</v>
      </c>
    </row>
    <row r="749" spans="1:4" x14ac:dyDescent="0.25">
      <c r="A749" s="27"/>
      <c r="B749" s="27"/>
      <c r="C749" s="48"/>
      <c r="D749" s="49"/>
    </row>
    <row r="750" spans="1:4" ht="15.75" x14ac:dyDescent="0.25">
      <c r="A750" s="1" t="s">
        <v>619</v>
      </c>
      <c r="B750" s="4"/>
      <c r="C750" s="9"/>
      <c r="D750" s="9"/>
    </row>
    <row r="751" spans="1:4" x14ac:dyDescent="0.25">
      <c r="A751" s="44" t="s">
        <v>212</v>
      </c>
      <c r="B751" s="4"/>
      <c r="C751" s="9"/>
      <c r="D751" s="9"/>
    </row>
    <row r="752" spans="1:4" x14ac:dyDescent="0.25">
      <c r="A752" s="5" t="s">
        <v>67</v>
      </c>
      <c r="B752" s="4"/>
      <c r="C752" s="9" t="s">
        <v>68</v>
      </c>
      <c r="D752" s="9">
        <v>0.4</v>
      </c>
    </row>
    <row r="753" spans="1:4" x14ac:dyDescent="0.25">
      <c r="A753" s="5" t="s">
        <v>69</v>
      </c>
      <c r="B753" s="4"/>
      <c r="C753" s="9"/>
      <c r="D753" s="9"/>
    </row>
    <row r="754" spans="1:4" x14ac:dyDescent="0.25">
      <c r="A754" s="5" t="s">
        <v>70</v>
      </c>
      <c r="B754" s="4"/>
      <c r="C754" s="9"/>
      <c r="D754" s="9"/>
    </row>
    <row r="755" spans="1:4" x14ac:dyDescent="0.25">
      <c r="A755" s="5" t="s">
        <v>71</v>
      </c>
      <c r="B755" s="4"/>
      <c r="C755" s="9" t="s">
        <v>35</v>
      </c>
      <c r="D755" s="9">
        <v>3.0000000000000001E-3</v>
      </c>
    </row>
    <row r="756" spans="1:4" x14ac:dyDescent="0.25">
      <c r="A756" s="5" t="s">
        <v>72</v>
      </c>
      <c r="B756" s="4"/>
      <c r="C756" s="9" t="s">
        <v>73</v>
      </c>
      <c r="D756" s="9">
        <v>3124</v>
      </c>
    </row>
    <row r="757" spans="1:4" x14ac:dyDescent="0.25">
      <c r="A757" s="5" t="s">
        <v>74</v>
      </c>
      <c r="B757" s="4"/>
      <c r="C757" s="9" t="s">
        <v>75</v>
      </c>
      <c r="D757" s="9">
        <v>0.65</v>
      </c>
    </row>
    <row r="758" spans="1:4" x14ac:dyDescent="0.25">
      <c r="A758" s="5" t="s">
        <v>76</v>
      </c>
      <c r="B758" s="4"/>
      <c r="C758" s="9" t="s">
        <v>77</v>
      </c>
      <c r="D758" s="9">
        <v>117.6</v>
      </c>
    </row>
    <row r="759" spans="1:4" x14ac:dyDescent="0.25">
      <c r="A759" s="5" t="s">
        <v>91</v>
      </c>
      <c r="B759" s="4"/>
      <c r="C759" s="9"/>
      <c r="D759" s="9"/>
    </row>
    <row r="760" spans="1:4" x14ac:dyDescent="0.25">
      <c r="A760" s="5" t="s">
        <v>78</v>
      </c>
      <c r="B760" s="4"/>
      <c r="C760" s="9" t="s">
        <v>79</v>
      </c>
      <c r="D760" s="9">
        <v>0.5</v>
      </c>
    </row>
    <row r="761" spans="1:4" x14ac:dyDescent="0.25">
      <c r="A761" s="5" t="s">
        <v>80</v>
      </c>
      <c r="B761" s="4"/>
      <c r="C761" s="9" t="s">
        <v>40</v>
      </c>
      <c r="D761" s="9">
        <v>0.5</v>
      </c>
    </row>
    <row r="762" spans="1:4" x14ac:dyDescent="0.25">
      <c r="A762" s="5" t="s">
        <v>41</v>
      </c>
      <c r="B762" s="4"/>
      <c r="C762" s="9" t="s">
        <v>42</v>
      </c>
      <c r="D762" s="9">
        <v>1</v>
      </c>
    </row>
    <row r="763" spans="1:4" x14ac:dyDescent="0.25">
      <c r="A763" s="5" t="s">
        <v>81</v>
      </c>
      <c r="B763" s="4"/>
      <c r="C763" s="9" t="s">
        <v>82</v>
      </c>
      <c r="D763" s="9">
        <v>0.7</v>
      </c>
    </row>
    <row r="764" spans="1:4" x14ac:dyDescent="0.25">
      <c r="A764" s="5" t="s">
        <v>83</v>
      </c>
      <c r="B764" s="4"/>
      <c r="C764" s="9" t="s">
        <v>52</v>
      </c>
      <c r="D764" s="9">
        <v>1</v>
      </c>
    </row>
    <row r="765" spans="1:4" x14ac:dyDescent="0.25">
      <c r="A765" s="4" t="s">
        <v>84</v>
      </c>
      <c r="B765" s="4"/>
      <c r="C765" s="9" t="s">
        <v>33</v>
      </c>
      <c r="D765" s="9">
        <v>1</v>
      </c>
    </row>
    <row r="766" spans="1:4" x14ac:dyDescent="0.25">
      <c r="A766" s="271" t="s">
        <v>43</v>
      </c>
      <c r="B766" s="271"/>
      <c r="C766" s="271"/>
      <c r="D766" s="4"/>
    </row>
    <row r="767" spans="1:4" x14ac:dyDescent="0.25">
      <c r="A767" s="270" t="s">
        <v>85</v>
      </c>
      <c r="B767" s="270"/>
      <c r="C767" s="9" t="s">
        <v>86</v>
      </c>
      <c r="D767" s="9">
        <f>D752*D755*D757*D758*D762*D760*(1-D763)*D765</f>
        <v>1.3759200000000003E-2</v>
      </c>
    </row>
    <row r="768" spans="1:4" x14ac:dyDescent="0.25">
      <c r="A768" s="270" t="s">
        <v>87</v>
      </c>
      <c r="B768" s="270"/>
      <c r="C768" s="9" t="s">
        <v>50</v>
      </c>
      <c r="D768" s="9">
        <f>D752*3.6*D755*D757*D758*D756*D762*D760*(1-D763)*D764*0.001</f>
        <v>0.15474146688000001</v>
      </c>
    </row>
    <row r="769" spans="1:4" x14ac:dyDescent="0.25">
      <c r="A769" s="44"/>
      <c r="B769" s="4"/>
      <c r="C769" s="4"/>
      <c r="D769" s="4"/>
    </row>
    <row r="770" spans="1:4" x14ac:dyDescent="0.25">
      <c r="A770" s="44" t="s">
        <v>232</v>
      </c>
      <c r="B770" s="4"/>
      <c r="C770" s="4"/>
      <c r="D770" s="9"/>
    </row>
    <row r="771" spans="1:4" x14ac:dyDescent="0.25">
      <c r="A771" s="5" t="s">
        <v>67</v>
      </c>
      <c r="B771" s="4"/>
      <c r="C771" s="9" t="s">
        <v>68</v>
      </c>
      <c r="D771" s="9">
        <v>0.4</v>
      </c>
    </row>
    <row r="772" spans="1:4" x14ac:dyDescent="0.25">
      <c r="A772" s="5" t="s">
        <v>69</v>
      </c>
      <c r="B772" s="4"/>
      <c r="C772" s="4"/>
      <c r="D772" s="9"/>
    </row>
    <row r="773" spans="1:4" x14ac:dyDescent="0.25">
      <c r="A773" s="5" t="s">
        <v>70</v>
      </c>
      <c r="B773" s="4"/>
      <c r="C773" s="4"/>
      <c r="D773" s="9"/>
    </row>
    <row r="774" spans="1:4" x14ac:dyDescent="0.25">
      <c r="A774" s="5" t="s">
        <v>71</v>
      </c>
      <c r="B774" s="4"/>
      <c r="C774" s="9" t="s">
        <v>35</v>
      </c>
      <c r="D774" s="9">
        <v>3.0000000000000001E-3</v>
      </c>
    </row>
    <row r="775" spans="1:4" x14ac:dyDescent="0.25">
      <c r="A775" s="5" t="s">
        <v>72</v>
      </c>
      <c r="B775" s="4"/>
      <c r="C775" s="9" t="s">
        <v>73</v>
      </c>
      <c r="D775" s="9">
        <v>3124</v>
      </c>
    </row>
    <row r="776" spans="1:4" x14ac:dyDescent="0.25">
      <c r="A776" s="5" t="s">
        <v>74</v>
      </c>
      <c r="B776" s="4"/>
      <c r="C776" s="9" t="s">
        <v>75</v>
      </c>
      <c r="D776" s="9">
        <v>0.65</v>
      </c>
    </row>
    <row r="777" spans="1:4" x14ac:dyDescent="0.25">
      <c r="A777" s="5" t="s">
        <v>76</v>
      </c>
      <c r="B777" s="4"/>
      <c r="C777" s="9" t="s">
        <v>77</v>
      </c>
      <c r="D777" s="9">
        <v>117</v>
      </c>
    </row>
    <row r="778" spans="1:4" x14ac:dyDescent="0.25">
      <c r="A778" s="5" t="s">
        <v>91</v>
      </c>
      <c r="B778" s="4"/>
      <c r="C778" s="9"/>
      <c r="D778" s="9"/>
    </row>
    <row r="779" spans="1:4" x14ac:dyDescent="0.25">
      <c r="A779" s="5" t="s">
        <v>78</v>
      </c>
      <c r="B779" s="4"/>
      <c r="C779" s="9" t="s">
        <v>79</v>
      </c>
      <c r="D779" s="9">
        <v>0.5</v>
      </c>
    </row>
    <row r="780" spans="1:4" x14ac:dyDescent="0.25">
      <c r="A780" s="5" t="s">
        <v>80</v>
      </c>
      <c r="B780" s="4"/>
      <c r="C780" s="9" t="s">
        <v>40</v>
      </c>
      <c r="D780" s="9">
        <v>0.5</v>
      </c>
    </row>
    <row r="781" spans="1:4" x14ac:dyDescent="0.25">
      <c r="A781" s="5" t="s">
        <v>41</v>
      </c>
      <c r="B781" s="4"/>
      <c r="C781" s="9" t="s">
        <v>42</v>
      </c>
      <c r="D781" s="9">
        <v>1</v>
      </c>
    </row>
    <row r="782" spans="1:4" x14ac:dyDescent="0.25">
      <c r="A782" s="5" t="s">
        <v>81</v>
      </c>
      <c r="B782" s="4"/>
      <c r="C782" s="9" t="s">
        <v>82</v>
      </c>
      <c r="D782" s="9">
        <v>0.7</v>
      </c>
    </row>
    <row r="783" spans="1:4" x14ac:dyDescent="0.25">
      <c r="A783" s="5" t="s">
        <v>83</v>
      </c>
      <c r="B783" s="4"/>
      <c r="C783" s="9" t="s">
        <v>52</v>
      </c>
      <c r="D783" s="9">
        <v>1</v>
      </c>
    </row>
    <row r="784" spans="1:4" x14ac:dyDescent="0.25">
      <c r="A784" s="4" t="s">
        <v>84</v>
      </c>
      <c r="B784" s="4"/>
      <c r="C784" s="9" t="s">
        <v>33</v>
      </c>
      <c r="D784" s="9">
        <v>1</v>
      </c>
    </row>
    <row r="785" spans="1:4" x14ac:dyDescent="0.25">
      <c r="A785" s="271" t="s">
        <v>43</v>
      </c>
      <c r="B785" s="271"/>
      <c r="C785" s="271"/>
      <c r="D785" s="4"/>
    </row>
    <row r="786" spans="1:4" x14ac:dyDescent="0.25">
      <c r="A786" s="270" t="s">
        <v>85</v>
      </c>
      <c r="B786" s="270"/>
      <c r="C786" s="45" t="s">
        <v>86</v>
      </c>
      <c r="D786" s="45">
        <f>D771*D774*D776*D777*D781*D779*(1-D782)*D784</f>
        <v>1.3689000000000003E-2</v>
      </c>
    </row>
    <row r="787" spans="1:4" x14ac:dyDescent="0.25">
      <c r="A787" s="270" t="s">
        <v>87</v>
      </c>
      <c r="B787" s="270"/>
      <c r="C787" s="45" t="s">
        <v>50</v>
      </c>
      <c r="D787" s="45">
        <f>D771*3.6*D774*D776*D777*D775*D781*D779*(1-D782)*D783*0.001</f>
        <v>0.15395196960000004</v>
      </c>
    </row>
    <row r="788" spans="1:4" x14ac:dyDescent="0.25">
      <c r="A788" s="4"/>
      <c r="B788" s="4"/>
      <c r="C788" s="4"/>
      <c r="D788" s="4"/>
    </row>
    <row r="789" spans="1:4" x14ac:dyDescent="0.25">
      <c r="A789" s="44" t="s">
        <v>219</v>
      </c>
      <c r="B789" s="4"/>
      <c r="C789" s="9"/>
      <c r="D789" s="9"/>
    </row>
    <row r="790" spans="1:4" x14ac:dyDescent="0.25">
      <c r="A790" s="5" t="s">
        <v>67</v>
      </c>
      <c r="B790" s="4"/>
      <c r="C790" s="9" t="s">
        <v>68</v>
      </c>
      <c r="D790" s="9">
        <v>0.4</v>
      </c>
    </row>
    <row r="791" spans="1:4" x14ac:dyDescent="0.25">
      <c r="A791" s="5" t="s">
        <v>69</v>
      </c>
      <c r="B791" s="4"/>
      <c r="C791" s="9"/>
      <c r="D791" s="9"/>
    </row>
    <row r="792" spans="1:4" x14ac:dyDescent="0.25">
      <c r="A792" s="5" t="s">
        <v>70</v>
      </c>
      <c r="B792" s="4"/>
      <c r="C792" s="9"/>
      <c r="D792" s="9"/>
    </row>
    <row r="793" spans="1:4" x14ac:dyDescent="0.25">
      <c r="A793" s="5" t="s">
        <v>71</v>
      </c>
      <c r="B793" s="4"/>
      <c r="C793" s="9" t="s">
        <v>35</v>
      </c>
      <c r="D793" s="9">
        <v>3.0000000000000001E-3</v>
      </c>
    </row>
    <row r="794" spans="1:4" x14ac:dyDescent="0.25">
      <c r="A794" s="5" t="s">
        <v>72</v>
      </c>
      <c r="B794" s="4"/>
      <c r="C794" s="9" t="s">
        <v>73</v>
      </c>
      <c r="D794" s="9">
        <v>3124</v>
      </c>
    </row>
    <row r="795" spans="1:4" x14ac:dyDescent="0.25">
      <c r="A795" s="5" t="s">
        <v>74</v>
      </c>
      <c r="B795" s="4"/>
      <c r="C795" s="9" t="s">
        <v>75</v>
      </c>
      <c r="D795" s="9">
        <v>0.65</v>
      </c>
    </row>
    <row r="796" spans="1:4" x14ac:dyDescent="0.25">
      <c r="A796" s="5" t="s">
        <v>76</v>
      </c>
      <c r="B796" s="4"/>
      <c r="C796" s="9" t="s">
        <v>77</v>
      </c>
      <c r="D796" s="9">
        <v>117.6</v>
      </c>
    </row>
    <row r="797" spans="1:4" x14ac:dyDescent="0.25">
      <c r="A797" s="5" t="s">
        <v>91</v>
      </c>
      <c r="B797" s="4"/>
      <c r="C797" s="9"/>
      <c r="D797" s="9"/>
    </row>
    <row r="798" spans="1:4" x14ac:dyDescent="0.25">
      <c r="A798" s="5" t="s">
        <v>78</v>
      </c>
      <c r="B798" s="4"/>
      <c r="C798" s="9" t="s">
        <v>79</v>
      </c>
      <c r="D798" s="9">
        <v>0.5</v>
      </c>
    </row>
    <row r="799" spans="1:4" x14ac:dyDescent="0.25">
      <c r="A799" s="5" t="s">
        <v>80</v>
      </c>
      <c r="B799" s="4"/>
      <c r="C799" s="9" t="s">
        <v>40</v>
      </c>
      <c r="D799" s="9">
        <v>0.5</v>
      </c>
    </row>
    <row r="800" spans="1:4" x14ac:dyDescent="0.25">
      <c r="A800" s="5" t="s">
        <v>41</v>
      </c>
      <c r="B800" s="4"/>
      <c r="C800" s="9" t="s">
        <v>42</v>
      </c>
      <c r="D800" s="9">
        <v>1</v>
      </c>
    </row>
    <row r="801" spans="1:4" x14ac:dyDescent="0.25">
      <c r="A801" s="5" t="s">
        <v>81</v>
      </c>
      <c r="B801" s="4"/>
      <c r="C801" s="9" t="s">
        <v>82</v>
      </c>
      <c r="D801" s="9">
        <v>0.7</v>
      </c>
    </row>
    <row r="802" spans="1:4" x14ac:dyDescent="0.25">
      <c r="A802" s="5" t="s">
        <v>83</v>
      </c>
      <c r="B802" s="4"/>
      <c r="C802" s="9" t="s">
        <v>52</v>
      </c>
      <c r="D802" s="9">
        <v>1</v>
      </c>
    </row>
    <row r="803" spans="1:4" x14ac:dyDescent="0.25">
      <c r="A803" s="4" t="s">
        <v>84</v>
      </c>
      <c r="B803" s="4"/>
      <c r="C803" s="9" t="s">
        <v>33</v>
      </c>
      <c r="D803" s="9">
        <v>1</v>
      </c>
    </row>
    <row r="804" spans="1:4" x14ac:dyDescent="0.25">
      <c r="A804" s="271" t="s">
        <v>43</v>
      </c>
      <c r="B804" s="271"/>
      <c r="C804" s="271"/>
      <c r="D804" s="4"/>
    </row>
    <row r="805" spans="1:4" x14ac:dyDescent="0.25">
      <c r="A805" s="270" t="s">
        <v>85</v>
      </c>
      <c r="B805" s="270"/>
      <c r="C805" s="9" t="s">
        <v>86</v>
      </c>
      <c r="D805" s="9">
        <f>D790*D793*D795*D796*D800*D798*(1-D801)*D803</f>
        <v>1.3759200000000003E-2</v>
      </c>
    </row>
    <row r="806" spans="1:4" x14ac:dyDescent="0.25">
      <c r="A806" s="270" t="s">
        <v>87</v>
      </c>
      <c r="B806" s="270"/>
      <c r="C806" s="9" t="s">
        <v>50</v>
      </c>
      <c r="D806" s="9">
        <f>D790*3.6*D793*D795*D796*D794*D800*D798*(1-D801)*D802*0.001</f>
        <v>0.15474146688000001</v>
      </c>
    </row>
    <row r="807" spans="1:4" x14ac:dyDescent="0.25">
      <c r="A807" s="44"/>
      <c r="B807" s="4"/>
      <c r="C807" s="4"/>
      <c r="D807" s="4"/>
    </row>
    <row r="808" spans="1:4" x14ac:dyDescent="0.25">
      <c r="A808" s="44" t="s">
        <v>233</v>
      </c>
      <c r="B808" s="4"/>
      <c r="C808" s="4"/>
      <c r="D808" s="9"/>
    </row>
    <row r="809" spans="1:4" x14ac:dyDescent="0.25">
      <c r="A809" s="5" t="s">
        <v>67</v>
      </c>
      <c r="B809" s="4"/>
      <c r="C809" s="9" t="s">
        <v>68</v>
      </c>
      <c r="D809" s="9">
        <v>0.4</v>
      </c>
    </row>
    <row r="810" spans="1:4" x14ac:dyDescent="0.25">
      <c r="A810" s="5" t="s">
        <v>69</v>
      </c>
      <c r="B810" s="4"/>
      <c r="C810" s="4"/>
      <c r="D810" s="9"/>
    </row>
    <row r="811" spans="1:4" x14ac:dyDescent="0.25">
      <c r="A811" s="5" t="s">
        <v>70</v>
      </c>
      <c r="B811" s="4"/>
      <c r="C811" s="4"/>
      <c r="D811" s="9"/>
    </row>
    <row r="812" spans="1:4" x14ac:dyDescent="0.25">
      <c r="A812" s="5" t="s">
        <v>71</v>
      </c>
      <c r="B812" s="4"/>
      <c r="C812" s="9" t="s">
        <v>35</v>
      </c>
      <c r="D812" s="9">
        <v>3.0000000000000001E-3</v>
      </c>
    </row>
    <row r="813" spans="1:4" x14ac:dyDescent="0.25">
      <c r="A813" s="5" t="s">
        <v>72</v>
      </c>
      <c r="B813" s="4"/>
      <c r="C813" s="9" t="s">
        <v>73</v>
      </c>
      <c r="D813" s="9">
        <v>3124</v>
      </c>
    </row>
    <row r="814" spans="1:4" x14ac:dyDescent="0.25">
      <c r="A814" s="5" t="s">
        <v>74</v>
      </c>
      <c r="B814" s="4"/>
      <c r="C814" s="9" t="s">
        <v>75</v>
      </c>
      <c r="D814" s="9">
        <v>0.65</v>
      </c>
    </row>
    <row r="815" spans="1:4" x14ac:dyDescent="0.25">
      <c r="A815" s="5" t="s">
        <v>76</v>
      </c>
      <c r="B815" s="4"/>
      <c r="C815" s="9" t="s">
        <v>77</v>
      </c>
      <c r="D815" s="9">
        <v>117</v>
      </c>
    </row>
    <row r="816" spans="1:4" x14ac:dyDescent="0.25">
      <c r="A816" s="5" t="s">
        <v>91</v>
      </c>
      <c r="B816" s="4"/>
      <c r="C816" s="9"/>
      <c r="D816" s="9"/>
    </row>
    <row r="817" spans="1:4" x14ac:dyDescent="0.25">
      <c r="A817" s="5" t="s">
        <v>78</v>
      </c>
      <c r="B817" s="4"/>
      <c r="C817" s="9" t="s">
        <v>79</v>
      </c>
      <c r="D817" s="9">
        <v>0.5</v>
      </c>
    </row>
    <row r="818" spans="1:4" x14ac:dyDescent="0.25">
      <c r="A818" s="5" t="s">
        <v>80</v>
      </c>
      <c r="B818" s="4"/>
      <c r="C818" s="9" t="s">
        <v>40</v>
      </c>
      <c r="D818" s="9">
        <v>0.5</v>
      </c>
    </row>
    <row r="819" spans="1:4" x14ac:dyDescent="0.25">
      <c r="A819" s="5" t="s">
        <v>41</v>
      </c>
      <c r="B819" s="4"/>
      <c r="C819" s="9" t="s">
        <v>42</v>
      </c>
      <c r="D819" s="9">
        <v>1</v>
      </c>
    </row>
    <row r="820" spans="1:4" x14ac:dyDescent="0.25">
      <c r="A820" s="5" t="s">
        <v>81</v>
      </c>
      <c r="B820" s="4"/>
      <c r="C820" s="9" t="s">
        <v>82</v>
      </c>
      <c r="D820" s="9">
        <v>0.7</v>
      </c>
    </row>
    <row r="821" spans="1:4" x14ac:dyDescent="0.25">
      <c r="A821" s="5" t="s">
        <v>83</v>
      </c>
      <c r="B821" s="4"/>
      <c r="C821" s="9" t="s">
        <v>52</v>
      </c>
      <c r="D821" s="9">
        <v>1</v>
      </c>
    </row>
    <row r="822" spans="1:4" x14ac:dyDescent="0.25">
      <c r="A822" s="4" t="s">
        <v>84</v>
      </c>
      <c r="B822" s="4"/>
      <c r="C822" s="9" t="s">
        <v>33</v>
      </c>
      <c r="D822" s="9">
        <v>1</v>
      </c>
    </row>
    <row r="823" spans="1:4" x14ac:dyDescent="0.25">
      <c r="A823" s="271" t="s">
        <v>43</v>
      </c>
      <c r="B823" s="271"/>
      <c r="C823" s="271"/>
      <c r="D823" s="4"/>
    </row>
    <row r="824" spans="1:4" x14ac:dyDescent="0.25">
      <c r="A824" s="270" t="s">
        <v>85</v>
      </c>
      <c r="B824" s="270"/>
      <c r="C824" s="45" t="s">
        <v>86</v>
      </c>
      <c r="D824" s="45">
        <f>D809*D812*D814*D815*D819*D817*(1-D820)*D822</f>
        <v>1.3689000000000003E-2</v>
      </c>
    </row>
    <row r="825" spans="1:4" x14ac:dyDescent="0.25">
      <c r="A825" s="270" t="s">
        <v>87</v>
      </c>
      <c r="B825" s="270"/>
      <c r="C825" s="45" t="s">
        <v>50</v>
      </c>
      <c r="D825" s="45">
        <f>D809*3.6*D812*D814*D815*D813*D819*D817*(1-D820)*D821*0.001</f>
        <v>0.15395196960000004</v>
      </c>
    </row>
    <row r="826" spans="1:4" x14ac:dyDescent="0.25">
      <c r="A826" s="240"/>
      <c r="B826" s="240"/>
      <c r="C826" s="45"/>
      <c r="D826" s="45"/>
    </row>
    <row r="827" spans="1:4" x14ac:dyDescent="0.25">
      <c r="A827" s="276" t="s">
        <v>213</v>
      </c>
      <c r="B827" s="276"/>
      <c r="C827" s="45"/>
      <c r="D827" s="45"/>
    </row>
    <row r="828" spans="1:4" x14ac:dyDescent="0.25">
      <c r="A828" s="5" t="s">
        <v>67</v>
      </c>
      <c r="B828" s="4"/>
      <c r="C828" s="9" t="s">
        <v>68</v>
      </c>
      <c r="D828" s="9">
        <v>0.4</v>
      </c>
    </row>
    <row r="829" spans="1:4" x14ac:dyDescent="0.25">
      <c r="A829" s="5" t="s">
        <v>69</v>
      </c>
      <c r="B829" s="4"/>
      <c r="C829" s="9"/>
      <c r="D829" s="9"/>
    </row>
    <row r="830" spans="1:4" x14ac:dyDescent="0.25">
      <c r="A830" s="5" t="s">
        <v>70</v>
      </c>
      <c r="B830" s="4"/>
      <c r="C830" s="9"/>
      <c r="D830" s="9"/>
    </row>
    <row r="831" spans="1:4" x14ac:dyDescent="0.25">
      <c r="A831" s="5" t="s">
        <v>71</v>
      </c>
      <c r="B831" s="4"/>
      <c r="C831" s="9" t="s">
        <v>35</v>
      </c>
      <c r="D831" s="9">
        <v>3.0000000000000001E-3</v>
      </c>
    </row>
    <row r="832" spans="1:4" x14ac:dyDescent="0.25">
      <c r="A832" s="5" t="s">
        <v>72</v>
      </c>
      <c r="B832" s="4"/>
      <c r="C832" s="9" t="s">
        <v>73</v>
      </c>
      <c r="D832" s="9">
        <v>3124</v>
      </c>
    </row>
    <row r="833" spans="1:4" x14ac:dyDescent="0.25">
      <c r="A833" s="5" t="s">
        <v>74</v>
      </c>
      <c r="B833" s="4"/>
      <c r="C833" s="9" t="s">
        <v>75</v>
      </c>
      <c r="D833" s="9">
        <v>0.65</v>
      </c>
    </row>
    <row r="834" spans="1:4" x14ac:dyDescent="0.25">
      <c r="A834" s="5" t="s">
        <v>76</v>
      </c>
      <c r="B834" s="4"/>
      <c r="C834" s="9" t="s">
        <v>77</v>
      </c>
      <c r="D834" s="9">
        <v>120</v>
      </c>
    </row>
    <row r="835" spans="1:4" x14ac:dyDescent="0.25">
      <c r="A835" s="5" t="s">
        <v>91</v>
      </c>
      <c r="B835" s="4"/>
      <c r="C835" s="9"/>
      <c r="D835" s="9"/>
    </row>
    <row r="836" spans="1:4" x14ac:dyDescent="0.25">
      <c r="A836" s="5" t="s">
        <v>78</v>
      </c>
      <c r="B836" s="4"/>
      <c r="C836" s="9" t="s">
        <v>79</v>
      </c>
      <c r="D836" s="9">
        <v>0.5</v>
      </c>
    </row>
    <row r="837" spans="1:4" x14ac:dyDescent="0.25">
      <c r="A837" s="5" t="s">
        <v>80</v>
      </c>
      <c r="B837" s="4"/>
      <c r="C837" s="9" t="s">
        <v>40</v>
      </c>
      <c r="D837" s="9">
        <v>0.5</v>
      </c>
    </row>
    <row r="838" spans="1:4" x14ac:dyDescent="0.25">
      <c r="A838" s="5" t="s">
        <v>41</v>
      </c>
      <c r="B838" s="4"/>
      <c r="C838" s="9" t="s">
        <v>42</v>
      </c>
      <c r="D838" s="9">
        <v>1</v>
      </c>
    </row>
    <row r="839" spans="1:4" x14ac:dyDescent="0.25">
      <c r="A839" s="5" t="s">
        <v>81</v>
      </c>
      <c r="B839" s="4"/>
      <c r="C839" s="9" t="s">
        <v>82</v>
      </c>
      <c r="D839" s="9">
        <v>0.7</v>
      </c>
    </row>
    <row r="840" spans="1:4" x14ac:dyDescent="0.25">
      <c r="A840" s="5" t="s">
        <v>83</v>
      </c>
      <c r="B840" s="4"/>
      <c r="C840" s="9" t="s">
        <v>52</v>
      </c>
      <c r="D840" s="9">
        <v>1</v>
      </c>
    </row>
    <row r="841" spans="1:4" x14ac:dyDescent="0.25">
      <c r="A841" s="4" t="s">
        <v>84</v>
      </c>
      <c r="B841" s="4"/>
      <c r="C841" s="9" t="s">
        <v>33</v>
      </c>
      <c r="D841" s="9">
        <v>1</v>
      </c>
    </row>
    <row r="842" spans="1:4" x14ac:dyDescent="0.25">
      <c r="A842" s="271" t="s">
        <v>43</v>
      </c>
      <c r="B842" s="271"/>
      <c r="C842" s="271"/>
      <c r="D842" s="4"/>
    </row>
    <row r="843" spans="1:4" x14ac:dyDescent="0.25">
      <c r="A843" s="270" t="s">
        <v>85</v>
      </c>
      <c r="B843" s="270"/>
      <c r="C843" s="9" t="s">
        <v>86</v>
      </c>
      <c r="D843" s="9">
        <f>D828*D831*D833*D834*D838*D836*(1-D839)*D841</f>
        <v>1.4040000000000004E-2</v>
      </c>
    </row>
    <row r="844" spans="1:4" x14ac:dyDescent="0.25">
      <c r="A844" s="270" t="s">
        <v>87</v>
      </c>
      <c r="B844" s="270"/>
      <c r="C844" s="9" t="s">
        <v>50</v>
      </c>
      <c r="D844" s="9">
        <f>D828*3.6*D831*D833*D834*D832*D838*D836*(1-D839)*D840*0.001</f>
        <v>0.15789945600000008</v>
      </c>
    </row>
    <row r="845" spans="1:4" x14ac:dyDescent="0.25">
      <c r="A845" s="44"/>
      <c r="B845" s="4"/>
      <c r="C845" s="4"/>
      <c r="D845" s="4"/>
    </row>
    <row r="846" spans="1:4" x14ac:dyDescent="0.25">
      <c r="A846" s="44" t="s">
        <v>214</v>
      </c>
      <c r="B846" s="4"/>
      <c r="C846" s="4"/>
      <c r="D846" s="9"/>
    </row>
    <row r="847" spans="1:4" x14ac:dyDescent="0.25">
      <c r="A847" s="5" t="s">
        <v>67</v>
      </c>
      <c r="B847" s="4"/>
      <c r="C847" s="9" t="s">
        <v>68</v>
      </c>
      <c r="D847" s="9">
        <v>0.4</v>
      </c>
    </row>
    <row r="848" spans="1:4" x14ac:dyDescent="0.25">
      <c r="A848" s="5" t="s">
        <v>69</v>
      </c>
      <c r="B848" s="4"/>
      <c r="C848" s="4"/>
      <c r="D848" s="9"/>
    </row>
    <row r="849" spans="1:4" x14ac:dyDescent="0.25">
      <c r="A849" s="5" t="s">
        <v>70</v>
      </c>
      <c r="B849" s="4"/>
      <c r="C849" s="4"/>
      <c r="D849" s="9"/>
    </row>
    <row r="850" spans="1:4" x14ac:dyDescent="0.25">
      <c r="A850" s="5" t="s">
        <v>71</v>
      </c>
      <c r="B850" s="4"/>
      <c r="C850" s="9" t="s">
        <v>35</v>
      </c>
      <c r="D850" s="9">
        <v>3.0000000000000001E-3</v>
      </c>
    </row>
    <row r="851" spans="1:4" x14ac:dyDescent="0.25">
      <c r="A851" s="5" t="s">
        <v>72</v>
      </c>
      <c r="B851" s="4"/>
      <c r="C851" s="9" t="s">
        <v>73</v>
      </c>
      <c r="D851" s="9">
        <v>3124</v>
      </c>
    </row>
    <row r="852" spans="1:4" x14ac:dyDescent="0.25">
      <c r="A852" s="5" t="s">
        <v>74</v>
      </c>
      <c r="B852" s="4"/>
      <c r="C852" s="9" t="s">
        <v>75</v>
      </c>
      <c r="D852" s="9">
        <v>0.65</v>
      </c>
    </row>
    <row r="853" spans="1:4" x14ac:dyDescent="0.25">
      <c r="A853" s="5" t="s">
        <v>76</v>
      </c>
      <c r="B853" s="4"/>
      <c r="C853" s="9" t="s">
        <v>77</v>
      </c>
      <c r="D853" s="9">
        <v>120</v>
      </c>
    </row>
    <row r="854" spans="1:4" x14ac:dyDescent="0.25">
      <c r="A854" s="5" t="s">
        <v>91</v>
      </c>
      <c r="B854" s="4"/>
      <c r="C854" s="9"/>
      <c r="D854" s="9"/>
    </row>
    <row r="855" spans="1:4" x14ac:dyDescent="0.25">
      <c r="A855" s="5" t="s">
        <v>78</v>
      </c>
      <c r="B855" s="4"/>
      <c r="C855" s="9" t="s">
        <v>79</v>
      </c>
      <c r="D855" s="9">
        <v>0.5</v>
      </c>
    </row>
    <row r="856" spans="1:4" x14ac:dyDescent="0.25">
      <c r="A856" s="5" t="s">
        <v>80</v>
      </c>
      <c r="B856" s="4"/>
      <c r="C856" s="9" t="s">
        <v>40</v>
      </c>
      <c r="D856" s="9">
        <v>0.5</v>
      </c>
    </row>
    <row r="857" spans="1:4" x14ac:dyDescent="0.25">
      <c r="A857" s="5" t="s">
        <v>41</v>
      </c>
      <c r="B857" s="4"/>
      <c r="C857" s="9" t="s">
        <v>42</v>
      </c>
      <c r="D857" s="9">
        <v>1</v>
      </c>
    </row>
    <row r="858" spans="1:4" x14ac:dyDescent="0.25">
      <c r="A858" s="5" t="s">
        <v>81</v>
      </c>
      <c r="B858" s="4"/>
      <c r="C858" s="9" t="s">
        <v>82</v>
      </c>
      <c r="D858" s="9">
        <v>0.7</v>
      </c>
    </row>
    <row r="859" spans="1:4" x14ac:dyDescent="0.25">
      <c r="A859" s="5" t="s">
        <v>83</v>
      </c>
      <c r="B859" s="4"/>
      <c r="C859" s="9" t="s">
        <v>52</v>
      </c>
      <c r="D859" s="9">
        <v>1</v>
      </c>
    </row>
    <row r="860" spans="1:4" x14ac:dyDescent="0.25">
      <c r="A860" s="4" t="s">
        <v>84</v>
      </c>
      <c r="B860" s="4"/>
      <c r="C860" s="9" t="s">
        <v>33</v>
      </c>
      <c r="D860" s="9">
        <v>1</v>
      </c>
    </row>
    <row r="861" spans="1:4" x14ac:dyDescent="0.25">
      <c r="A861" s="271" t="s">
        <v>43</v>
      </c>
      <c r="B861" s="271"/>
      <c r="C861" s="271"/>
      <c r="D861" s="4"/>
    </row>
    <row r="862" spans="1:4" x14ac:dyDescent="0.25">
      <c r="A862" s="270" t="s">
        <v>85</v>
      </c>
      <c r="B862" s="270"/>
      <c r="C862" s="45" t="s">
        <v>86</v>
      </c>
      <c r="D862" s="45">
        <f>D847*D850*D852*D853*D857*D855*(1-D858)*D860</f>
        <v>1.4040000000000004E-2</v>
      </c>
    </row>
    <row r="863" spans="1:4" x14ac:dyDescent="0.25">
      <c r="A863" s="270" t="s">
        <v>87</v>
      </c>
      <c r="B863" s="270"/>
      <c r="C863" s="45" t="s">
        <v>50</v>
      </c>
      <c r="D863" s="45">
        <f>D847*3.6*D850*D852*D853*D851*D857*D855*(1-D858)*D859*0.001</f>
        <v>0.15789945600000008</v>
      </c>
    </row>
    <row r="864" spans="1:4" x14ac:dyDescent="0.25">
      <c r="A864" s="44"/>
      <c r="B864" s="4"/>
      <c r="C864" s="4"/>
      <c r="D864" s="4"/>
    </row>
    <row r="865" spans="1:4" x14ac:dyDescent="0.25">
      <c r="A865" s="44" t="s">
        <v>234</v>
      </c>
      <c r="B865" s="4"/>
      <c r="C865" s="4"/>
      <c r="D865" s="9"/>
    </row>
    <row r="866" spans="1:4" x14ac:dyDescent="0.25">
      <c r="A866" s="5" t="s">
        <v>67</v>
      </c>
      <c r="B866" s="4"/>
      <c r="C866" s="9" t="s">
        <v>68</v>
      </c>
      <c r="D866" s="9">
        <v>0.4</v>
      </c>
    </row>
    <row r="867" spans="1:4" x14ac:dyDescent="0.25">
      <c r="A867" s="5" t="s">
        <v>69</v>
      </c>
      <c r="B867" s="4"/>
      <c r="C867" s="4"/>
      <c r="D867" s="9"/>
    </row>
    <row r="868" spans="1:4" x14ac:dyDescent="0.25">
      <c r="A868" s="5" t="s">
        <v>70</v>
      </c>
      <c r="B868" s="4"/>
      <c r="C868" s="4"/>
      <c r="D868" s="9"/>
    </row>
    <row r="869" spans="1:4" x14ac:dyDescent="0.25">
      <c r="A869" s="5" t="s">
        <v>71</v>
      </c>
      <c r="B869" s="4"/>
      <c r="C869" s="9" t="s">
        <v>35</v>
      </c>
      <c r="D869" s="9">
        <v>3.0000000000000001E-3</v>
      </c>
    </row>
    <row r="870" spans="1:4" x14ac:dyDescent="0.25">
      <c r="A870" s="5" t="s">
        <v>72</v>
      </c>
      <c r="B870" s="4"/>
      <c r="C870" s="9" t="s">
        <v>73</v>
      </c>
      <c r="D870" s="9">
        <v>3124</v>
      </c>
    </row>
    <row r="871" spans="1:4" x14ac:dyDescent="0.25">
      <c r="A871" s="5" t="s">
        <v>74</v>
      </c>
      <c r="B871" s="4"/>
      <c r="C871" s="9" t="s">
        <v>75</v>
      </c>
      <c r="D871" s="9">
        <v>0.65</v>
      </c>
    </row>
    <row r="872" spans="1:4" x14ac:dyDescent="0.25">
      <c r="A872" s="5" t="s">
        <v>76</v>
      </c>
      <c r="B872" s="4"/>
      <c r="C872" s="9" t="s">
        <v>77</v>
      </c>
      <c r="D872" s="9">
        <v>120</v>
      </c>
    </row>
    <row r="873" spans="1:4" x14ac:dyDescent="0.25">
      <c r="A873" s="5" t="s">
        <v>91</v>
      </c>
      <c r="B873" s="4"/>
      <c r="C873" s="9"/>
      <c r="D873" s="9"/>
    </row>
    <row r="874" spans="1:4" x14ac:dyDescent="0.25">
      <c r="A874" s="5" t="s">
        <v>78</v>
      </c>
      <c r="B874" s="4"/>
      <c r="C874" s="9" t="s">
        <v>79</v>
      </c>
      <c r="D874" s="9">
        <v>0.5</v>
      </c>
    </row>
    <row r="875" spans="1:4" x14ac:dyDescent="0.25">
      <c r="A875" s="5" t="s">
        <v>80</v>
      </c>
      <c r="B875" s="4"/>
      <c r="C875" s="9" t="s">
        <v>40</v>
      </c>
      <c r="D875" s="9">
        <v>0.5</v>
      </c>
    </row>
    <row r="876" spans="1:4" x14ac:dyDescent="0.25">
      <c r="A876" s="5" t="s">
        <v>41</v>
      </c>
      <c r="B876" s="4"/>
      <c r="C876" s="9" t="s">
        <v>42</v>
      </c>
      <c r="D876" s="9">
        <v>1</v>
      </c>
    </row>
    <row r="877" spans="1:4" x14ac:dyDescent="0.25">
      <c r="A877" s="5" t="s">
        <v>81</v>
      </c>
      <c r="B877" s="4"/>
      <c r="C877" s="9" t="s">
        <v>82</v>
      </c>
      <c r="D877" s="9">
        <v>0.7</v>
      </c>
    </row>
    <row r="878" spans="1:4" x14ac:dyDescent="0.25">
      <c r="A878" s="5" t="s">
        <v>83</v>
      </c>
      <c r="B878" s="4"/>
      <c r="C878" s="9" t="s">
        <v>52</v>
      </c>
      <c r="D878" s="9">
        <v>1</v>
      </c>
    </row>
    <row r="879" spans="1:4" x14ac:dyDescent="0.25">
      <c r="A879" s="4" t="s">
        <v>84</v>
      </c>
      <c r="B879" s="4"/>
      <c r="C879" s="9" t="s">
        <v>33</v>
      </c>
      <c r="D879" s="9">
        <v>1</v>
      </c>
    </row>
    <row r="880" spans="1:4" x14ac:dyDescent="0.25">
      <c r="A880" s="271" t="s">
        <v>43</v>
      </c>
      <c r="B880" s="271"/>
      <c r="C880" s="271"/>
      <c r="D880" s="4"/>
    </row>
    <row r="881" spans="1:4" x14ac:dyDescent="0.25">
      <c r="A881" s="270" t="s">
        <v>85</v>
      </c>
      <c r="B881" s="270"/>
      <c r="C881" s="45" t="s">
        <v>86</v>
      </c>
      <c r="D881" s="45">
        <f>D866*D869*D871*D872*D876*D874*(1-D877)*D879</f>
        <v>1.4040000000000004E-2</v>
      </c>
    </row>
    <row r="882" spans="1:4" x14ac:dyDescent="0.25">
      <c r="A882" s="270" t="s">
        <v>87</v>
      </c>
      <c r="B882" s="270"/>
      <c r="C882" s="45" t="s">
        <v>50</v>
      </c>
      <c r="D882" s="45">
        <f>D866*3.6*D869*D871*D872*D870*D876*D874*(1-D877)*D878*0.001</f>
        <v>0.15789945600000008</v>
      </c>
    </row>
    <row r="883" spans="1:4" x14ac:dyDescent="0.25">
      <c r="A883" s="240"/>
      <c r="B883" s="240"/>
      <c r="C883" s="45"/>
      <c r="D883" s="45"/>
    </row>
    <row r="884" spans="1:4" ht="15.75" thickBot="1" x14ac:dyDescent="0.3">
      <c r="A884" s="5" t="s">
        <v>55</v>
      </c>
      <c r="B884" s="4"/>
      <c r="C884" s="4"/>
      <c r="D884" s="4"/>
    </row>
    <row r="885" spans="1:4" ht="15.75" thickBot="1" x14ac:dyDescent="0.3">
      <c r="A885" s="20" t="s">
        <v>23</v>
      </c>
      <c r="B885" s="21" t="s">
        <v>56</v>
      </c>
      <c r="C885" s="21" t="s">
        <v>25</v>
      </c>
      <c r="D885" s="21" t="s">
        <v>26</v>
      </c>
    </row>
    <row r="886" spans="1:4" ht="51.75" thickBot="1" x14ac:dyDescent="0.3">
      <c r="A886" s="22">
        <v>2908</v>
      </c>
      <c r="B886" s="23" t="s">
        <v>57</v>
      </c>
      <c r="C886" s="46">
        <f>D767+D786+D805+D824+D843+D862+D881</f>
        <v>9.7016400000000003E-2</v>
      </c>
      <c r="D886" s="47">
        <f>D768+D787+D806+D825+D844+D863+D882</f>
        <v>1.0910852409600003</v>
      </c>
    </row>
    <row r="887" spans="1:4" x14ac:dyDescent="0.25">
      <c r="A887" s="27"/>
      <c r="B887" s="27"/>
      <c r="C887" s="48"/>
      <c r="D887" s="49"/>
    </row>
    <row r="888" spans="1:4" ht="15.75" x14ac:dyDescent="0.25">
      <c r="A888" s="1" t="s">
        <v>621</v>
      </c>
      <c r="B888" s="4"/>
      <c r="C888" s="9"/>
      <c r="D888" s="9"/>
    </row>
    <row r="889" spans="1:4" x14ac:dyDescent="0.25">
      <c r="A889" s="44" t="s">
        <v>212</v>
      </c>
      <c r="B889" s="4"/>
      <c r="C889" s="9"/>
      <c r="D889" s="9"/>
    </row>
    <row r="890" spans="1:4" x14ac:dyDescent="0.25">
      <c r="A890" s="5" t="s">
        <v>67</v>
      </c>
      <c r="B890" s="4"/>
      <c r="C890" s="9" t="s">
        <v>68</v>
      </c>
      <c r="D890" s="9">
        <v>0.4</v>
      </c>
    </row>
    <row r="891" spans="1:4" x14ac:dyDescent="0.25">
      <c r="A891" s="5" t="s">
        <v>69</v>
      </c>
      <c r="B891" s="4"/>
      <c r="C891" s="9"/>
      <c r="D891" s="9"/>
    </row>
    <row r="892" spans="1:4" x14ac:dyDescent="0.25">
      <c r="A892" s="5" t="s">
        <v>70</v>
      </c>
      <c r="B892" s="4"/>
      <c r="C892" s="9"/>
      <c r="D892" s="9"/>
    </row>
    <row r="893" spans="1:4" x14ac:dyDescent="0.25">
      <c r="A893" s="5" t="s">
        <v>71</v>
      </c>
      <c r="B893" s="4"/>
      <c r="C893" s="9" t="s">
        <v>35</v>
      </c>
      <c r="D893" s="9">
        <v>3.0000000000000001E-3</v>
      </c>
    </row>
    <row r="894" spans="1:4" x14ac:dyDescent="0.25">
      <c r="A894" s="5" t="s">
        <v>72</v>
      </c>
      <c r="B894" s="4"/>
      <c r="C894" s="9" t="s">
        <v>73</v>
      </c>
      <c r="D894" s="9">
        <v>3124</v>
      </c>
    </row>
    <row r="895" spans="1:4" x14ac:dyDescent="0.25">
      <c r="A895" s="5" t="s">
        <v>74</v>
      </c>
      <c r="B895" s="4"/>
      <c r="C895" s="9" t="s">
        <v>75</v>
      </c>
      <c r="D895" s="9">
        <v>0.65</v>
      </c>
    </row>
    <row r="896" spans="1:4" x14ac:dyDescent="0.25">
      <c r="A896" s="5" t="s">
        <v>76</v>
      </c>
      <c r="B896" s="4"/>
      <c r="C896" s="9" t="s">
        <v>77</v>
      </c>
      <c r="D896" s="9">
        <v>117.6</v>
      </c>
    </row>
    <row r="897" spans="1:4" x14ac:dyDescent="0.25">
      <c r="A897" s="5" t="s">
        <v>91</v>
      </c>
      <c r="B897" s="4"/>
      <c r="C897" s="9"/>
      <c r="D897" s="9"/>
    </row>
    <row r="898" spans="1:4" x14ac:dyDescent="0.25">
      <c r="A898" s="5" t="s">
        <v>78</v>
      </c>
      <c r="B898" s="4"/>
      <c r="C898" s="9" t="s">
        <v>79</v>
      </c>
      <c r="D898" s="9">
        <v>0.5</v>
      </c>
    </row>
    <row r="899" spans="1:4" x14ac:dyDescent="0.25">
      <c r="A899" s="5" t="s">
        <v>80</v>
      </c>
      <c r="B899" s="4"/>
      <c r="C899" s="9" t="s">
        <v>40</v>
      </c>
      <c r="D899" s="9">
        <v>16</v>
      </c>
    </row>
    <row r="900" spans="1:4" x14ac:dyDescent="0.25">
      <c r="A900" s="5" t="s">
        <v>41</v>
      </c>
      <c r="B900" s="4"/>
      <c r="C900" s="9" t="s">
        <v>42</v>
      </c>
      <c r="D900" s="9">
        <v>0.01</v>
      </c>
    </row>
    <row r="901" spans="1:4" x14ac:dyDescent="0.25">
      <c r="A901" s="5" t="s">
        <v>81</v>
      </c>
      <c r="B901" s="4"/>
      <c r="C901" s="9" t="s">
        <v>82</v>
      </c>
      <c r="D901" s="9">
        <v>0.7</v>
      </c>
    </row>
    <row r="902" spans="1:4" x14ac:dyDescent="0.25">
      <c r="A902" s="5" t="s">
        <v>83</v>
      </c>
      <c r="B902" s="4"/>
      <c r="C902" s="9" t="s">
        <v>52</v>
      </c>
      <c r="D902" s="9">
        <v>1</v>
      </c>
    </row>
    <row r="903" spans="1:4" x14ac:dyDescent="0.25">
      <c r="A903" s="4" t="s">
        <v>84</v>
      </c>
      <c r="B903" s="4"/>
      <c r="C903" s="9" t="s">
        <v>33</v>
      </c>
      <c r="D903" s="9">
        <v>1</v>
      </c>
    </row>
    <row r="904" spans="1:4" x14ac:dyDescent="0.25">
      <c r="A904" s="271" t="s">
        <v>43</v>
      </c>
      <c r="B904" s="271"/>
      <c r="C904" s="271"/>
      <c r="D904" s="4"/>
    </row>
    <row r="905" spans="1:4" x14ac:dyDescent="0.25">
      <c r="A905" s="270" t="s">
        <v>85</v>
      </c>
      <c r="B905" s="270"/>
      <c r="C905" s="9" t="s">
        <v>86</v>
      </c>
      <c r="D905" s="9">
        <f>D890*D893*D895*D896*D900*D898*(1-D901)*D903</f>
        <v>1.3759200000000002E-4</v>
      </c>
    </row>
    <row r="906" spans="1:4" x14ac:dyDescent="0.25">
      <c r="A906" s="270" t="s">
        <v>87</v>
      </c>
      <c r="B906" s="270"/>
      <c r="C906" s="9" t="s">
        <v>50</v>
      </c>
      <c r="D906" s="9">
        <f>D890*3.6*D893*D895*D896*D894*D900*D898*(1-D901)*D902*0.001</f>
        <v>1.5474146688000004E-3</v>
      </c>
    </row>
    <row r="907" spans="1:4" x14ac:dyDescent="0.25">
      <c r="A907" s="44"/>
      <c r="B907" s="4"/>
      <c r="C907" s="4"/>
      <c r="D907" s="4"/>
    </row>
    <row r="908" spans="1:4" x14ac:dyDescent="0.25">
      <c r="A908" s="44" t="s">
        <v>232</v>
      </c>
      <c r="B908" s="4"/>
      <c r="C908" s="4"/>
      <c r="D908" s="9"/>
    </row>
    <row r="909" spans="1:4" x14ac:dyDescent="0.25">
      <c r="A909" s="5" t="s">
        <v>67</v>
      </c>
      <c r="B909" s="4"/>
      <c r="C909" s="9" t="s">
        <v>68</v>
      </c>
      <c r="D909" s="9">
        <v>0.4</v>
      </c>
    </row>
    <row r="910" spans="1:4" x14ac:dyDescent="0.25">
      <c r="A910" s="5" t="s">
        <v>69</v>
      </c>
      <c r="B910" s="4"/>
      <c r="C910" s="4"/>
      <c r="D910" s="9"/>
    </row>
    <row r="911" spans="1:4" x14ac:dyDescent="0.25">
      <c r="A911" s="5" t="s">
        <v>70</v>
      </c>
      <c r="B911" s="4"/>
      <c r="C911" s="4"/>
      <c r="D911" s="9"/>
    </row>
    <row r="912" spans="1:4" x14ac:dyDescent="0.25">
      <c r="A912" s="5" t="s">
        <v>71</v>
      </c>
      <c r="B912" s="4"/>
      <c r="C912" s="9" t="s">
        <v>35</v>
      </c>
      <c r="D912" s="9">
        <v>3.0000000000000001E-3</v>
      </c>
    </row>
    <row r="913" spans="1:4" x14ac:dyDescent="0.25">
      <c r="A913" s="5" t="s">
        <v>72</v>
      </c>
      <c r="B913" s="4"/>
      <c r="C913" s="9" t="s">
        <v>73</v>
      </c>
      <c r="D913" s="9">
        <v>3124</v>
      </c>
    </row>
    <row r="914" spans="1:4" x14ac:dyDescent="0.25">
      <c r="A914" s="5" t="s">
        <v>74</v>
      </c>
      <c r="B914" s="4"/>
      <c r="C914" s="9" t="s">
        <v>75</v>
      </c>
      <c r="D914" s="9">
        <v>0.65</v>
      </c>
    </row>
    <row r="915" spans="1:4" x14ac:dyDescent="0.25">
      <c r="A915" s="5" t="s">
        <v>76</v>
      </c>
      <c r="B915" s="4"/>
      <c r="C915" s="9" t="s">
        <v>77</v>
      </c>
      <c r="D915" s="9">
        <v>117</v>
      </c>
    </row>
    <row r="916" spans="1:4" x14ac:dyDescent="0.25">
      <c r="A916" s="5" t="s">
        <v>91</v>
      </c>
      <c r="B916" s="4"/>
      <c r="C916" s="9"/>
      <c r="D916" s="9"/>
    </row>
    <row r="917" spans="1:4" x14ac:dyDescent="0.25">
      <c r="A917" s="5" t="s">
        <v>78</v>
      </c>
      <c r="B917" s="4"/>
      <c r="C917" s="9" t="s">
        <v>79</v>
      </c>
      <c r="D917" s="9">
        <v>0.5</v>
      </c>
    </row>
    <row r="918" spans="1:4" x14ac:dyDescent="0.25">
      <c r="A918" s="5" t="s">
        <v>80</v>
      </c>
      <c r="B918" s="4"/>
      <c r="C918" s="9" t="s">
        <v>40</v>
      </c>
      <c r="D918" s="9">
        <v>16</v>
      </c>
    </row>
    <row r="919" spans="1:4" x14ac:dyDescent="0.25">
      <c r="A919" s="5" t="s">
        <v>41</v>
      </c>
      <c r="B919" s="4"/>
      <c r="C919" s="9" t="s">
        <v>42</v>
      </c>
      <c r="D919" s="9">
        <v>0.01</v>
      </c>
    </row>
    <row r="920" spans="1:4" x14ac:dyDescent="0.25">
      <c r="A920" s="5" t="s">
        <v>81</v>
      </c>
      <c r="B920" s="4"/>
      <c r="C920" s="9" t="s">
        <v>82</v>
      </c>
      <c r="D920" s="9">
        <v>0.7</v>
      </c>
    </row>
    <row r="921" spans="1:4" x14ac:dyDescent="0.25">
      <c r="A921" s="5" t="s">
        <v>83</v>
      </c>
      <c r="B921" s="4"/>
      <c r="C921" s="9" t="s">
        <v>52</v>
      </c>
      <c r="D921" s="9">
        <v>1</v>
      </c>
    </row>
    <row r="922" spans="1:4" x14ac:dyDescent="0.25">
      <c r="A922" s="4" t="s">
        <v>84</v>
      </c>
      <c r="B922" s="4"/>
      <c r="C922" s="9" t="s">
        <v>33</v>
      </c>
      <c r="D922" s="9">
        <v>1</v>
      </c>
    </row>
    <row r="923" spans="1:4" x14ac:dyDescent="0.25">
      <c r="A923" s="271" t="s">
        <v>43</v>
      </c>
      <c r="B923" s="271"/>
      <c r="C923" s="271"/>
      <c r="D923" s="4"/>
    </row>
    <row r="924" spans="1:4" x14ac:dyDescent="0.25">
      <c r="A924" s="270" t="s">
        <v>85</v>
      </c>
      <c r="B924" s="270"/>
      <c r="C924" s="45" t="s">
        <v>86</v>
      </c>
      <c r="D924" s="45">
        <f>D909*D912*D914*D915*D919*D917*(1-D920)*D922</f>
        <v>1.3689000000000003E-4</v>
      </c>
    </row>
    <row r="925" spans="1:4" x14ac:dyDescent="0.25">
      <c r="A925" s="270" t="s">
        <v>87</v>
      </c>
      <c r="B925" s="270"/>
      <c r="C925" s="45" t="s">
        <v>50</v>
      </c>
      <c r="D925" s="45">
        <f>D909*3.6*D912*D914*D915*D913*D919*D917*(1-D920)*D921*0.001</f>
        <v>1.5395196960000007E-3</v>
      </c>
    </row>
    <row r="926" spans="1:4" x14ac:dyDescent="0.25">
      <c r="A926" s="4"/>
      <c r="B926" s="4"/>
      <c r="C926" s="4"/>
      <c r="D926" s="4"/>
    </row>
    <row r="927" spans="1:4" x14ac:dyDescent="0.25">
      <c r="A927" s="44" t="s">
        <v>219</v>
      </c>
      <c r="B927" s="4"/>
      <c r="C927" s="9"/>
      <c r="D927" s="9"/>
    </row>
    <row r="928" spans="1:4" x14ac:dyDescent="0.25">
      <c r="A928" s="5" t="s">
        <v>67</v>
      </c>
      <c r="B928" s="4"/>
      <c r="C928" s="9" t="s">
        <v>68</v>
      </c>
      <c r="D928" s="9">
        <v>0.4</v>
      </c>
    </row>
    <row r="929" spans="1:4" x14ac:dyDescent="0.25">
      <c r="A929" s="5" t="s">
        <v>69</v>
      </c>
      <c r="B929" s="4"/>
      <c r="C929" s="9"/>
      <c r="D929" s="9"/>
    </row>
    <row r="930" spans="1:4" x14ac:dyDescent="0.25">
      <c r="A930" s="5" t="s">
        <v>70</v>
      </c>
      <c r="B930" s="4"/>
      <c r="C930" s="9"/>
      <c r="D930" s="9"/>
    </row>
    <row r="931" spans="1:4" x14ac:dyDescent="0.25">
      <c r="A931" s="5" t="s">
        <v>71</v>
      </c>
      <c r="B931" s="4"/>
      <c r="C931" s="9" t="s">
        <v>35</v>
      </c>
      <c r="D931" s="9">
        <v>3.0000000000000001E-3</v>
      </c>
    </row>
    <row r="932" spans="1:4" x14ac:dyDescent="0.25">
      <c r="A932" s="5" t="s">
        <v>72</v>
      </c>
      <c r="B932" s="4"/>
      <c r="C932" s="9" t="s">
        <v>73</v>
      </c>
      <c r="D932" s="9">
        <v>3124</v>
      </c>
    </row>
    <row r="933" spans="1:4" x14ac:dyDescent="0.25">
      <c r="A933" s="5" t="s">
        <v>74</v>
      </c>
      <c r="B933" s="4"/>
      <c r="C933" s="9" t="s">
        <v>75</v>
      </c>
      <c r="D933" s="9">
        <v>0.65</v>
      </c>
    </row>
    <row r="934" spans="1:4" x14ac:dyDescent="0.25">
      <c r="A934" s="5" t="s">
        <v>76</v>
      </c>
      <c r="B934" s="4"/>
      <c r="C934" s="9" t="s">
        <v>77</v>
      </c>
      <c r="D934" s="9">
        <v>117.6</v>
      </c>
    </row>
    <row r="935" spans="1:4" x14ac:dyDescent="0.25">
      <c r="A935" s="5" t="s">
        <v>91</v>
      </c>
      <c r="B935" s="4"/>
      <c r="C935" s="9"/>
      <c r="D935" s="9"/>
    </row>
    <row r="936" spans="1:4" x14ac:dyDescent="0.25">
      <c r="A936" s="5" t="s">
        <v>78</v>
      </c>
      <c r="B936" s="4"/>
      <c r="C936" s="9" t="s">
        <v>79</v>
      </c>
      <c r="D936" s="9">
        <v>0.5</v>
      </c>
    </row>
    <row r="937" spans="1:4" x14ac:dyDescent="0.25">
      <c r="A937" s="5" t="s">
        <v>80</v>
      </c>
      <c r="B937" s="4"/>
      <c r="C937" s="9" t="s">
        <v>40</v>
      </c>
      <c r="D937" s="9">
        <v>16</v>
      </c>
    </row>
    <row r="938" spans="1:4" x14ac:dyDescent="0.25">
      <c r="A938" s="5" t="s">
        <v>41</v>
      </c>
      <c r="B938" s="4"/>
      <c r="C938" s="9" t="s">
        <v>42</v>
      </c>
      <c r="D938" s="9">
        <v>0.01</v>
      </c>
    </row>
    <row r="939" spans="1:4" x14ac:dyDescent="0.25">
      <c r="A939" s="5" t="s">
        <v>81</v>
      </c>
      <c r="B939" s="4"/>
      <c r="C939" s="9" t="s">
        <v>82</v>
      </c>
      <c r="D939" s="9">
        <v>0.7</v>
      </c>
    </row>
    <row r="940" spans="1:4" x14ac:dyDescent="0.25">
      <c r="A940" s="5" t="s">
        <v>83</v>
      </c>
      <c r="B940" s="4"/>
      <c r="C940" s="9" t="s">
        <v>52</v>
      </c>
      <c r="D940" s="9">
        <v>1</v>
      </c>
    </row>
    <row r="941" spans="1:4" x14ac:dyDescent="0.25">
      <c r="A941" s="4" t="s">
        <v>84</v>
      </c>
      <c r="B941" s="4"/>
      <c r="C941" s="9" t="s">
        <v>33</v>
      </c>
      <c r="D941" s="9">
        <v>1</v>
      </c>
    </row>
    <row r="942" spans="1:4" x14ac:dyDescent="0.25">
      <c r="A942" s="271" t="s">
        <v>43</v>
      </c>
      <c r="B942" s="271"/>
      <c r="C942" s="271"/>
      <c r="D942" s="4"/>
    </row>
    <row r="943" spans="1:4" x14ac:dyDescent="0.25">
      <c r="A943" s="270" t="s">
        <v>85</v>
      </c>
      <c r="B943" s="270"/>
      <c r="C943" s="9" t="s">
        <v>86</v>
      </c>
      <c r="D943" s="9">
        <f>D928*D931*D933*D934*D938*D936*(1-D939)*D941</f>
        <v>1.3759200000000002E-4</v>
      </c>
    </row>
    <row r="944" spans="1:4" x14ac:dyDescent="0.25">
      <c r="A944" s="270" t="s">
        <v>87</v>
      </c>
      <c r="B944" s="270"/>
      <c r="C944" s="9" t="s">
        <v>50</v>
      </c>
      <c r="D944" s="9">
        <f>D928*3.6*D931*D933*D934*D932*D938*D936*(1-D939)*D940*0.001</f>
        <v>1.5474146688000004E-3</v>
      </c>
    </row>
    <row r="945" spans="1:4" x14ac:dyDescent="0.25">
      <c r="A945" s="44"/>
      <c r="B945" s="4"/>
      <c r="C945" s="4"/>
      <c r="D945" s="4"/>
    </row>
    <row r="946" spans="1:4" x14ac:dyDescent="0.25">
      <c r="A946" s="44" t="s">
        <v>233</v>
      </c>
      <c r="B946" s="4"/>
      <c r="C946" s="4"/>
      <c r="D946" s="9"/>
    </row>
    <row r="947" spans="1:4" x14ac:dyDescent="0.25">
      <c r="A947" s="5" t="s">
        <v>67</v>
      </c>
      <c r="B947" s="4"/>
      <c r="C947" s="9" t="s">
        <v>68</v>
      </c>
      <c r="D947" s="9">
        <v>0.4</v>
      </c>
    </row>
    <row r="948" spans="1:4" x14ac:dyDescent="0.25">
      <c r="A948" s="5" t="s">
        <v>69</v>
      </c>
      <c r="B948" s="4"/>
      <c r="C948" s="4"/>
      <c r="D948" s="9"/>
    </row>
    <row r="949" spans="1:4" x14ac:dyDescent="0.25">
      <c r="A949" s="5" t="s">
        <v>70</v>
      </c>
      <c r="B949" s="4"/>
      <c r="C949" s="4"/>
      <c r="D949" s="9"/>
    </row>
    <row r="950" spans="1:4" x14ac:dyDescent="0.25">
      <c r="A950" s="5" t="s">
        <v>71</v>
      </c>
      <c r="B950" s="4"/>
      <c r="C950" s="9" t="s">
        <v>35</v>
      </c>
      <c r="D950" s="9">
        <v>3.0000000000000001E-3</v>
      </c>
    </row>
    <row r="951" spans="1:4" x14ac:dyDescent="0.25">
      <c r="A951" s="5" t="s">
        <v>72</v>
      </c>
      <c r="B951" s="4"/>
      <c r="C951" s="9" t="s">
        <v>73</v>
      </c>
      <c r="D951" s="9">
        <v>3124</v>
      </c>
    </row>
    <row r="952" spans="1:4" x14ac:dyDescent="0.25">
      <c r="A952" s="5" t="s">
        <v>74</v>
      </c>
      <c r="B952" s="4"/>
      <c r="C952" s="9" t="s">
        <v>75</v>
      </c>
      <c r="D952" s="9">
        <v>0.65</v>
      </c>
    </row>
    <row r="953" spans="1:4" x14ac:dyDescent="0.25">
      <c r="A953" s="5" t="s">
        <v>76</v>
      </c>
      <c r="B953" s="4"/>
      <c r="C953" s="9" t="s">
        <v>77</v>
      </c>
      <c r="D953" s="9">
        <v>117</v>
      </c>
    </row>
    <row r="954" spans="1:4" x14ac:dyDescent="0.25">
      <c r="A954" s="5" t="s">
        <v>91</v>
      </c>
      <c r="B954" s="4"/>
      <c r="C954" s="9"/>
      <c r="D954" s="9"/>
    </row>
    <row r="955" spans="1:4" x14ac:dyDescent="0.25">
      <c r="A955" s="5" t="s">
        <v>78</v>
      </c>
      <c r="B955" s="4"/>
      <c r="C955" s="9" t="s">
        <v>79</v>
      </c>
      <c r="D955" s="9">
        <v>0.5</v>
      </c>
    </row>
    <row r="956" spans="1:4" x14ac:dyDescent="0.25">
      <c r="A956" s="5" t="s">
        <v>80</v>
      </c>
      <c r="B956" s="4"/>
      <c r="C956" s="9" t="s">
        <v>40</v>
      </c>
      <c r="D956" s="9">
        <v>16</v>
      </c>
    </row>
    <row r="957" spans="1:4" x14ac:dyDescent="0.25">
      <c r="A957" s="5" t="s">
        <v>41</v>
      </c>
      <c r="B957" s="4"/>
      <c r="C957" s="9" t="s">
        <v>42</v>
      </c>
      <c r="D957" s="9">
        <v>0.01</v>
      </c>
    </row>
    <row r="958" spans="1:4" x14ac:dyDescent="0.25">
      <c r="A958" s="5" t="s">
        <v>81</v>
      </c>
      <c r="B958" s="4"/>
      <c r="C958" s="9" t="s">
        <v>82</v>
      </c>
      <c r="D958" s="9">
        <v>0.7</v>
      </c>
    </row>
    <row r="959" spans="1:4" x14ac:dyDescent="0.25">
      <c r="A959" s="5" t="s">
        <v>83</v>
      </c>
      <c r="B959" s="4"/>
      <c r="C959" s="9" t="s">
        <v>52</v>
      </c>
      <c r="D959" s="9">
        <v>1</v>
      </c>
    </row>
    <row r="960" spans="1:4" x14ac:dyDescent="0.25">
      <c r="A960" s="4" t="s">
        <v>84</v>
      </c>
      <c r="B960" s="4"/>
      <c r="C960" s="9" t="s">
        <v>33</v>
      </c>
      <c r="D960" s="9">
        <v>1</v>
      </c>
    </row>
    <row r="961" spans="1:4" x14ac:dyDescent="0.25">
      <c r="A961" s="271" t="s">
        <v>43</v>
      </c>
      <c r="B961" s="271"/>
      <c r="C961" s="271"/>
      <c r="D961" s="4"/>
    </row>
    <row r="962" spans="1:4" x14ac:dyDescent="0.25">
      <c r="A962" s="270" t="s">
        <v>85</v>
      </c>
      <c r="B962" s="270"/>
      <c r="C962" s="45" t="s">
        <v>86</v>
      </c>
      <c r="D962" s="45">
        <f>D947*D950*D952*D953*D957*D955*(1-D958)*D960</f>
        <v>1.3689000000000003E-4</v>
      </c>
    </row>
    <row r="963" spans="1:4" x14ac:dyDescent="0.25">
      <c r="A963" s="270" t="s">
        <v>87</v>
      </c>
      <c r="B963" s="270"/>
      <c r="C963" s="45" t="s">
        <v>50</v>
      </c>
      <c r="D963" s="45">
        <f>D947*3.6*D950*D952*D953*D951*D957*D955*(1-D958)*D959*0.001</f>
        <v>1.5395196960000007E-3</v>
      </c>
    </row>
    <row r="964" spans="1:4" x14ac:dyDescent="0.25">
      <c r="A964" s="240"/>
      <c r="B964" s="240"/>
      <c r="C964" s="45"/>
      <c r="D964" s="45"/>
    </row>
    <row r="965" spans="1:4" x14ac:dyDescent="0.25">
      <c r="A965" s="276" t="s">
        <v>213</v>
      </c>
      <c r="B965" s="276"/>
      <c r="C965" s="45"/>
      <c r="D965" s="45"/>
    </row>
    <row r="966" spans="1:4" x14ac:dyDescent="0.25">
      <c r="A966" s="5" t="s">
        <v>67</v>
      </c>
      <c r="B966" s="4"/>
      <c r="C966" s="9" t="s">
        <v>68</v>
      </c>
      <c r="D966" s="9">
        <v>0.4</v>
      </c>
    </row>
    <row r="967" spans="1:4" x14ac:dyDescent="0.25">
      <c r="A967" s="5" t="s">
        <v>69</v>
      </c>
      <c r="B967" s="4"/>
      <c r="C967" s="9"/>
      <c r="D967" s="9"/>
    </row>
    <row r="968" spans="1:4" x14ac:dyDescent="0.25">
      <c r="A968" s="5" t="s">
        <v>70</v>
      </c>
      <c r="B968" s="4"/>
      <c r="C968" s="9"/>
      <c r="D968" s="9"/>
    </row>
    <row r="969" spans="1:4" x14ac:dyDescent="0.25">
      <c r="A969" s="5" t="s">
        <v>71</v>
      </c>
      <c r="B969" s="4"/>
      <c r="C969" s="9" t="s">
        <v>35</v>
      </c>
      <c r="D969" s="9">
        <v>3.0000000000000001E-3</v>
      </c>
    </row>
    <row r="970" spans="1:4" x14ac:dyDescent="0.25">
      <c r="A970" s="5" t="s">
        <v>72</v>
      </c>
      <c r="B970" s="4"/>
      <c r="C970" s="9" t="s">
        <v>73</v>
      </c>
      <c r="D970" s="9">
        <v>3124</v>
      </c>
    </row>
    <row r="971" spans="1:4" x14ac:dyDescent="0.25">
      <c r="A971" s="5" t="s">
        <v>74</v>
      </c>
      <c r="B971" s="4"/>
      <c r="C971" s="9" t="s">
        <v>75</v>
      </c>
      <c r="D971" s="9">
        <v>0.65</v>
      </c>
    </row>
    <row r="972" spans="1:4" x14ac:dyDescent="0.25">
      <c r="A972" s="5" t="s">
        <v>76</v>
      </c>
      <c r="B972" s="4"/>
      <c r="C972" s="9" t="s">
        <v>77</v>
      </c>
      <c r="D972" s="9">
        <v>120</v>
      </c>
    </row>
    <row r="973" spans="1:4" x14ac:dyDescent="0.25">
      <c r="A973" s="5" t="s">
        <v>91</v>
      </c>
      <c r="B973" s="4"/>
      <c r="C973" s="9"/>
      <c r="D973" s="9"/>
    </row>
    <row r="974" spans="1:4" x14ac:dyDescent="0.25">
      <c r="A974" s="5" t="s">
        <v>78</v>
      </c>
      <c r="B974" s="4"/>
      <c r="C974" s="9" t="s">
        <v>79</v>
      </c>
      <c r="D974" s="9">
        <v>0.5</v>
      </c>
    </row>
    <row r="975" spans="1:4" x14ac:dyDescent="0.25">
      <c r="A975" s="5" t="s">
        <v>80</v>
      </c>
      <c r="B975" s="4"/>
      <c r="C975" s="9" t="s">
        <v>40</v>
      </c>
      <c r="D975" s="9">
        <v>16</v>
      </c>
    </row>
    <row r="976" spans="1:4" x14ac:dyDescent="0.25">
      <c r="A976" s="5" t="s">
        <v>41</v>
      </c>
      <c r="B976" s="4"/>
      <c r="C976" s="9" t="s">
        <v>42</v>
      </c>
      <c r="D976" s="9">
        <v>0.01</v>
      </c>
    </row>
    <row r="977" spans="1:4" x14ac:dyDescent="0.25">
      <c r="A977" s="5" t="s">
        <v>81</v>
      </c>
      <c r="B977" s="4"/>
      <c r="C977" s="9" t="s">
        <v>82</v>
      </c>
      <c r="D977" s="9">
        <v>0.7</v>
      </c>
    </row>
    <row r="978" spans="1:4" x14ac:dyDescent="0.25">
      <c r="A978" s="5" t="s">
        <v>83</v>
      </c>
      <c r="B978" s="4"/>
      <c r="C978" s="9" t="s">
        <v>52</v>
      </c>
      <c r="D978" s="9">
        <v>1</v>
      </c>
    </row>
    <row r="979" spans="1:4" x14ac:dyDescent="0.25">
      <c r="A979" s="4" t="s">
        <v>84</v>
      </c>
      <c r="B979" s="4"/>
      <c r="C979" s="9" t="s">
        <v>33</v>
      </c>
      <c r="D979" s="9">
        <v>1</v>
      </c>
    </row>
    <row r="980" spans="1:4" x14ac:dyDescent="0.25">
      <c r="A980" s="271" t="s">
        <v>43</v>
      </c>
      <c r="B980" s="271"/>
      <c r="C980" s="271"/>
      <c r="D980" s="4"/>
    </row>
    <row r="981" spans="1:4" x14ac:dyDescent="0.25">
      <c r="A981" s="270" t="s">
        <v>85</v>
      </c>
      <c r="B981" s="270"/>
      <c r="C981" s="9" t="s">
        <v>86</v>
      </c>
      <c r="D981" s="9">
        <f>D966*D969*D971*D972*D976*D974*(1-D977)*D979</f>
        <v>1.4040000000000005E-4</v>
      </c>
    </row>
    <row r="982" spans="1:4" x14ac:dyDescent="0.25">
      <c r="A982" s="270" t="s">
        <v>87</v>
      </c>
      <c r="B982" s="270"/>
      <c r="C982" s="9" t="s">
        <v>50</v>
      </c>
      <c r="D982" s="9">
        <f>D966*3.6*D969*D971*D972*D970*D976*D974*(1-D977)*D978*0.001</f>
        <v>1.5789945600000008E-3</v>
      </c>
    </row>
    <row r="983" spans="1:4" x14ac:dyDescent="0.25">
      <c r="A983" s="44"/>
      <c r="B983" s="4"/>
      <c r="C983" s="4"/>
      <c r="D983" s="4"/>
    </row>
    <row r="984" spans="1:4" x14ac:dyDescent="0.25">
      <c r="A984" s="44" t="s">
        <v>214</v>
      </c>
      <c r="B984" s="4"/>
      <c r="C984" s="4"/>
      <c r="D984" s="9"/>
    </row>
    <row r="985" spans="1:4" x14ac:dyDescent="0.25">
      <c r="A985" s="5" t="s">
        <v>67</v>
      </c>
      <c r="B985" s="4"/>
      <c r="C985" s="9" t="s">
        <v>68</v>
      </c>
      <c r="D985" s="9">
        <v>0.4</v>
      </c>
    </row>
    <row r="986" spans="1:4" x14ac:dyDescent="0.25">
      <c r="A986" s="5" t="s">
        <v>69</v>
      </c>
      <c r="B986" s="4"/>
      <c r="C986" s="4"/>
      <c r="D986" s="9"/>
    </row>
    <row r="987" spans="1:4" x14ac:dyDescent="0.25">
      <c r="A987" s="5" t="s">
        <v>70</v>
      </c>
      <c r="B987" s="4"/>
      <c r="C987" s="4"/>
      <c r="D987" s="9"/>
    </row>
    <row r="988" spans="1:4" x14ac:dyDescent="0.25">
      <c r="A988" s="5" t="s">
        <v>71</v>
      </c>
      <c r="B988" s="4"/>
      <c r="C988" s="9" t="s">
        <v>35</v>
      </c>
      <c r="D988" s="9">
        <v>3.0000000000000001E-3</v>
      </c>
    </row>
    <row r="989" spans="1:4" x14ac:dyDescent="0.25">
      <c r="A989" s="5" t="s">
        <v>72</v>
      </c>
      <c r="B989" s="4"/>
      <c r="C989" s="9" t="s">
        <v>73</v>
      </c>
      <c r="D989" s="9">
        <v>3124</v>
      </c>
    </row>
    <row r="990" spans="1:4" x14ac:dyDescent="0.25">
      <c r="A990" s="5" t="s">
        <v>74</v>
      </c>
      <c r="B990" s="4"/>
      <c r="C990" s="9" t="s">
        <v>75</v>
      </c>
      <c r="D990" s="9">
        <v>0.65</v>
      </c>
    </row>
    <row r="991" spans="1:4" x14ac:dyDescent="0.25">
      <c r="A991" s="5" t="s">
        <v>76</v>
      </c>
      <c r="B991" s="4"/>
      <c r="C991" s="9" t="s">
        <v>77</v>
      </c>
      <c r="D991" s="9">
        <v>120</v>
      </c>
    </row>
    <row r="992" spans="1:4" x14ac:dyDescent="0.25">
      <c r="A992" s="5" t="s">
        <v>91</v>
      </c>
      <c r="B992" s="4"/>
      <c r="C992" s="9"/>
      <c r="D992" s="9"/>
    </row>
    <row r="993" spans="1:4" x14ac:dyDescent="0.25">
      <c r="A993" s="5" t="s">
        <v>78</v>
      </c>
      <c r="B993" s="4"/>
      <c r="C993" s="9" t="s">
        <v>79</v>
      </c>
      <c r="D993" s="9">
        <v>0.5</v>
      </c>
    </row>
    <row r="994" spans="1:4" x14ac:dyDescent="0.25">
      <c r="A994" s="5" t="s">
        <v>80</v>
      </c>
      <c r="B994" s="4"/>
      <c r="C994" s="9" t="s">
        <v>40</v>
      </c>
      <c r="D994" s="9">
        <v>16</v>
      </c>
    </row>
    <row r="995" spans="1:4" x14ac:dyDescent="0.25">
      <c r="A995" s="5" t="s">
        <v>41</v>
      </c>
      <c r="B995" s="4"/>
      <c r="C995" s="9" t="s">
        <v>42</v>
      </c>
      <c r="D995" s="9">
        <v>0.01</v>
      </c>
    </row>
    <row r="996" spans="1:4" x14ac:dyDescent="0.25">
      <c r="A996" s="5" t="s">
        <v>81</v>
      </c>
      <c r="B996" s="4"/>
      <c r="C996" s="9" t="s">
        <v>82</v>
      </c>
      <c r="D996" s="9">
        <v>0.7</v>
      </c>
    </row>
    <row r="997" spans="1:4" x14ac:dyDescent="0.25">
      <c r="A997" s="5" t="s">
        <v>83</v>
      </c>
      <c r="B997" s="4"/>
      <c r="C997" s="9" t="s">
        <v>52</v>
      </c>
      <c r="D997" s="9">
        <v>1</v>
      </c>
    </row>
    <row r="998" spans="1:4" x14ac:dyDescent="0.25">
      <c r="A998" s="4" t="s">
        <v>84</v>
      </c>
      <c r="B998" s="4"/>
      <c r="C998" s="9" t="s">
        <v>33</v>
      </c>
      <c r="D998" s="9">
        <v>1</v>
      </c>
    </row>
    <row r="999" spans="1:4" x14ac:dyDescent="0.25">
      <c r="A999" s="271" t="s">
        <v>43</v>
      </c>
      <c r="B999" s="271"/>
      <c r="C999" s="271"/>
      <c r="D999" s="4"/>
    </row>
    <row r="1000" spans="1:4" x14ac:dyDescent="0.25">
      <c r="A1000" s="270" t="s">
        <v>85</v>
      </c>
      <c r="B1000" s="270"/>
      <c r="C1000" s="45" t="s">
        <v>86</v>
      </c>
      <c r="D1000" s="45">
        <f>D985*D988*D990*D991*D995*D993*(1-D996)*D998</f>
        <v>1.4040000000000005E-4</v>
      </c>
    </row>
    <row r="1001" spans="1:4" x14ac:dyDescent="0.25">
      <c r="A1001" s="270" t="s">
        <v>87</v>
      </c>
      <c r="B1001" s="270"/>
      <c r="C1001" s="45" t="s">
        <v>50</v>
      </c>
      <c r="D1001" s="45">
        <f>D985*3.6*D988*D990*D991*D989*D995*D993*(1-D996)*D997*0.001</f>
        <v>1.5789945600000008E-3</v>
      </c>
    </row>
    <row r="1002" spans="1:4" x14ac:dyDescent="0.25">
      <c r="A1002" s="44"/>
      <c r="B1002" s="4"/>
      <c r="C1002" s="4"/>
      <c r="D1002" s="4"/>
    </row>
    <row r="1003" spans="1:4" x14ac:dyDescent="0.25">
      <c r="A1003" s="44" t="s">
        <v>234</v>
      </c>
      <c r="B1003" s="4"/>
      <c r="C1003" s="4"/>
      <c r="D1003" s="9"/>
    </row>
    <row r="1004" spans="1:4" x14ac:dyDescent="0.25">
      <c r="A1004" s="5" t="s">
        <v>67</v>
      </c>
      <c r="B1004" s="4"/>
      <c r="C1004" s="9" t="s">
        <v>68</v>
      </c>
      <c r="D1004" s="9">
        <v>0.4</v>
      </c>
    </row>
    <row r="1005" spans="1:4" x14ac:dyDescent="0.25">
      <c r="A1005" s="5" t="s">
        <v>69</v>
      </c>
      <c r="B1005" s="4"/>
      <c r="C1005" s="4"/>
      <c r="D1005" s="9"/>
    </row>
    <row r="1006" spans="1:4" x14ac:dyDescent="0.25">
      <c r="A1006" s="5" t="s">
        <v>70</v>
      </c>
      <c r="B1006" s="4"/>
      <c r="C1006" s="4"/>
      <c r="D1006" s="9"/>
    </row>
    <row r="1007" spans="1:4" x14ac:dyDescent="0.25">
      <c r="A1007" s="5" t="s">
        <v>71</v>
      </c>
      <c r="B1007" s="4"/>
      <c r="C1007" s="9" t="s">
        <v>35</v>
      </c>
      <c r="D1007" s="9">
        <v>3.0000000000000001E-3</v>
      </c>
    </row>
    <row r="1008" spans="1:4" x14ac:dyDescent="0.25">
      <c r="A1008" s="5" t="s">
        <v>72</v>
      </c>
      <c r="B1008" s="4"/>
      <c r="C1008" s="9" t="s">
        <v>73</v>
      </c>
      <c r="D1008" s="9">
        <v>3124</v>
      </c>
    </row>
    <row r="1009" spans="1:4" x14ac:dyDescent="0.25">
      <c r="A1009" s="5" t="s">
        <v>74</v>
      </c>
      <c r="B1009" s="4"/>
      <c r="C1009" s="9" t="s">
        <v>75</v>
      </c>
      <c r="D1009" s="9">
        <v>0.65</v>
      </c>
    </row>
    <row r="1010" spans="1:4" x14ac:dyDescent="0.25">
      <c r="A1010" s="5" t="s">
        <v>76</v>
      </c>
      <c r="B1010" s="4"/>
      <c r="C1010" s="9" t="s">
        <v>77</v>
      </c>
      <c r="D1010" s="9">
        <v>120</v>
      </c>
    </row>
    <row r="1011" spans="1:4" x14ac:dyDescent="0.25">
      <c r="A1011" s="5" t="s">
        <v>91</v>
      </c>
      <c r="B1011" s="4"/>
      <c r="C1011" s="9"/>
      <c r="D1011" s="9"/>
    </row>
    <row r="1012" spans="1:4" x14ac:dyDescent="0.25">
      <c r="A1012" s="5" t="s">
        <v>78</v>
      </c>
      <c r="B1012" s="4"/>
      <c r="C1012" s="9" t="s">
        <v>79</v>
      </c>
      <c r="D1012" s="9">
        <v>0.5</v>
      </c>
    </row>
    <row r="1013" spans="1:4" x14ac:dyDescent="0.25">
      <c r="A1013" s="5" t="s">
        <v>80</v>
      </c>
      <c r="B1013" s="4"/>
      <c r="C1013" s="9" t="s">
        <v>40</v>
      </c>
      <c r="D1013" s="9">
        <v>16</v>
      </c>
    </row>
    <row r="1014" spans="1:4" x14ac:dyDescent="0.25">
      <c r="A1014" s="5" t="s">
        <v>41</v>
      </c>
      <c r="B1014" s="4"/>
      <c r="C1014" s="9" t="s">
        <v>42</v>
      </c>
      <c r="D1014" s="9">
        <v>0.01</v>
      </c>
    </row>
    <row r="1015" spans="1:4" x14ac:dyDescent="0.25">
      <c r="A1015" s="5" t="s">
        <v>81</v>
      </c>
      <c r="B1015" s="4"/>
      <c r="C1015" s="9" t="s">
        <v>82</v>
      </c>
      <c r="D1015" s="9">
        <v>0.7</v>
      </c>
    </row>
    <row r="1016" spans="1:4" x14ac:dyDescent="0.25">
      <c r="A1016" s="5" t="s">
        <v>83</v>
      </c>
      <c r="B1016" s="4"/>
      <c r="C1016" s="9" t="s">
        <v>52</v>
      </c>
      <c r="D1016" s="9">
        <v>1</v>
      </c>
    </row>
    <row r="1017" spans="1:4" x14ac:dyDescent="0.25">
      <c r="A1017" s="4" t="s">
        <v>84</v>
      </c>
      <c r="B1017" s="4"/>
      <c r="C1017" s="9" t="s">
        <v>33</v>
      </c>
      <c r="D1017" s="9">
        <v>1</v>
      </c>
    </row>
    <row r="1018" spans="1:4" x14ac:dyDescent="0.25">
      <c r="A1018" s="271" t="s">
        <v>43</v>
      </c>
      <c r="B1018" s="271"/>
      <c r="C1018" s="271"/>
      <c r="D1018" s="4"/>
    </row>
    <row r="1019" spans="1:4" x14ac:dyDescent="0.25">
      <c r="A1019" s="270" t="s">
        <v>85</v>
      </c>
      <c r="B1019" s="270"/>
      <c r="C1019" s="45" t="s">
        <v>86</v>
      </c>
      <c r="D1019" s="45">
        <f>D1004*D1007*D1009*D1010*D1014*D1012*(1-D1015)*D1017</f>
        <v>1.4040000000000005E-4</v>
      </c>
    </row>
    <row r="1020" spans="1:4" x14ac:dyDescent="0.25">
      <c r="A1020" s="270" t="s">
        <v>87</v>
      </c>
      <c r="B1020" s="270"/>
      <c r="C1020" s="45" t="s">
        <v>50</v>
      </c>
      <c r="D1020" s="45">
        <f>D1004*3.6*D1007*D1009*D1010*D1008*D1014*D1012*(1-D1015)*D1016*0.001</f>
        <v>1.5789945600000008E-3</v>
      </c>
    </row>
    <row r="1021" spans="1:4" x14ac:dyDescent="0.25">
      <c r="A1021" s="240"/>
      <c r="B1021" s="240"/>
      <c r="C1021" s="45"/>
      <c r="D1021" s="45"/>
    </row>
    <row r="1022" spans="1:4" ht="15.75" thickBot="1" x14ac:dyDescent="0.3">
      <c r="A1022" s="5" t="s">
        <v>55</v>
      </c>
      <c r="B1022" s="4"/>
      <c r="C1022" s="4"/>
      <c r="D1022" s="4"/>
    </row>
    <row r="1023" spans="1:4" ht="15.75" thickBot="1" x14ac:dyDescent="0.3">
      <c r="A1023" s="20" t="s">
        <v>23</v>
      </c>
      <c r="B1023" s="21" t="s">
        <v>56</v>
      </c>
      <c r="C1023" s="21" t="s">
        <v>25</v>
      </c>
      <c r="D1023" s="21" t="s">
        <v>26</v>
      </c>
    </row>
    <row r="1024" spans="1:4" ht="51.75" thickBot="1" x14ac:dyDescent="0.3">
      <c r="A1024" s="22">
        <v>2908</v>
      </c>
      <c r="B1024" s="23" t="s">
        <v>57</v>
      </c>
      <c r="C1024" s="46">
        <f>D905+D924+D943+D962+D981+D1000+D1019</f>
        <v>9.7016400000000025E-4</v>
      </c>
      <c r="D1024" s="47">
        <f>D906+D925+D944+D963+D982+D1001+D1020</f>
        <v>1.0910852409600005E-2</v>
      </c>
    </row>
    <row r="1025" spans="1:4" x14ac:dyDescent="0.25">
      <c r="A1025" s="27"/>
      <c r="B1025" s="27"/>
      <c r="C1025" s="48"/>
      <c r="D1025" s="49"/>
    </row>
    <row r="1026" spans="1:4" ht="15.75" x14ac:dyDescent="0.25">
      <c r="A1026" s="1" t="s">
        <v>620</v>
      </c>
      <c r="B1026" s="4"/>
      <c r="C1026" s="9"/>
      <c r="D1026" s="9"/>
    </row>
    <row r="1027" spans="1:4" x14ac:dyDescent="0.25">
      <c r="A1027" s="44" t="s">
        <v>212</v>
      </c>
      <c r="B1027" s="4"/>
      <c r="C1027" s="9"/>
      <c r="D1027" s="9"/>
    </row>
    <row r="1028" spans="1:4" x14ac:dyDescent="0.25">
      <c r="A1028" s="5" t="s">
        <v>67</v>
      </c>
      <c r="B1028" s="4"/>
      <c r="C1028" s="9" t="s">
        <v>68</v>
      </c>
      <c r="D1028" s="9">
        <v>0.4</v>
      </c>
    </row>
    <row r="1029" spans="1:4" x14ac:dyDescent="0.25">
      <c r="A1029" s="5" t="s">
        <v>69</v>
      </c>
      <c r="B1029" s="4"/>
      <c r="C1029" s="9"/>
      <c r="D1029" s="9"/>
    </row>
    <row r="1030" spans="1:4" x14ac:dyDescent="0.25">
      <c r="A1030" s="5" t="s">
        <v>70</v>
      </c>
      <c r="B1030" s="4"/>
      <c r="C1030" s="9"/>
      <c r="D1030" s="9"/>
    </row>
    <row r="1031" spans="1:4" x14ac:dyDescent="0.25">
      <c r="A1031" s="5" t="s">
        <v>71</v>
      </c>
      <c r="B1031" s="4"/>
      <c r="C1031" s="9" t="s">
        <v>35</v>
      </c>
      <c r="D1031" s="9">
        <v>3.0000000000000001E-3</v>
      </c>
    </row>
    <row r="1032" spans="1:4" x14ac:dyDescent="0.25">
      <c r="A1032" s="5" t="s">
        <v>72</v>
      </c>
      <c r="B1032" s="4"/>
      <c r="C1032" s="9" t="s">
        <v>73</v>
      </c>
      <c r="D1032" s="9">
        <v>3124</v>
      </c>
    </row>
    <row r="1033" spans="1:4" x14ac:dyDescent="0.25">
      <c r="A1033" s="5" t="s">
        <v>74</v>
      </c>
      <c r="B1033" s="4"/>
      <c r="C1033" s="9" t="s">
        <v>75</v>
      </c>
      <c r="D1033" s="9">
        <v>0.65</v>
      </c>
    </row>
    <row r="1034" spans="1:4" x14ac:dyDescent="0.25">
      <c r="A1034" s="5" t="s">
        <v>76</v>
      </c>
      <c r="B1034" s="4"/>
      <c r="C1034" s="9" t="s">
        <v>77</v>
      </c>
      <c r="D1034" s="9">
        <v>117.6</v>
      </c>
    </row>
    <row r="1035" spans="1:4" x14ac:dyDescent="0.25">
      <c r="A1035" s="5" t="s">
        <v>91</v>
      </c>
      <c r="B1035" s="4"/>
      <c r="C1035" s="9"/>
      <c r="D1035" s="9"/>
    </row>
    <row r="1036" spans="1:4" x14ac:dyDescent="0.25">
      <c r="A1036" s="5" t="s">
        <v>78</v>
      </c>
      <c r="B1036" s="4"/>
      <c r="C1036" s="9" t="s">
        <v>79</v>
      </c>
      <c r="D1036" s="9">
        <v>0.5</v>
      </c>
    </row>
    <row r="1037" spans="1:4" x14ac:dyDescent="0.25">
      <c r="A1037" s="5" t="s">
        <v>80</v>
      </c>
      <c r="B1037" s="4"/>
      <c r="C1037" s="9" t="s">
        <v>40</v>
      </c>
      <c r="D1037" s="9">
        <v>1</v>
      </c>
    </row>
    <row r="1038" spans="1:4" x14ac:dyDescent="0.25">
      <c r="A1038" s="5" t="s">
        <v>41</v>
      </c>
      <c r="B1038" s="4"/>
      <c r="C1038" s="9" t="s">
        <v>42</v>
      </c>
      <c r="D1038" s="9">
        <v>0.9</v>
      </c>
    </row>
    <row r="1039" spans="1:4" x14ac:dyDescent="0.25">
      <c r="A1039" s="5" t="s">
        <v>81</v>
      </c>
      <c r="B1039" s="4"/>
      <c r="C1039" s="9" t="s">
        <v>82</v>
      </c>
      <c r="D1039" s="9">
        <v>0.7</v>
      </c>
    </row>
    <row r="1040" spans="1:4" x14ac:dyDescent="0.25">
      <c r="A1040" s="5" t="s">
        <v>83</v>
      </c>
      <c r="B1040" s="4"/>
      <c r="C1040" s="9" t="s">
        <v>52</v>
      </c>
      <c r="D1040" s="9">
        <v>1</v>
      </c>
    </row>
    <row r="1041" spans="1:4" x14ac:dyDescent="0.25">
      <c r="A1041" s="4" t="s">
        <v>84</v>
      </c>
      <c r="B1041" s="4"/>
      <c r="C1041" s="9" t="s">
        <v>33</v>
      </c>
      <c r="D1041" s="9">
        <v>1</v>
      </c>
    </row>
    <row r="1042" spans="1:4" x14ac:dyDescent="0.25">
      <c r="A1042" s="271" t="s">
        <v>43</v>
      </c>
      <c r="B1042" s="271"/>
      <c r="C1042" s="271"/>
      <c r="D1042" s="4"/>
    </row>
    <row r="1043" spans="1:4" x14ac:dyDescent="0.25">
      <c r="A1043" s="270" t="s">
        <v>85</v>
      </c>
      <c r="B1043" s="270"/>
      <c r="C1043" s="9" t="s">
        <v>86</v>
      </c>
      <c r="D1043" s="9">
        <f>D1028*D1031*D1033*D1034*D1038*D1036*(1-D1039)*D1041</f>
        <v>1.2383280000000003E-2</v>
      </c>
    </row>
    <row r="1044" spans="1:4" x14ac:dyDescent="0.25">
      <c r="A1044" s="270" t="s">
        <v>87</v>
      </c>
      <c r="B1044" s="270"/>
      <c r="C1044" s="9" t="s">
        <v>50</v>
      </c>
      <c r="D1044" s="9">
        <f>D1028*3.6*D1031*D1033*D1034*D1032*D1038*D1036*(1-D1039)*D1040*0.001</f>
        <v>0.13926732019200003</v>
      </c>
    </row>
    <row r="1045" spans="1:4" x14ac:dyDescent="0.25">
      <c r="A1045" s="44"/>
      <c r="B1045" s="4"/>
      <c r="C1045" s="4"/>
      <c r="D1045" s="4"/>
    </row>
    <row r="1046" spans="1:4" x14ac:dyDescent="0.25">
      <c r="A1046" s="44" t="s">
        <v>232</v>
      </c>
      <c r="B1046" s="4"/>
      <c r="C1046" s="4"/>
      <c r="D1046" s="9"/>
    </row>
    <row r="1047" spans="1:4" x14ac:dyDescent="0.25">
      <c r="A1047" s="5" t="s">
        <v>67</v>
      </c>
      <c r="B1047" s="4"/>
      <c r="C1047" s="9" t="s">
        <v>68</v>
      </c>
      <c r="D1047" s="9">
        <v>0.4</v>
      </c>
    </row>
    <row r="1048" spans="1:4" x14ac:dyDescent="0.25">
      <c r="A1048" s="5" t="s">
        <v>69</v>
      </c>
      <c r="B1048" s="4"/>
      <c r="C1048" s="4"/>
      <c r="D1048" s="9"/>
    </row>
    <row r="1049" spans="1:4" x14ac:dyDescent="0.25">
      <c r="A1049" s="5" t="s">
        <v>70</v>
      </c>
      <c r="B1049" s="4"/>
      <c r="C1049" s="4"/>
      <c r="D1049" s="9"/>
    </row>
    <row r="1050" spans="1:4" x14ac:dyDescent="0.25">
      <c r="A1050" s="5" t="s">
        <v>71</v>
      </c>
      <c r="B1050" s="4"/>
      <c r="C1050" s="9" t="s">
        <v>35</v>
      </c>
      <c r="D1050" s="9">
        <v>3.0000000000000001E-3</v>
      </c>
    </row>
    <row r="1051" spans="1:4" x14ac:dyDescent="0.25">
      <c r="A1051" s="5" t="s">
        <v>72</v>
      </c>
      <c r="B1051" s="4"/>
      <c r="C1051" s="9" t="s">
        <v>73</v>
      </c>
      <c r="D1051" s="9">
        <v>3124</v>
      </c>
    </row>
    <row r="1052" spans="1:4" x14ac:dyDescent="0.25">
      <c r="A1052" s="5" t="s">
        <v>74</v>
      </c>
      <c r="B1052" s="4"/>
      <c r="C1052" s="9" t="s">
        <v>75</v>
      </c>
      <c r="D1052" s="9">
        <v>0.65</v>
      </c>
    </row>
    <row r="1053" spans="1:4" x14ac:dyDescent="0.25">
      <c r="A1053" s="5" t="s">
        <v>76</v>
      </c>
      <c r="B1053" s="4"/>
      <c r="C1053" s="9" t="s">
        <v>77</v>
      </c>
      <c r="D1053" s="9">
        <v>117</v>
      </c>
    </row>
    <row r="1054" spans="1:4" x14ac:dyDescent="0.25">
      <c r="A1054" s="5" t="s">
        <v>91</v>
      </c>
      <c r="B1054" s="4"/>
      <c r="C1054" s="9"/>
      <c r="D1054" s="9"/>
    </row>
    <row r="1055" spans="1:4" x14ac:dyDescent="0.25">
      <c r="A1055" s="5" t="s">
        <v>78</v>
      </c>
      <c r="B1055" s="4"/>
      <c r="C1055" s="9" t="s">
        <v>79</v>
      </c>
      <c r="D1055" s="9">
        <v>0.5</v>
      </c>
    </row>
    <row r="1056" spans="1:4" x14ac:dyDescent="0.25">
      <c r="A1056" s="5" t="s">
        <v>80</v>
      </c>
      <c r="B1056" s="4"/>
      <c r="C1056" s="9" t="s">
        <v>40</v>
      </c>
      <c r="D1056" s="9">
        <v>1</v>
      </c>
    </row>
    <row r="1057" spans="1:4" x14ac:dyDescent="0.25">
      <c r="A1057" s="5" t="s">
        <v>41</v>
      </c>
      <c r="B1057" s="4"/>
      <c r="C1057" s="9" t="s">
        <v>42</v>
      </c>
      <c r="D1057" s="9">
        <v>0.9</v>
      </c>
    </row>
    <row r="1058" spans="1:4" x14ac:dyDescent="0.25">
      <c r="A1058" s="5" t="s">
        <v>81</v>
      </c>
      <c r="B1058" s="4"/>
      <c r="C1058" s="9" t="s">
        <v>82</v>
      </c>
      <c r="D1058" s="9">
        <v>0.7</v>
      </c>
    </row>
    <row r="1059" spans="1:4" x14ac:dyDescent="0.25">
      <c r="A1059" s="5" t="s">
        <v>83</v>
      </c>
      <c r="B1059" s="4"/>
      <c r="C1059" s="9" t="s">
        <v>52</v>
      </c>
      <c r="D1059" s="9">
        <v>1</v>
      </c>
    </row>
    <row r="1060" spans="1:4" x14ac:dyDescent="0.25">
      <c r="A1060" s="4" t="s">
        <v>84</v>
      </c>
      <c r="B1060" s="4"/>
      <c r="C1060" s="9" t="s">
        <v>33</v>
      </c>
      <c r="D1060" s="9">
        <v>1</v>
      </c>
    </row>
    <row r="1061" spans="1:4" x14ac:dyDescent="0.25">
      <c r="A1061" s="271" t="s">
        <v>43</v>
      </c>
      <c r="B1061" s="271"/>
      <c r="C1061" s="271"/>
      <c r="D1061" s="4"/>
    </row>
    <row r="1062" spans="1:4" x14ac:dyDescent="0.25">
      <c r="A1062" s="270" t="s">
        <v>85</v>
      </c>
      <c r="B1062" s="270"/>
      <c r="C1062" s="45" t="s">
        <v>86</v>
      </c>
      <c r="D1062" s="45">
        <f>D1047*D1050*D1052*D1053*D1057*D1055*(1-D1058)*D1060</f>
        <v>1.2320100000000004E-2</v>
      </c>
    </row>
    <row r="1063" spans="1:4" x14ac:dyDescent="0.25">
      <c r="A1063" s="270" t="s">
        <v>87</v>
      </c>
      <c r="B1063" s="270"/>
      <c r="C1063" s="45" t="s">
        <v>50</v>
      </c>
      <c r="D1063" s="45">
        <f>D1047*3.6*D1050*D1052*D1053*D1051*D1057*D1055*(1-D1058)*D1059*0.001</f>
        <v>0.13855677264000005</v>
      </c>
    </row>
    <row r="1064" spans="1:4" x14ac:dyDescent="0.25">
      <c r="A1064" s="4"/>
      <c r="B1064" s="4"/>
      <c r="C1064" s="4"/>
      <c r="D1064" s="4"/>
    </row>
    <row r="1065" spans="1:4" x14ac:dyDescent="0.25">
      <c r="A1065" s="44" t="s">
        <v>219</v>
      </c>
      <c r="B1065" s="4"/>
      <c r="C1065" s="9"/>
      <c r="D1065" s="9"/>
    </row>
    <row r="1066" spans="1:4" x14ac:dyDescent="0.25">
      <c r="A1066" s="5" t="s">
        <v>67</v>
      </c>
      <c r="B1066" s="4"/>
      <c r="C1066" s="9" t="s">
        <v>68</v>
      </c>
      <c r="D1066" s="9">
        <v>0.4</v>
      </c>
    </row>
    <row r="1067" spans="1:4" x14ac:dyDescent="0.25">
      <c r="A1067" s="5" t="s">
        <v>69</v>
      </c>
      <c r="B1067" s="4"/>
      <c r="C1067" s="9"/>
      <c r="D1067" s="9"/>
    </row>
    <row r="1068" spans="1:4" x14ac:dyDescent="0.25">
      <c r="A1068" s="5" t="s">
        <v>70</v>
      </c>
      <c r="B1068" s="4"/>
      <c r="C1068" s="9"/>
      <c r="D1068" s="9"/>
    </row>
    <row r="1069" spans="1:4" x14ac:dyDescent="0.25">
      <c r="A1069" s="5" t="s">
        <v>71</v>
      </c>
      <c r="B1069" s="4"/>
      <c r="C1069" s="9" t="s">
        <v>35</v>
      </c>
      <c r="D1069" s="9">
        <v>3.0000000000000001E-3</v>
      </c>
    </row>
    <row r="1070" spans="1:4" x14ac:dyDescent="0.25">
      <c r="A1070" s="5" t="s">
        <v>72</v>
      </c>
      <c r="B1070" s="4"/>
      <c r="C1070" s="9" t="s">
        <v>73</v>
      </c>
      <c r="D1070" s="9">
        <v>3124</v>
      </c>
    </row>
    <row r="1071" spans="1:4" x14ac:dyDescent="0.25">
      <c r="A1071" s="5" t="s">
        <v>74</v>
      </c>
      <c r="B1071" s="4"/>
      <c r="C1071" s="9" t="s">
        <v>75</v>
      </c>
      <c r="D1071" s="9">
        <v>0.65</v>
      </c>
    </row>
    <row r="1072" spans="1:4" x14ac:dyDescent="0.25">
      <c r="A1072" s="5" t="s">
        <v>76</v>
      </c>
      <c r="B1072" s="4"/>
      <c r="C1072" s="9" t="s">
        <v>77</v>
      </c>
      <c r="D1072" s="9">
        <v>117.6</v>
      </c>
    </row>
    <row r="1073" spans="1:4" x14ac:dyDescent="0.25">
      <c r="A1073" s="5" t="s">
        <v>91</v>
      </c>
      <c r="B1073" s="4"/>
      <c r="C1073" s="9"/>
      <c r="D1073" s="9"/>
    </row>
    <row r="1074" spans="1:4" x14ac:dyDescent="0.25">
      <c r="A1074" s="5" t="s">
        <v>78</v>
      </c>
      <c r="B1074" s="4"/>
      <c r="C1074" s="9" t="s">
        <v>79</v>
      </c>
      <c r="D1074" s="9">
        <v>0.5</v>
      </c>
    </row>
    <row r="1075" spans="1:4" x14ac:dyDescent="0.25">
      <c r="A1075" s="5" t="s">
        <v>80</v>
      </c>
      <c r="B1075" s="4"/>
      <c r="C1075" s="9" t="s">
        <v>40</v>
      </c>
      <c r="D1075" s="9">
        <v>1</v>
      </c>
    </row>
    <row r="1076" spans="1:4" x14ac:dyDescent="0.25">
      <c r="A1076" s="5" t="s">
        <v>41</v>
      </c>
      <c r="B1076" s="4"/>
      <c r="C1076" s="9" t="s">
        <v>42</v>
      </c>
      <c r="D1076" s="9">
        <v>0.9</v>
      </c>
    </row>
    <row r="1077" spans="1:4" x14ac:dyDescent="0.25">
      <c r="A1077" s="5" t="s">
        <v>81</v>
      </c>
      <c r="B1077" s="4"/>
      <c r="C1077" s="9" t="s">
        <v>82</v>
      </c>
      <c r="D1077" s="9">
        <v>0.7</v>
      </c>
    </row>
    <row r="1078" spans="1:4" x14ac:dyDescent="0.25">
      <c r="A1078" s="5" t="s">
        <v>83</v>
      </c>
      <c r="B1078" s="4"/>
      <c r="C1078" s="9" t="s">
        <v>52</v>
      </c>
      <c r="D1078" s="9">
        <v>1</v>
      </c>
    </row>
    <row r="1079" spans="1:4" x14ac:dyDescent="0.25">
      <c r="A1079" s="4" t="s">
        <v>84</v>
      </c>
      <c r="B1079" s="4"/>
      <c r="C1079" s="9" t="s">
        <v>33</v>
      </c>
      <c r="D1079" s="9">
        <v>1</v>
      </c>
    </row>
    <row r="1080" spans="1:4" x14ac:dyDescent="0.25">
      <c r="A1080" s="271" t="s">
        <v>43</v>
      </c>
      <c r="B1080" s="271"/>
      <c r="C1080" s="271"/>
      <c r="D1080" s="4"/>
    </row>
    <row r="1081" spans="1:4" x14ac:dyDescent="0.25">
      <c r="A1081" s="270" t="s">
        <v>85</v>
      </c>
      <c r="B1081" s="270"/>
      <c r="C1081" s="9" t="s">
        <v>86</v>
      </c>
      <c r="D1081" s="9">
        <f>D1066*D1069*D1071*D1072*D1076*D1074*(1-D1077)*D1079</f>
        <v>1.2383280000000003E-2</v>
      </c>
    </row>
    <row r="1082" spans="1:4" x14ac:dyDescent="0.25">
      <c r="A1082" s="270" t="s">
        <v>87</v>
      </c>
      <c r="B1082" s="270"/>
      <c r="C1082" s="9" t="s">
        <v>50</v>
      </c>
      <c r="D1082" s="9">
        <f>D1066*3.6*D1069*D1071*D1072*D1070*D1076*D1074*(1-D1077)*D1078*0.001</f>
        <v>0.13926732019200003</v>
      </c>
    </row>
    <row r="1083" spans="1:4" x14ac:dyDescent="0.25">
      <c r="A1083" s="44"/>
      <c r="B1083" s="4"/>
      <c r="C1083" s="4"/>
      <c r="D1083" s="4"/>
    </row>
    <row r="1084" spans="1:4" x14ac:dyDescent="0.25">
      <c r="A1084" s="44" t="s">
        <v>233</v>
      </c>
      <c r="B1084" s="4"/>
      <c r="C1084" s="4"/>
      <c r="D1084" s="9"/>
    </row>
    <row r="1085" spans="1:4" x14ac:dyDescent="0.25">
      <c r="A1085" s="5" t="s">
        <v>67</v>
      </c>
      <c r="B1085" s="4"/>
      <c r="C1085" s="9" t="s">
        <v>68</v>
      </c>
      <c r="D1085" s="9">
        <v>0.4</v>
      </c>
    </row>
    <row r="1086" spans="1:4" x14ac:dyDescent="0.25">
      <c r="A1086" s="5" t="s">
        <v>69</v>
      </c>
      <c r="B1086" s="4"/>
      <c r="C1086" s="4"/>
      <c r="D1086" s="9"/>
    </row>
    <row r="1087" spans="1:4" x14ac:dyDescent="0.25">
      <c r="A1087" s="5" t="s">
        <v>70</v>
      </c>
      <c r="B1087" s="4"/>
      <c r="C1087" s="4"/>
      <c r="D1087" s="9"/>
    </row>
    <row r="1088" spans="1:4" x14ac:dyDescent="0.25">
      <c r="A1088" s="5" t="s">
        <v>71</v>
      </c>
      <c r="B1088" s="4"/>
      <c r="C1088" s="9" t="s">
        <v>35</v>
      </c>
      <c r="D1088" s="9">
        <v>3.0000000000000001E-3</v>
      </c>
    </row>
    <row r="1089" spans="1:4" x14ac:dyDescent="0.25">
      <c r="A1089" s="5" t="s">
        <v>72</v>
      </c>
      <c r="B1089" s="4"/>
      <c r="C1089" s="9" t="s">
        <v>73</v>
      </c>
      <c r="D1089" s="9">
        <v>3124</v>
      </c>
    </row>
    <row r="1090" spans="1:4" x14ac:dyDescent="0.25">
      <c r="A1090" s="5" t="s">
        <v>74</v>
      </c>
      <c r="B1090" s="4"/>
      <c r="C1090" s="9" t="s">
        <v>75</v>
      </c>
      <c r="D1090" s="9">
        <v>0.65</v>
      </c>
    </row>
    <row r="1091" spans="1:4" x14ac:dyDescent="0.25">
      <c r="A1091" s="5" t="s">
        <v>76</v>
      </c>
      <c r="B1091" s="4"/>
      <c r="C1091" s="9" t="s">
        <v>77</v>
      </c>
      <c r="D1091" s="9">
        <v>117</v>
      </c>
    </row>
    <row r="1092" spans="1:4" x14ac:dyDescent="0.25">
      <c r="A1092" s="5" t="s">
        <v>91</v>
      </c>
      <c r="B1092" s="4"/>
      <c r="C1092" s="9"/>
      <c r="D1092" s="9"/>
    </row>
    <row r="1093" spans="1:4" x14ac:dyDescent="0.25">
      <c r="A1093" s="5" t="s">
        <v>78</v>
      </c>
      <c r="B1093" s="4"/>
      <c r="C1093" s="9" t="s">
        <v>79</v>
      </c>
      <c r="D1093" s="9">
        <v>0.5</v>
      </c>
    </row>
    <row r="1094" spans="1:4" x14ac:dyDescent="0.25">
      <c r="A1094" s="5" t="s">
        <v>80</v>
      </c>
      <c r="B1094" s="4"/>
      <c r="C1094" s="9" t="s">
        <v>40</v>
      </c>
      <c r="D1094" s="9">
        <v>1</v>
      </c>
    </row>
    <row r="1095" spans="1:4" x14ac:dyDescent="0.25">
      <c r="A1095" s="5" t="s">
        <v>41</v>
      </c>
      <c r="B1095" s="4"/>
      <c r="C1095" s="9" t="s">
        <v>42</v>
      </c>
      <c r="D1095" s="9">
        <v>0.9</v>
      </c>
    </row>
    <row r="1096" spans="1:4" x14ac:dyDescent="0.25">
      <c r="A1096" s="5" t="s">
        <v>81</v>
      </c>
      <c r="B1096" s="4"/>
      <c r="C1096" s="9" t="s">
        <v>82</v>
      </c>
      <c r="D1096" s="9">
        <v>0.7</v>
      </c>
    </row>
    <row r="1097" spans="1:4" x14ac:dyDescent="0.25">
      <c r="A1097" s="5" t="s">
        <v>83</v>
      </c>
      <c r="B1097" s="4"/>
      <c r="C1097" s="9" t="s">
        <v>52</v>
      </c>
      <c r="D1097" s="9">
        <v>1</v>
      </c>
    </row>
    <row r="1098" spans="1:4" x14ac:dyDescent="0.25">
      <c r="A1098" s="4" t="s">
        <v>84</v>
      </c>
      <c r="B1098" s="4"/>
      <c r="C1098" s="9" t="s">
        <v>33</v>
      </c>
      <c r="D1098" s="9">
        <v>1</v>
      </c>
    </row>
    <row r="1099" spans="1:4" x14ac:dyDescent="0.25">
      <c r="A1099" s="271" t="s">
        <v>43</v>
      </c>
      <c r="B1099" s="271"/>
      <c r="C1099" s="271"/>
      <c r="D1099" s="4"/>
    </row>
    <row r="1100" spans="1:4" x14ac:dyDescent="0.25">
      <c r="A1100" s="270" t="s">
        <v>85</v>
      </c>
      <c r="B1100" s="270"/>
      <c r="C1100" s="45" t="s">
        <v>86</v>
      </c>
      <c r="D1100" s="45">
        <f>D1085*D1088*D1090*D1091*D1095*D1093*(1-D1096)*D1098</f>
        <v>1.2320100000000004E-2</v>
      </c>
    </row>
    <row r="1101" spans="1:4" x14ac:dyDescent="0.25">
      <c r="A1101" s="270" t="s">
        <v>87</v>
      </c>
      <c r="B1101" s="270"/>
      <c r="C1101" s="45" t="s">
        <v>50</v>
      </c>
      <c r="D1101" s="45">
        <f>D1085*3.6*D1088*D1090*D1091*D1089*D1095*D1093*(1-D1096)*D1097*0.001</f>
        <v>0.13855677264000005</v>
      </c>
    </row>
    <row r="1102" spans="1:4" x14ac:dyDescent="0.25">
      <c r="A1102" s="240"/>
      <c r="B1102" s="240"/>
      <c r="C1102" s="45"/>
      <c r="D1102" s="45"/>
    </row>
    <row r="1103" spans="1:4" x14ac:dyDescent="0.25">
      <c r="A1103" s="276" t="s">
        <v>213</v>
      </c>
      <c r="B1103" s="276"/>
      <c r="C1103" s="45"/>
      <c r="D1103" s="45"/>
    </row>
    <row r="1104" spans="1:4" x14ac:dyDescent="0.25">
      <c r="A1104" s="5" t="s">
        <v>67</v>
      </c>
      <c r="B1104" s="4"/>
      <c r="C1104" s="9" t="s">
        <v>68</v>
      </c>
      <c r="D1104" s="9">
        <v>0.4</v>
      </c>
    </row>
    <row r="1105" spans="1:4" x14ac:dyDescent="0.25">
      <c r="A1105" s="5" t="s">
        <v>69</v>
      </c>
      <c r="B1105" s="4"/>
      <c r="C1105" s="9"/>
      <c r="D1105" s="9"/>
    </row>
    <row r="1106" spans="1:4" x14ac:dyDescent="0.25">
      <c r="A1106" s="5" t="s">
        <v>70</v>
      </c>
      <c r="B1106" s="4"/>
      <c r="C1106" s="9"/>
      <c r="D1106" s="9"/>
    </row>
    <row r="1107" spans="1:4" x14ac:dyDescent="0.25">
      <c r="A1107" s="5" t="s">
        <v>71</v>
      </c>
      <c r="B1107" s="4"/>
      <c r="C1107" s="9" t="s">
        <v>35</v>
      </c>
      <c r="D1107" s="9">
        <v>3.0000000000000001E-3</v>
      </c>
    </row>
    <row r="1108" spans="1:4" x14ac:dyDescent="0.25">
      <c r="A1108" s="5" t="s">
        <v>72</v>
      </c>
      <c r="B1108" s="4"/>
      <c r="C1108" s="9" t="s">
        <v>73</v>
      </c>
      <c r="D1108" s="9">
        <v>3124</v>
      </c>
    </row>
    <row r="1109" spans="1:4" x14ac:dyDescent="0.25">
      <c r="A1109" s="5" t="s">
        <v>74</v>
      </c>
      <c r="B1109" s="4"/>
      <c r="C1109" s="9" t="s">
        <v>75</v>
      </c>
      <c r="D1109" s="9">
        <v>0.65</v>
      </c>
    </row>
    <row r="1110" spans="1:4" x14ac:dyDescent="0.25">
      <c r="A1110" s="5" t="s">
        <v>76</v>
      </c>
      <c r="B1110" s="4"/>
      <c r="C1110" s="9" t="s">
        <v>77</v>
      </c>
      <c r="D1110" s="9">
        <v>120</v>
      </c>
    </row>
    <row r="1111" spans="1:4" x14ac:dyDescent="0.25">
      <c r="A1111" s="5" t="s">
        <v>91</v>
      </c>
      <c r="B1111" s="4"/>
      <c r="C1111" s="9"/>
      <c r="D1111" s="9"/>
    </row>
    <row r="1112" spans="1:4" x14ac:dyDescent="0.25">
      <c r="A1112" s="5" t="s">
        <v>78</v>
      </c>
      <c r="B1112" s="4"/>
      <c r="C1112" s="9" t="s">
        <v>79</v>
      </c>
      <c r="D1112" s="9">
        <v>0.5</v>
      </c>
    </row>
    <row r="1113" spans="1:4" x14ac:dyDescent="0.25">
      <c r="A1113" s="5" t="s">
        <v>80</v>
      </c>
      <c r="B1113" s="4"/>
      <c r="C1113" s="9" t="s">
        <v>40</v>
      </c>
      <c r="D1113" s="9">
        <v>1</v>
      </c>
    </row>
    <row r="1114" spans="1:4" x14ac:dyDescent="0.25">
      <c r="A1114" s="5" t="s">
        <v>41</v>
      </c>
      <c r="B1114" s="4"/>
      <c r="C1114" s="9" t="s">
        <v>42</v>
      </c>
      <c r="D1114" s="9">
        <v>0.9</v>
      </c>
    </row>
    <row r="1115" spans="1:4" x14ac:dyDescent="0.25">
      <c r="A1115" s="5" t="s">
        <v>81</v>
      </c>
      <c r="B1115" s="4"/>
      <c r="C1115" s="9" t="s">
        <v>82</v>
      </c>
      <c r="D1115" s="9">
        <v>0.7</v>
      </c>
    </row>
    <row r="1116" spans="1:4" x14ac:dyDescent="0.25">
      <c r="A1116" s="5" t="s">
        <v>83</v>
      </c>
      <c r="B1116" s="4"/>
      <c r="C1116" s="9" t="s">
        <v>52</v>
      </c>
      <c r="D1116" s="9">
        <v>1</v>
      </c>
    </row>
    <row r="1117" spans="1:4" x14ac:dyDescent="0.25">
      <c r="A1117" s="4" t="s">
        <v>84</v>
      </c>
      <c r="B1117" s="4"/>
      <c r="C1117" s="9" t="s">
        <v>33</v>
      </c>
      <c r="D1117" s="9">
        <v>1</v>
      </c>
    </row>
    <row r="1118" spans="1:4" x14ac:dyDescent="0.25">
      <c r="A1118" s="271" t="s">
        <v>43</v>
      </c>
      <c r="B1118" s="271"/>
      <c r="C1118" s="271"/>
      <c r="D1118" s="4"/>
    </row>
    <row r="1119" spans="1:4" x14ac:dyDescent="0.25">
      <c r="A1119" s="270" t="s">
        <v>85</v>
      </c>
      <c r="B1119" s="270"/>
      <c r="C1119" s="9" t="s">
        <v>86</v>
      </c>
      <c r="D1119" s="9">
        <f>D1104*D1107*D1109*D1110*D1114*D1112*(1-D1115)*D1117</f>
        <v>1.2636000000000005E-2</v>
      </c>
    </row>
    <row r="1120" spans="1:4" x14ac:dyDescent="0.25">
      <c r="A1120" s="270" t="s">
        <v>87</v>
      </c>
      <c r="B1120" s="270"/>
      <c r="C1120" s="9" t="s">
        <v>50</v>
      </c>
      <c r="D1120" s="9">
        <f>D1104*3.6*D1107*D1109*D1110*D1108*D1114*D1112*(1-D1115)*D1116*0.001</f>
        <v>0.14210951040000008</v>
      </c>
    </row>
    <row r="1121" spans="1:4" x14ac:dyDescent="0.25">
      <c r="A1121" s="44"/>
      <c r="B1121" s="4"/>
      <c r="C1121" s="4"/>
      <c r="D1121" s="4"/>
    </row>
    <row r="1122" spans="1:4" x14ac:dyDescent="0.25">
      <c r="A1122" s="44" t="s">
        <v>214</v>
      </c>
      <c r="B1122" s="4"/>
      <c r="C1122" s="4"/>
      <c r="D1122" s="9"/>
    </row>
    <row r="1123" spans="1:4" x14ac:dyDescent="0.25">
      <c r="A1123" s="5" t="s">
        <v>67</v>
      </c>
      <c r="B1123" s="4"/>
      <c r="C1123" s="9" t="s">
        <v>68</v>
      </c>
      <c r="D1123" s="9">
        <v>0.4</v>
      </c>
    </row>
    <row r="1124" spans="1:4" x14ac:dyDescent="0.25">
      <c r="A1124" s="5" t="s">
        <v>69</v>
      </c>
      <c r="B1124" s="4"/>
      <c r="C1124" s="4"/>
      <c r="D1124" s="9"/>
    </row>
    <row r="1125" spans="1:4" x14ac:dyDescent="0.25">
      <c r="A1125" s="5" t="s">
        <v>70</v>
      </c>
      <c r="B1125" s="4"/>
      <c r="C1125" s="4"/>
      <c r="D1125" s="9"/>
    </row>
    <row r="1126" spans="1:4" x14ac:dyDescent="0.25">
      <c r="A1126" s="5" t="s">
        <v>71</v>
      </c>
      <c r="B1126" s="4"/>
      <c r="C1126" s="9" t="s">
        <v>35</v>
      </c>
      <c r="D1126" s="9">
        <v>3.0000000000000001E-3</v>
      </c>
    </row>
    <row r="1127" spans="1:4" x14ac:dyDescent="0.25">
      <c r="A1127" s="5" t="s">
        <v>72</v>
      </c>
      <c r="B1127" s="4"/>
      <c r="C1127" s="9" t="s">
        <v>73</v>
      </c>
      <c r="D1127" s="9">
        <v>3124</v>
      </c>
    </row>
    <row r="1128" spans="1:4" x14ac:dyDescent="0.25">
      <c r="A1128" s="5" t="s">
        <v>74</v>
      </c>
      <c r="B1128" s="4"/>
      <c r="C1128" s="9" t="s">
        <v>75</v>
      </c>
      <c r="D1128" s="9">
        <v>0.65</v>
      </c>
    </row>
    <row r="1129" spans="1:4" x14ac:dyDescent="0.25">
      <c r="A1129" s="5" t="s">
        <v>76</v>
      </c>
      <c r="B1129" s="4"/>
      <c r="C1129" s="9" t="s">
        <v>77</v>
      </c>
      <c r="D1129" s="9">
        <v>120</v>
      </c>
    </row>
    <row r="1130" spans="1:4" x14ac:dyDescent="0.25">
      <c r="A1130" s="5" t="s">
        <v>91</v>
      </c>
      <c r="B1130" s="4"/>
      <c r="C1130" s="9"/>
      <c r="D1130" s="9"/>
    </row>
    <row r="1131" spans="1:4" x14ac:dyDescent="0.25">
      <c r="A1131" s="5" t="s">
        <v>78</v>
      </c>
      <c r="B1131" s="4"/>
      <c r="C1131" s="9" t="s">
        <v>79</v>
      </c>
      <c r="D1131" s="9">
        <v>0.5</v>
      </c>
    </row>
    <row r="1132" spans="1:4" x14ac:dyDescent="0.25">
      <c r="A1132" s="5" t="s">
        <v>80</v>
      </c>
      <c r="B1132" s="4"/>
      <c r="C1132" s="9" t="s">
        <v>40</v>
      </c>
      <c r="D1132" s="9">
        <v>1</v>
      </c>
    </row>
    <row r="1133" spans="1:4" x14ac:dyDescent="0.25">
      <c r="A1133" s="5" t="s">
        <v>41</v>
      </c>
      <c r="B1133" s="4"/>
      <c r="C1133" s="9" t="s">
        <v>42</v>
      </c>
      <c r="D1133" s="9">
        <v>0.9</v>
      </c>
    </row>
    <row r="1134" spans="1:4" x14ac:dyDescent="0.25">
      <c r="A1134" s="5" t="s">
        <v>81</v>
      </c>
      <c r="B1134" s="4"/>
      <c r="C1134" s="9" t="s">
        <v>82</v>
      </c>
      <c r="D1134" s="9">
        <v>0.7</v>
      </c>
    </row>
    <row r="1135" spans="1:4" x14ac:dyDescent="0.25">
      <c r="A1135" s="5" t="s">
        <v>83</v>
      </c>
      <c r="B1135" s="4"/>
      <c r="C1135" s="9" t="s">
        <v>52</v>
      </c>
      <c r="D1135" s="9">
        <v>1</v>
      </c>
    </row>
    <row r="1136" spans="1:4" x14ac:dyDescent="0.25">
      <c r="A1136" s="4" t="s">
        <v>84</v>
      </c>
      <c r="B1136" s="4"/>
      <c r="C1136" s="9" t="s">
        <v>33</v>
      </c>
      <c r="D1136" s="9">
        <v>1</v>
      </c>
    </row>
    <row r="1137" spans="1:4" x14ac:dyDescent="0.25">
      <c r="A1137" s="271" t="s">
        <v>43</v>
      </c>
      <c r="B1137" s="271"/>
      <c r="C1137" s="271"/>
      <c r="D1137" s="4"/>
    </row>
    <row r="1138" spans="1:4" x14ac:dyDescent="0.25">
      <c r="A1138" s="270" t="s">
        <v>85</v>
      </c>
      <c r="B1138" s="270"/>
      <c r="C1138" s="45" t="s">
        <v>86</v>
      </c>
      <c r="D1138" s="45">
        <f>D1123*D1126*D1128*D1129*D1133*D1131*(1-D1134)*D1136</f>
        <v>1.2636000000000005E-2</v>
      </c>
    </row>
    <row r="1139" spans="1:4" x14ac:dyDescent="0.25">
      <c r="A1139" s="270" t="s">
        <v>87</v>
      </c>
      <c r="B1139" s="270"/>
      <c r="C1139" s="45" t="s">
        <v>50</v>
      </c>
      <c r="D1139" s="45">
        <f>D1123*3.6*D1126*D1128*D1129*D1127*D1133*D1131*(1-D1134)*D1135*0.001</f>
        <v>0.14210951040000008</v>
      </c>
    </row>
    <row r="1140" spans="1:4" x14ac:dyDescent="0.25">
      <c r="A1140" s="44"/>
      <c r="B1140" s="4"/>
      <c r="C1140" s="4"/>
      <c r="D1140" s="4"/>
    </row>
    <row r="1141" spans="1:4" x14ac:dyDescent="0.25">
      <c r="A1141" s="44" t="s">
        <v>234</v>
      </c>
      <c r="B1141" s="4"/>
      <c r="C1141" s="4"/>
      <c r="D1141" s="9"/>
    </row>
    <row r="1142" spans="1:4" x14ac:dyDescent="0.25">
      <c r="A1142" s="5" t="s">
        <v>67</v>
      </c>
      <c r="B1142" s="4"/>
      <c r="C1142" s="9" t="s">
        <v>68</v>
      </c>
      <c r="D1142" s="9">
        <v>0.4</v>
      </c>
    </row>
    <row r="1143" spans="1:4" x14ac:dyDescent="0.25">
      <c r="A1143" s="5" t="s">
        <v>69</v>
      </c>
      <c r="B1143" s="4"/>
      <c r="C1143" s="4"/>
      <c r="D1143" s="9"/>
    </row>
    <row r="1144" spans="1:4" x14ac:dyDescent="0.25">
      <c r="A1144" s="5" t="s">
        <v>70</v>
      </c>
      <c r="B1144" s="4"/>
      <c r="C1144" s="4"/>
      <c r="D1144" s="9"/>
    </row>
    <row r="1145" spans="1:4" x14ac:dyDescent="0.25">
      <c r="A1145" s="5" t="s">
        <v>71</v>
      </c>
      <c r="B1145" s="4"/>
      <c r="C1145" s="9" t="s">
        <v>35</v>
      </c>
      <c r="D1145" s="9">
        <v>3.0000000000000001E-3</v>
      </c>
    </row>
    <row r="1146" spans="1:4" x14ac:dyDescent="0.25">
      <c r="A1146" s="5" t="s">
        <v>72</v>
      </c>
      <c r="B1146" s="4"/>
      <c r="C1146" s="9" t="s">
        <v>73</v>
      </c>
      <c r="D1146" s="9">
        <v>3124</v>
      </c>
    </row>
    <row r="1147" spans="1:4" x14ac:dyDescent="0.25">
      <c r="A1147" s="5" t="s">
        <v>74</v>
      </c>
      <c r="B1147" s="4"/>
      <c r="C1147" s="9" t="s">
        <v>75</v>
      </c>
      <c r="D1147" s="9">
        <v>0.65</v>
      </c>
    </row>
    <row r="1148" spans="1:4" x14ac:dyDescent="0.25">
      <c r="A1148" s="5" t="s">
        <v>76</v>
      </c>
      <c r="B1148" s="4"/>
      <c r="C1148" s="9" t="s">
        <v>77</v>
      </c>
      <c r="D1148" s="9">
        <v>120</v>
      </c>
    </row>
    <row r="1149" spans="1:4" x14ac:dyDescent="0.25">
      <c r="A1149" s="5" t="s">
        <v>91</v>
      </c>
      <c r="B1149" s="4"/>
      <c r="C1149" s="9"/>
      <c r="D1149" s="9"/>
    </row>
    <row r="1150" spans="1:4" x14ac:dyDescent="0.25">
      <c r="A1150" s="5" t="s">
        <v>78</v>
      </c>
      <c r="B1150" s="4"/>
      <c r="C1150" s="9" t="s">
        <v>79</v>
      </c>
      <c r="D1150" s="9">
        <v>0.5</v>
      </c>
    </row>
    <row r="1151" spans="1:4" x14ac:dyDescent="0.25">
      <c r="A1151" s="5" t="s">
        <v>80</v>
      </c>
      <c r="B1151" s="4"/>
      <c r="C1151" s="9" t="s">
        <v>40</v>
      </c>
      <c r="D1151" s="9">
        <v>1</v>
      </c>
    </row>
    <row r="1152" spans="1:4" x14ac:dyDescent="0.25">
      <c r="A1152" s="5" t="s">
        <v>41</v>
      </c>
      <c r="B1152" s="4"/>
      <c r="C1152" s="9" t="s">
        <v>42</v>
      </c>
      <c r="D1152" s="9">
        <v>0.9</v>
      </c>
    </row>
    <row r="1153" spans="1:4" x14ac:dyDescent="0.25">
      <c r="A1153" s="5" t="s">
        <v>81</v>
      </c>
      <c r="B1153" s="4"/>
      <c r="C1153" s="9" t="s">
        <v>82</v>
      </c>
      <c r="D1153" s="9">
        <v>0.7</v>
      </c>
    </row>
    <row r="1154" spans="1:4" x14ac:dyDescent="0.25">
      <c r="A1154" s="5" t="s">
        <v>83</v>
      </c>
      <c r="B1154" s="4"/>
      <c r="C1154" s="9" t="s">
        <v>52</v>
      </c>
      <c r="D1154" s="9">
        <v>1</v>
      </c>
    </row>
    <row r="1155" spans="1:4" x14ac:dyDescent="0.25">
      <c r="A1155" s="4" t="s">
        <v>84</v>
      </c>
      <c r="B1155" s="4"/>
      <c r="C1155" s="9" t="s">
        <v>33</v>
      </c>
      <c r="D1155" s="9">
        <v>1</v>
      </c>
    </row>
    <row r="1156" spans="1:4" x14ac:dyDescent="0.25">
      <c r="A1156" s="271" t="s">
        <v>43</v>
      </c>
      <c r="B1156" s="271"/>
      <c r="C1156" s="271"/>
      <c r="D1156" s="4"/>
    </row>
    <row r="1157" spans="1:4" x14ac:dyDescent="0.25">
      <c r="A1157" s="270" t="s">
        <v>85</v>
      </c>
      <c r="B1157" s="270"/>
      <c r="C1157" s="45" t="s">
        <v>86</v>
      </c>
      <c r="D1157" s="45">
        <f>D1142*D1145*D1147*D1148*D1152*D1150*(1-D1153)*D1155</f>
        <v>1.2636000000000005E-2</v>
      </c>
    </row>
    <row r="1158" spans="1:4" x14ac:dyDescent="0.25">
      <c r="A1158" s="270" t="s">
        <v>87</v>
      </c>
      <c r="B1158" s="270"/>
      <c r="C1158" s="45" t="s">
        <v>50</v>
      </c>
      <c r="D1158" s="45">
        <f>D1142*3.6*D1145*D1147*D1148*D1146*D1152*D1150*(1-D1153)*D1154*0.001</f>
        <v>0.14210951040000008</v>
      </c>
    </row>
    <row r="1159" spans="1:4" x14ac:dyDescent="0.25">
      <c r="A1159" s="240"/>
      <c r="B1159" s="240"/>
      <c r="C1159" s="45"/>
      <c r="D1159" s="45"/>
    </row>
    <row r="1160" spans="1:4" ht="15.75" thickBot="1" x14ac:dyDescent="0.3">
      <c r="A1160" s="5" t="s">
        <v>55</v>
      </c>
      <c r="B1160" s="4"/>
      <c r="C1160" s="4"/>
      <c r="D1160" s="4"/>
    </row>
    <row r="1161" spans="1:4" ht="15.75" thickBot="1" x14ac:dyDescent="0.3">
      <c r="A1161" s="20" t="s">
        <v>23</v>
      </c>
      <c r="B1161" s="21" t="s">
        <v>56</v>
      </c>
      <c r="C1161" s="21" t="s">
        <v>25</v>
      </c>
      <c r="D1161" s="21" t="s">
        <v>26</v>
      </c>
    </row>
    <row r="1162" spans="1:4" ht="51.75" thickBot="1" x14ac:dyDescent="0.3">
      <c r="A1162" s="22">
        <v>2908</v>
      </c>
      <c r="B1162" s="23" t="s">
        <v>57</v>
      </c>
      <c r="C1162" s="46">
        <f>D1043+D1062+D1081+D1100+D1119+D1138+D1157</f>
        <v>8.7314760000000033E-2</v>
      </c>
      <c r="D1162" s="47">
        <f>D1044+D1063+D1082+D1101+D1120+D1139+D1158</f>
        <v>0.98197671686400034</v>
      </c>
    </row>
    <row r="1163" spans="1:4" x14ac:dyDescent="0.25">
      <c r="A1163" s="27"/>
      <c r="B1163" s="27"/>
      <c r="C1163" s="48"/>
      <c r="D1163" s="49"/>
    </row>
    <row r="1164" spans="1:4" ht="15.75" x14ac:dyDescent="0.25">
      <c r="A1164" s="1" t="s">
        <v>622</v>
      </c>
      <c r="B1164" s="4"/>
      <c r="C1164" s="9"/>
      <c r="D1164" s="9"/>
    </row>
    <row r="1165" spans="1:4" x14ac:dyDescent="0.25">
      <c r="A1165" s="44" t="s">
        <v>212</v>
      </c>
      <c r="B1165" s="4"/>
      <c r="C1165" s="9"/>
      <c r="D1165" s="9"/>
    </row>
    <row r="1166" spans="1:4" x14ac:dyDescent="0.25">
      <c r="A1166" s="5" t="s">
        <v>67</v>
      </c>
      <c r="B1166" s="4"/>
      <c r="C1166" s="9" t="s">
        <v>68</v>
      </c>
      <c r="D1166" s="9">
        <v>0.4</v>
      </c>
    </row>
    <row r="1167" spans="1:4" x14ac:dyDescent="0.25">
      <c r="A1167" s="5" t="s">
        <v>69</v>
      </c>
      <c r="B1167" s="4"/>
      <c r="C1167" s="9"/>
      <c r="D1167" s="9"/>
    </row>
    <row r="1168" spans="1:4" x14ac:dyDescent="0.25">
      <c r="A1168" s="5" t="s">
        <v>70</v>
      </c>
      <c r="B1168" s="4"/>
      <c r="C1168" s="9"/>
      <c r="D1168" s="9"/>
    </row>
    <row r="1169" spans="1:4" x14ac:dyDescent="0.25">
      <c r="A1169" s="5" t="s">
        <v>71</v>
      </c>
      <c r="B1169" s="4"/>
      <c r="C1169" s="9" t="s">
        <v>35</v>
      </c>
      <c r="D1169" s="9">
        <v>3.0000000000000001E-3</v>
      </c>
    </row>
    <row r="1170" spans="1:4" x14ac:dyDescent="0.25">
      <c r="A1170" s="5" t="s">
        <v>72</v>
      </c>
      <c r="B1170" s="4"/>
      <c r="C1170" s="9" t="s">
        <v>73</v>
      </c>
      <c r="D1170" s="9">
        <v>3124</v>
      </c>
    </row>
    <row r="1171" spans="1:4" x14ac:dyDescent="0.25">
      <c r="A1171" s="5" t="s">
        <v>74</v>
      </c>
      <c r="B1171" s="4"/>
      <c r="C1171" s="9" t="s">
        <v>75</v>
      </c>
      <c r="D1171" s="9">
        <v>0.65</v>
      </c>
    </row>
    <row r="1172" spans="1:4" x14ac:dyDescent="0.25">
      <c r="A1172" s="5" t="s">
        <v>76</v>
      </c>
      <c r="B1172" s="4"/>
      <c r="C1172" s="9" t="s">
        <v>77</v>
      </c>
      <c r="D1172" s="9">
        <v>117.6</v>
      </c>
    </row>
    <row r="1173" spans="1:4" x14ac:dyDescent="0.25">
      <c r="A1173" s="5" t="s">
        <v>91</v>
      </c>
      <c r="B1173" s="4"/>
      <c r="C1173" s="9"/>
      <c r="D1173" s="9"/>
    </row>
    <row r="1174" spans="1:4" x14ac:dyDescent="0.25">
      <c r="A1174" s="5" t="s">
        <v>78</v>
      </c>
      <c r="B1174" s="4"/>
      <c r="C1174" s="9" t="s">
        <v>79</v>
      </c>
      <c r="D1174" s="9">
        <v>0.5</v>
      </c>
    </row>
    <row r="1175" spans="1:4" x14ac:dyDescent="0.25">
      <c r="A1175" s="5" t="s">
        <v>80</v>
      </c>
      <c r="B1175" s="4"/>
      <c r="C1175" s="9" t="s">
        <v>40</v>
      </c>
      <c r="D1175" s="9">
        <v>17</v>
      </c>
    </row>
    <row r="1176" spans="1:4" x14ac:dyDescent="0.25">
      <c r="A1176" s="5" t="s">
        <v>41</v>
      </c>
      <c r="B1176" s="4"/>
      <c r="C1176" s="9" t="s">
        <v>42</v>
      </c>
      <c r="D1176" s="9">
        <v>0.01</v>
      </c>
    </row>
    <row r="1177" spans="1:4" x14ac:dyDescent="0.25">
      <c r="A1177" s="5" t="s">
        <v>81</v>
      </c>
      <c r="B1177" s="4"/>
      <c r="C1177" s="9" t="s">
        <v>82</v>
      </c>
      <c r="D1177" s="9">
        <v>0.7</v>
      </c>
    </row>
    <row r="1178" spans="1:4" x14ac:dyDescent="0.25">
      <c r="A1178" s="5" t="s">
        <v>83</v>
      </c>
      <c r="B1178" s="4"/>
      <c r="C1178" s="9" t="s">
        <v>52</v>
      </c>
      <c r="D1178" s="9">
        <v>1</v>
      </c>
    </row>
    <row r="1179" spans="1:4" x14ac:dyDescent="0.25">
      <c r="A1179" s="4" t="s">
        <v>84</v>
      </c>
      <c r="B1179" s="4"/>
      <c r="C1179" s="9" t="s">
        <v>33</v>
      </c>
      <c r="D1179" s="9">
        <v>1</v>
      </c>
    </row>
    <row r="1180" spans="1:4" x14ac:dyDescent="0.25">
      <c r="A1180" s="271" t="s">
        <v>43</v>
      </c>
      <c r="B1180" s="271"/>
      <c r="C1180" s="271"/>
      <c r="D1180" s="4"/>
    </row>
    <row r="1181" spans="1:4" x14ac:dyDescent="0.25">
      <c r="A1181" s="270" t="s">
        <v>85</v>
      </c>
      <c r="B1181" s="270"/>
      <c r="C1181" s="9" t="s">
        <v>86</v>
      </c>
      <c r="D1181" s="9">
        <f>D1166*D1169*D1171*D1172*D1176*D1174*(1-D1177)*D1179</f>
        <v>1.3759200000000002E-4</v>
      </c>
    </row>
    <row r="1182" spans="1:4" x14ac:dyDescent="0.25">
      <c r="A1182" s="270" t="s">
        <v>87</v>
      </c>
      <c r="B1182" s="270"/>
      <c r="C1182" s="9" t="s">
        <v>50</v>
      </c>
      <c r="D1182" s="9">
        <f>D1166*3.6*D1169*D1171*D1172*D1170*D1176*D1174*(1-D1177)*D1178*0.001</f>
        <v>1.5474146688000004E-3</v>
      </c>
    </row>
    <row r="1183" spans="1:4" x14ac:dyDescent="0.25">
      <c r="A1183" s="44"/>
      <c r="B1183" s="4"/>
      <c r="C1183" s="4"/>
      <c r="D1183" s="4"/>
    </row>
    <row r="1184" spans="1:4" x14ac:dyDescent="0.25">
      <c r="A1184" s="44" t="s">
        <v>232</v>
      </c>
      <c r="B1184" s="4"/>
      <c r="C1184" s="4"/>
      <c r="D1184" s="9"/>
    </row>
    <row r="1185" spans="1:4" x14ac:dyDescent="0.25">
      <c r="A1185" s="5" t="s">
        <v>67</v>
      </c>
      <c r="B1185" s="4"/>
      <c r="C1185" s="9" t="s">
        <v>68</v>
      </c>
      <c r="D1185" s="9">
        <v>0.4</v>
      </c>
    </row>
    <row r="1186" spans="1:4" x14ac:dyDescent="0.25">
      <c r="A1186" s="5" t="s">
        <v>69</v>
      </c>
      <c r="B1186" s="4"/>
      <c r="C1186" s="4"/>
      <c r="D1186" s="9"/>
    </row>
    <row r="1187" spans="1:4" x14ac:dyDescent="0.25">
      <c r="A1187" s="5" t="s">
        <v>70</v>
      </c>
      <c r="B1187" s="4"/>
      <c r="C1187" s="4"/>
      <c r="D1187" s="9"/>
    </row>
    <row r="1188" spans="1:4" x14ac:dyDescent="0.25">
      <c r="A1188" s="5" t="s">
        <v>71</v>
      </c>
      <c r="B1188" s="4"/>
      <c r="C1188" s="9" t="s">
        <v>35</v>
      </c>
      <c r="D1188" s="9">
        <v>3.0000000000000001E-3</v>
      </c>
    </row>
    <row r="1189" spans="1:4" x14ac:dyDescent="0.25">
      <c r="A1189" s="5" t="s">
        <v>72</v>
      </c>
      <c r="B1189" s="4"/>
      <c r="C1189" s="9" t="s">
        <v>73</v>
      </c>
      <c r="D1189" s="9">
        <v>3124</v>
      </c>
    </row>
    <row r="1190" spans="1:4" x14ac:dyDescent="0.25">
      <c r="A1190" s="5" t="s">
        <v>74</v>
      </c>
      <c r="B1190" s="4"/>
      <c r="C1190" s="9" t="s">
        <v>75</v>
      </c>
      <c r="D1190" s="9">
        <v>0.65</v>
      </c>
    </row>
    <row r="1191" spans="1:4" x14ac:dyDescent="0.25">
      <c r="A1191" s="5" t="s">
        <v>76</v>
      </c>
      <c r="B1191" s="4"/>
      <c r="C1191" s="9" t="s">
        <v>77</v>
      </c>
      <c r="D1191" s="9">
        <v>117</v>
      </c>
    </row>
    <row r="1192" spans="1:4" x14ac:dyDescent="0.25">
      <c r="A1192" s="5" t="s">
        <v>91</v>
      </c>
      <c r="B1192" s="4"/>
      <c r="C1192" s="9"/>
      <c r="D1192" s="9"/>
    </row>
    <row r="1193" spans="1:4" x14ac:dyDescent="0.25">
      <c r="A1193" s="5" t="s">
        <v>78</v>
      </c>
      <c r="B1193" s="4"/>
      <c r="C1193" s="9" t="s">
        <v>79</v>
      </c>
      <c r="D1193" s="9">
        <v>0.5</v>
      </c>
    </row>
    <row r="1194" spans="1:4" x14ac:dyDescent="0.25">
      <c r="A1194" s="5" t="s">
        <v>80</v>
      </c>
      <c r="B1194" s="4"/>
      <c r="C1194" s="9" t="s">
        <v>40</v>
      </c>
      <c r="D1194" s="9">
        <v>17</v>
      </c>
    </row>
    <row r="1195" spans="1:4" x14ac:dyDescent="0.25">
      <c r="A1195" s="5" t="s">
        <v>41</v>
      </c>
      <c r="B1195" s="4"/>
      <c r="C1195" s="9" t="s">
        <v>42</v>
      </c>
      <c r="D1195" s="9">
        <v>0.01</v>
      </c>
    </row>
    <row r="1196" spans="1:4" x14ac:dyDescent="0.25">
      <c r="A1196" s="5" t="s">
        <v>81</v>
      </c>
      <c r="B1196" s="4"/>
      <c r="C1196" s="9" t="s">
        <v>82</v>
      </c>
      <c r="D1196" s="9">
        <v>0.7</v>
      </c>
    </row>
    <row r="1197" spans="1:4" x14ac:dyDescent="0.25">
      <c r="A1197" s="5" t="s">
        <v>83</v>
      </c>
      <c r="B1197" s="4"/>
      <c r="C1197" s="9" t="s">
        <v>52</v>
      </c>
      <c r="D1197" s="9">
        <v>1</v>
      </c>
    </row>
    <row r="1198" spans="1:4" x14ac:dyDescent="0.25">
      <c r="A1198" s="4" t="s">
        <v>84</v>
      </c>
      <c r="B1198" s="4"/>
      <c r="C1198" s="9" t="s">
        <v>33</v>
      </c>
      <c r="D1198" s="9">
        <v>1</v>
      </c>
    </row>
    <row r="1199" spans="1:4" x14ac:dyDescent="0.25">
      <c r="A1199" s="271" t="s">
        <v>43</v>
      </c>
      <c r="B1199" s="271"/>
      <c r="C1199" s="271"/>
      <c r="D1199" s="4"/>
    </row>
    <row r="1200" spans="1:4" x14ac:dyDescent="0.25">
      <c r="A1200" s="270" t="s">
        <v>85</v>
      </c>
      <c r="B1200" s="270"/>
      <c r="C1200" s="45" t="s">
        <v>86</v>
      </c>
      <c r="D1200" s="45">
        <f>D1185*D1188*D1190*D1191*D1195*D1193*(1-D1196)*D1198</f>
        <v>1.3689000000000003E-4</v>
      </c>
    </row>
    <row r="1201" spans="1:4" x14ac:dyDescent="0.25">
      <c r="A1201" s="270" t="s">
        <v>87</v>
      </c>
      <c r="B1201" s="270"/>
      <c r="C1201" s="45" t="s">
        <v>50</v>
      </c>
      <c r="D1201" s="45">
        <f>D1185*3.6*D1188*D1190*D1191*D1189*D1195*D1193*(1-D1196)*D1197*0.001</f>
        <v>1.5395196960000007E-3</v>
      </c>
    </row>
    <row r="1202" spans="1:4" x14ac:dyDescent="0.25">
      <c r="A1202" s="4"/>
      <c r="B1202" s="4"/>
      <c r="C1202" s="4"/>
      <c r="D1202" s="4"/>
    </row>
    <row r="1203" spans="1:4" x14ac:dyDescent="0.25">
      <c r="A1203" s="44" t="s">
        <v>219</v>
      </c>
      <c r="B1203" s="4"/>
      <c r="C1203" s="9"/>
      <c r="D1203" s="9"/>
    </row>
    <row r="1204" spans="1:4" x14ac:dyDescent="0.25">
      <c r="A1204" s="5" t="s">
        <v>67</v>
      </c>
      <c r="B1204" s="4"/>
      <c r="C1204" s="9" t="s">
        <v>68</v>
      </c>
      <c r="D1204" s="9">
        <v>0.4</v>
      </c>
    </row>
    <row r="1205" spans="1:4" x14ac:dyDescent="0.25">
      <c r="A1205" s="5" t="s">
        <v>69</v>
      </c>
      <c r="B1205" s="4"/>
      <c r="C1205" s="9"/>
      <c r="D1205" s="9"/>
    </row>
    <row r="1206" spans="1:4" x14ac:dyDescent="0.25">
      <c r="A1206" s="5" t="s">
        <v>70</v>
      </c>
      <c r="B1206" s="4"/>
      <c r="C1206" s="9"/>
      <c r="D1206" s="9"/>
    </row>
    <row r="1207" spans="1:4" x14ac:dyDescent="0.25">
      <c r="A1207" s="5" t="s">
        <v>71</v>
      </c>
      <c r="B1207" s="4"/>
      <c r="C1207" s="9" t="s">
        <v>35</v>
      </c>
      <c r="D1207" s="9">
        <v>3.0000000000000001E-3</v>
      </c>
    </row>
    <row r="1208" spans="1:4" x14ac:dyDescent="0.25">
      <c r="A1208" s="5" t="s">
        <v>72</v>
      </c>
      <c r="B1208" s="4"/>
      <c r="C1208" s="9" t="s">
        <v>73</v>
      </c>
      <c r="D1208" s="9">
        <v>3124</v>
      </c>
    </row>
    <row r="1209" spans="1:4" x14ac:dyDescent="0.25">
      <c r="A1209" s="5" t="s">
        <v>74</v>
      </c>
      <c r="B1209" s="4"/>
      <c r="C1209" s="9" t="s">
        <v>75</v>
      </c>
      <c r="D1209" s="9">
        <v>0.65</v>
      </c>
    </row>
    <row r="1210" spans="1:4" x14ac:dyDescent="0.25">
      <c r="A1210" s="5" t="s">
        <v>76</v>
      </c>
      <c r="B1210" s="4"/>
      <c r="C1210" s="9" t="s">
        <v>77</v>
      </c>
      <c r="D1210" s="9">
        <v>117.6</v>
      </c>
    </row>
    <row r="1211" spans="1:4" x14ac:dyDescent="0.25">
      <c r="A1211" s="5" t="s">
        <v>91</v>
      </c>
      <c r="B1211" s="4"/>
      <c r="C1211" s="9"/>
      <c r="D1211" s="9"/>
    </row>
    <row r="1212" spans="1:4" x14ac:dyDescent="0.25">
      <c r="A1212" s="5" t="s">
        <v>78</v>
      </c>
      <c r="B1212" s="4"/>
      <c r="C1212" s="9" t="s">
        <v>79</v>
      </c>
      <c r="D1212" s="9">
        <v>0.5</v>
      </c>
    </row>
    <row r="1213" spans="1:4" x14ac:dyDescent="0.25">
      <c r="A1213" s="5" t="s">
        <v>80</v>
      </c>
      <c r="B1213" s="4"/>
      <c r="C1213" s="9" t="s">
        <v>40</v>
      </c>
      <c r="D1213" s="9">
        <v>17</v>
      </c>
    </row>
    <row r="1214" spans="1:4" x14ac:dyDescent="0.25">
      <c r="A1214" s="5" t="s">
        <v>41</v>
      </c>
      <c r="B1214" s="4"/>
      <c r="C1214" s="9" t="s">
        <v>42</v>
      </c>
      <c r="D1214" s="9">
        <v>0.01</v>
      </c>
    </row>
    <row r="1215" spans="1:4" x14ac:dyDescent="0.25">
      <c r="A1215" s="5" t="s">
        <v>81</v>
      </c>
      <c r="B1215" s="4"/>
      <c r="C1215" s="9" t="s">
        <v>82</v>
      </c>
      <c r="D1215" s="9">
        <v>0.7</v>
      </c>
    </row>
    <row r="1216" spans="1:4" x14ac:dyDescent="0.25">
      <c r="A1216" s="5" t="s">
        <v>83</v>
      </c>
      <c r="B1216" s="4"/>
      <c r="C1216" s="9" t="s">
        <v>52</v>
      </c>
      <c r="D1216" s="9">
        <v>1</v>
      </c>
    </row>
    <row r="1217" spans="1:4" x14ac:dyDescent="0.25">
      <c r="A1217" s="4" t="s">
        <v>84</v>
      </c>
      <c r="B1217" s="4"/>
      <c r="C1217" s="9" t="s">
        <v>33</v>
      </c>
      <c r="D1217" s="9">
        <v>1</v>
      </c>
    </row>
    <row r="1218" spans="1:4" x14ac:dyDescent="0.25">
      <c r="A1218" s="271" t="s">
        <v>43</v>
      </c>
      <c r="B1218" s="271"/>
      <c r="C1218" s="271"/>
      <c r="D1218" s="4"/>
    </row>
    <row r="1219" spans="1:4" x14ac:dyDescent="0.25">
      <c r="A1219" s="270" t="s">
        <v>85</v>
      </c>
      <c r="B1219" s="270"/>
      <c r="C1219" s="9" t="s">
        <v>86</v>
      </c>
      <c r="D1219" s="9">
        <f>D1204*D1207*D1209*D1210*D1214*D1212*(1-D1215)*D1217</f>
        <v>1.3759200000000002E-4</v>
      </c>
    </row>
    <row r="1220" spans="1:4" x14ac:dyDescent="0.25">
      <c r="A1220" s="270" t="s">
        <v>87</v>
      </c>
      <c r="B1220" s="270"/>
      <c r="C1220" s="9" t="s">
        <v>50</v>
      </c>
      <c r="D1220" s="9">
        <f>D1204*3.6*D1207*D1209*D1210*D1208*D1214*D1212*(1-D1215)*D1216*0.001</f>
        <v>1.5474146688000004E-3</v>
      </c>
    </row>
    <row r="1221" spans="1:4" x14ac:dyDescent="0.25">
      <c r="A1221" s="44"/>
      <c r="B1221" s="4"/>
      <c r="C1221" s="4"/>
      <c r="D1221" s="4"/>
    </row>
    <row r="1222" spans="1:4" x14ac:dyDescent="0.25">
      <c r="A1222" s="44" t="s">
        <v>233</v>
      </c>
      <c r="B1222" s="4"/>
      <c r="C1222" s="4"/>
      <c r="D1222" s="9"/>
    </row>
    <row r="1223" spans="1:4" x14ac:dyDescent="0.25">
      <c r="A1223" s="5" t="s">
        <v>67</v>
      </c>
      <c r="B1223" s="4"/>
      <c r="C1223" s="9" t="s">
        <v>68</v>
      </c>
      <c r="D1223" s="9">
        <v>0.4</v>
      </c>
    </row>
    <row r="1224" spans="1:4" x14ac:dyDescent="0.25">
      <c r="A1224" s="5" t="s">
        <v>69</v>
      </c>
      <c r="B1224" s="4"/>
      <c r="C1224" s="4"/>
      <c r="D1224" s="9"/>
    </row>
    <row r="1225" spans="1:4" x14ac:dyDescent="0.25">
      <c r="A1225" s="5" t="s">
        <v>70</v>
      </c>
      <c r="B1225" s="4"/>
      <c r="C1225" s="4"/>
      <c r="D1225" s="9"/>
    </row>
    <row r="1226" spans="1:4" x14ac:dyDescent="0.25">
      <c r="A1226" s="5" t="s">
        <v>71</v>
      </c>
      <c r="B1226" s="4"/>
      <c r="C1226" s="9" t="s">
        <v>35</v>
      </c>
      <c r="D1226" s="9">
        <v>3.0000000000000001E-3</v>
      </c>
    </row>
    <row r="1227" spans="1:4" x14ac:dyDescent="0.25">
      <c r="A1227" s="5" t="s">
        <v>72</v>
      </c>
      <c r="B1227" s="4"/>
      <c r="C1227" s="9" t="s">
        <v>73</v>
      </c>
      <c r="D1227" s="9">
        <v>3124</v>
      </c>
    </row>
    <row r="1228" spans="1:4" x14ac:dyDescent="0.25">
      <c r="A1228" s="5" t="s">
        <v>74</v>
      </c>
      <c r="B1228" s="4"/>
      <c r="C1228" s="9" t="s">
        <v>75</v>
      </c>
      <c r="D1228" s="9">
        <v>0.65</v>
      </c>
    </row>
    <row r="1229" spans="1:4" x14ac:dyDescent="0.25">
      <c r="A1229" s="5" t="s">
        <v>76</v>
      </c>
      <c r="B1229" s="4"/>
      <c r="C1229" s="9" t="s">
        <v>77</v>
      </c>
      <c r="D1229" s="9">
        <v>117</v>
      </c>
    </row>
    <row r="1230" spans="1:4" x14ac:dyDescent="0.25">
      <c r="A1230" s="5" t="s">
        <v>91</v>
      </c>
      <c r="B1230" s="4"/>
      <c r="C1230" s="9"/>
      <c r="D1230" s="9"/>
    </row>
    <row r="1231" spans="1:4" x14ac:dyDescent="0.25">
      <c r="A1231" s="5" t="s">
        <v>78</v>
      </c>
      <c r="B1231" s="4"/>
      <c r="C1231" s="9" t="s">
        <v>79</v>
      </c>
      <c r="D1231" s="9">
        <v>0.5</v>
      </c>
    </row>
    <row r="1232" spans="1:4" x14ac:dyDescent="0.25">
      <c r="A1232" s="5" t="s">
        <v>80</v>
      </c>
      <c r="B1232" s="4"/>
      <c r="C1232" s="9" t="s">
        <v>40</v>
      </c>
      <c r="D1232" s="9">
        <v>17</v>
      </c>
    </row>
    <row r="1233" spans="1:4" x14ac:dyDescent="0.25">
      <c r="A1233" s="5" t="s">
        <v>41</v>
      </c>
      <c r="B1233" s="4"/>
      <c r="C1233" s="9" t="s">
        <v>42</v>
      </c>
      <c r="D1233" s="9">
        <v>0.01</v>
      </c>
    </row>
    <row r="1234" spans="1:4" x14ac:dyDescent="0.25">
      <c r="A1234" s="5" t="s">
        <v>81</v>
      </c>
      <c r="B1234" s="4"/>
      <c r="C1234" s="9" t="s">
        <v>82</v>
      </c>
      <c r="D1234" s="9">
        <v>0.7</v>
      </c>
    </row>
    <row r="1235" spans="1:4" x14ac:dyDescent="0.25">
      <c r="A1235" s="5" t="s">
        <v>83</v>
      </c>
      <c r="B1235" s="4"/>
      <c r="C1235" s="9" t="s">
        <v>52</v>
      </c>
      <c r="D1235" s="9">
        <v>1</v>
      </c>
    </row>
    <row r="1236" spans="1:4" x14ac:dyDescent="0.25">
      <c r="A1236" s="4" t="s">
        <v>84</v>
      </c>
      <c r="B1236" s="4"/>
      <c r="C1236" s="9" t="s">
        <v>33</v>
      </c>
      <c r="D1236" s="9">
        <v>1</v>
      </c>
    </row>
    <row r="1237" spans="1:4" x14ac:dyDescent="0.25">
      <c r="A1237" s="271" t="s">
        <v>43</v>
      </c>
      <c r="B1237" s="271"/>
      <c r="C1237" s="271"/>
      <c r="D1237" s="4"/>
    </row>
    <row r="1238" spans="1:4" x14ac:dyDescent="0.25">
      <c r="A1238" s="270" t="s">
        <v>85</v>
      </c>
      <c r="B1238" s="270"/>
      <c r="C1238" s="45" t="s">
        <v>86</v>
      </c>
      <c r="D1238" s="45">
        <f>D1223*D1226*D1228*D1229*D1233*D1231*(1-D1234)*D1236</f>
        <v>1.3689000000000003E-4</v>
      </c>
    </row>
    <row r="1239" spans="1:4" x14ac:dyDescent="0.25">
      <c r="A1239" s="270" t="s">
        <v>87</v>
      </c>
      <c r="B1239" s="270"/>
      <c r="C1239" s="45" t="s">
        <v>50</v>
      </c>
      <c r="D1239" s="45">
        <f>D1223*3.6*D1226*D1228*D1229*D1227*D1233*D1231*(1-D1234)*D1235*0.001</f>
        <v>1.5395196960000007E-3</v>
      </c>
    </row>
    <row r="1240" spans="1:4" x14ac:dyDescent="0.25">
      <c r="A1240" s="240"/>
      <c r="B1240" s="240"/>
      <c r="C1240" s="45"/>
      <c r="D1240" s="45"/>
    </row>
    <row r="1241" spans="1:4" x14ac:dyDescent="0.25">
      <c r="A1241" s="276" t="s">
        <v>213</v>
      </c>
      <c r="B1241" s="276"/>
      <c r="C1241" s="45"/>
      <c r="D1241" s="45"/>
    </row>
    <row r="1242" spans="1:4" x14ac:dyDescent="0.25">
      <c r="A1242" s="5" t="s">
        <v>67</v>
      </c>
      <c r="B1242" s="4"/>
      <c r="C1242" s="9" t="s">
        <v>68</v>
      </c>
      <c r="D1242" s="9">
        <v>0.4</v>
      </c>
    </row>
    <row r="1243" spans="1:4" x14ac:dyDescent="0.25">
      <c r="A1243" s="5" t="s">
        <v>69</v>
      </c>
      <c r="B1243" s="4"/>
      <c r="C1243" s="9"/>
      <c r="D1243" s="9"/>
    </row>
    <row r="1244" spans="1:4" x14ac:dyDescent="0.25">
      <c r="A1244" s="5" t="s">
        <v>70</v>
      </c>
      <c r="B1244" s="4"/>
      <c r="C1244" s="9"/>
      <c r="D1244" s="9"/>
    </row>
    <row r="1245" spans="1:4" x14ac:dyDescent="0.25">
      <c r="A1245" s="5" t="s">
        <v>71</v>
      </c>
      <c r="B1245" s="4"/>
      <c r="C1245" s="9" t="s">
        <v>35</v>
      </c>
      <c r="D1245" s="9">
        <v>3.0000000000000001E-3</v>
      </c>
    </row>
    <row r="1246" spans="1:4" x14ac:dyDescent="0.25">
      <c r="A1246" s="5" t="s">
        <v>72</v>
      </c>
      <c r="B1246" s="4"/>
      <c r="C1246" s="9" t="s">
        <v>73</v>
      </c>
      <c r="D1246" s="9">
        <v>3124</v>
      </c>
    </row>
    <row r="1247" spans="1:4" x14ac:dyDescent="0.25">
      <c r="A1247" s="5" t="s">
        <v>74</v>
      </c>
      <c r="B1247" s="4"/>
      <c r="C1247" s="9" t="s">
        <v>75</v>
      </c>
      <c r="D1247" s="9">
        <v>0.65</v>
      </c>
    </row>
    <row r="1248" spans="1:4" x14ac:dyDescent="0.25">
      <c r="A1248" s="5" t="s">
        <v>76</v>
      </c>
      <c r="B1248" s="4"/>
      <c r="C1248" s="9" t="s">
        <v>77</v>
      </c>
      <c r="D1248" s="9">
        <v>120</v>
      </c>
    </row>
    <row r="1249" spans="1:4" x14ac:dyDescent="0.25">
      <c r="A1249" s="5" t="s">
        <v>91</v>
      </c>
      <c r="B1249" s="4"/>
      <c r="C1249" s="9"/>
      <c r="D1249" s="9"/>
    </row>
    <row r="1250" spans="1:4" x14ac:dyDescent="0.25">
      <c r="A1250" s="5" t="s">
        <v>78</v>
      </c>
      <c r="B1250" s="4"/>
      <c r="C1250" s="9" t="s">
        <v>79</v>
      </c>
      <c r="D1250" s="9">
        <v>0.5</v>
      </c>
    </row>
    <row r="1251" spans="1:4" x14ac:dyDescent="0.25">
      <c r="A1251" s="5" t="s">
        <v>80</v>
      </c>
      <c r="B1251" s="4"/>
      <c r="C1251" s="9" t="s">
        <v>40</v>
      </c>
      <c r="D1251" s="9">
        <v>17</v>
      </c>
    </row>
    <row r="1252" spans="1:4" x14ac:dyDescent="0.25">
      <c r="A1252" s="5" t="s">
        <v>41</v>
      </c>
      <c r="B1252" s="4"/>
      <c r="C1252" s="9" t="s">
        <v>42</v>
      </c>
      <c r="D1252" s="9">
        <v>0.01</v>
      </c>
    </row>
    <row r="1253" spans="1:4" x14ac:dyDescent="0.25">
      <c r="A1253" s="5" t="s">
        <v>81</v>
      </c>
      <c r="B1253" s="4"/>
      <c r="C1253" s="9" t="s">
        <v>82</v>
      </c>
      <c r="D1253" s="9">
        <v>0.7</v>
      </c>
    </row>
    <row r="1254" spans="1:4" x14ac:dyDescent="0.25">
      <c r="A1254" s="5" t="s">
        <v>83</v>
      </c>
      <c r="B1254" s="4"/>
      <c r="C1254" s="9" t="s">
        <v>52</v>
      </c>
      <c r="D1254" s="9">
        <v>1</v>
      </c>
    </row>
    <row r="1255" spans="1:4" x14ac:dyDescent="0.25">
      <c r="A1255" s="4" t="s">
        <v>84</v>
      </c>
      <c r="B1255" s="4"/>
      <c r="C1255" s="9" t="s">
        <v>33</v>
      </c>
      <c r="D1255" s="9">
        <v>1</v>
      </c>
    </row>
    <row r="1256" spans="1:4" x14ac:dyDescent="0.25">
      <c r="A1256" s="271" t="s">
        <v>43</v>
      </c>
      <c r="B1256" s="271"/>
      <c r="C1256" s="271"/>
      <c r="D1256" s="4"/>
    </row>
    <row r="1257" spans="1:4" x14ac:dyDescent="0.25">
      <c r="A1257" s="270" t="s">
        <v>85</v>
      </c>
      <c r="B1257" s="270"/>
      <c r="C1257" s="9" t="s">
        <v>86</v>
      </c>
      <c r="D1257" s="9">
        <f>D1242*D1245*D1247*D1248*D1252*D1250*(1-D1253)*D1255</f>
        <v>1.4040000000000005E-4</v>
      </c>
    </row>
    <row r="1258" spans="1:4" x14ac:dyDescent="0.25">
      <c r="A1258" s="270" t="s">
        <v>87</v>
      </c>
      <c r="B1258" s="270"/>
      <c r="C1258" s="9" t="s">
        <v>50</v>
      </c>
      <c r="D1258" s="9">
        <f>D1242*3.6*D1245*D1247*D1248*D1246*D1252*D1250*(1-D1253)*D1254*0.001</f>
        <v>1.5789945600000008E-3</v>
      </c>
    </row>
    <row r="1259" spans="1:4" x14ac:dyDescent="0.25">
      <c r="A1259" s="44"/>
      <c r="B1259" s="4"/>
      <c r="C1259" s="4"/>
      <c r="D1259" s="4"/>
    </row>
    <row r="1260" spans="1:4" x14ac:dyDescent="0.25">
      <c r="A1260" s="44" t="s">
        <v>214</v>
      </c>
      <c r="B1260" s="4"/>
      <c r="C1260" s="4"/>
      <c r="D1260" s="9"/>
    </row>
    <row r="1261" spans="1:4" x14ac:dyDescent="0.25">
      <c r="A1261" s="5" t="s">
        <v>67</v>
      </c>
      <c r="B1261" s="4"/>
      <c r="C1261" s="9" t="s">
        <v>68</v>
      </c>
      <c r="D1261" s="9">
        <v>0.4</v>
      </c>
    </row>
    <row r="1262" spans="1:4" x14ac:dyDescent="0.25">
      <c r="A1262" s="5" t="s">
        <v>69</v>
      </c>
      <c r="B1262" s="4"/>
      <c r="C1262" s="4"/>
      <c r="D1262" s="9"/>
    </row>
    <row r="1263" spans="1:4" x14ac:dyDescent="0.25">
      <c r="A1263" s="5" t="s">
        <v>70</v>
      </c>
      <c r="B1263" s="4"/>
      <c r="C1263" s="4"/>
      <c r="D1263" s="9"/>
    </row>
    <row r="1264" spans="1:4" x14ac:dyDescent="0.25">
      <c r="A1264" s="5" t="s">
        <v>71</v>
      </c>
      <c r="B1264" s="4"/>
      <c r="C1264" s="9" t="s">
        <v>35</v>
      </c>
      <c r="D1264" s="9">
        <v>3.0000000000000001E-3</v>
      </c>
    </row>
    <row r="1265" spans="1:4" x14ac:dyDescent="0.25">
      <c r="A1265" s="5" t="s">
        <v>72</v>
      </c>
      <c r="B1265" s="4"/>
      <c r="C1265" s="9" t="s">
        <v>73</v>
      </c>
      <c r="D1265" s="9">
        <v>3124</v>
      </c>
    </row>
    <row r="1266" spans="1:4" x14ac:dyDescent="0.25">
      <c r="A1266" s="5" t="s">
        <v>74</v>
      </c>
      <c r="B1266" s="4"/>
      <c r="C1266" s="9" t="s">
        <v>75</v>
      </c>
      <c r="D1266" s="9">
        <v>0.65</v>
      </c>
    </row>
    <row r="1267" spans="1:4" x14ac:dyDescent="0.25">
      <c r="A1267" s="5" t="s">
        <v>76</v>
      </c>
      <c r="B1267" s="4"/>
      <c r="C1267" s="9" t="s">
        <v>77</v>
      </c>
      <c r="D1267" s="9">
        <v>120</v>
      </c>
    </row>
    <row r="1268" spans="1:4" x14ac:dyDescent="0.25">
      <c r="A1268" s="5" t="s">
        <v>91</v>
      </c>
      <c r="B1268" s="4"/>
      <c r="C1268" s="9"/>
      <c r="D1268" s="9"/>
    </row>
    <row r="1269" spans="1:4" x14ac:dyDescent="0.25">
      <c r="A1269" s="5" t="s">
        <v>78</v>
      </c>
      <c r="B1269" s="4"/>
      <c r="C1269" s="9" t="s">
        <v>79</v>
      </c>
      <c r="D1269" s="9">
        <v>0.5</v>
      </c>
    </row>
    <row r="1270" spans="1:4" x14ac:dyDescent="0.25">
      <c r="A1270" s="5" t="s">
        <v>80</v>
      </c>
      <c r="B1270" s="4"/>
      <c r="C1270" s="9" t="s">
        <v>40</v>
      </c>
      <c r="D1270" s="9">
        <v>17</v>
      </c>
    </row>
    <row r="1271" spans="1:4" x14ac:dyDescent="0.25">
      <c r="A1271" s="5" t="s">
        <v>41</v>
      </c>
      <c r="B1271" s="4"/>
      <c r="C1271" s="9" t="s">
        <v>42</v>
      </c>
      <c r="D1271" s="9">
        <v>0.01</v>
      </c>
    </row>
    <row r="1272" spans="1:4" x14ac:dyDescent="0.25">
      <c r="A1272" s="5" t="s">
        <v>81</v>
      </c>
      <c r="B1272" s="4"/>
      <c r="C1272" s="9" t="s">
        <v>82</v>
      </c>
      <c r="D1272" s="9">
        <v>0.7</v>
      </c>
    </row>
    <row r="1273" spans="1:4" x14ac:dyDescent="0.25">
      <c r="A1273" s="5" t="s">
        <v>83</v>
      </c>
      <c r="B1273" s="4"/>
      <c r="C1273" s="9" t="s">
        <v>52</v>
      </c>
      <c r="D1273" s="9">
        <v>1</v>
      </c>
    </row>
    <row r="1274" spans="1:4" x14ac:dyDescent="0.25">
      <c r="A1274" s="4" t="s">
        <v>84</v>
      </c>
      <c r="B1274" s="4"/>
      <c r="C1274" s="9" t="s">
        <v>33</v>
      </c>
      <c r="D1274" s="9">
        <v>1</v>
      </c>
    </row>
    <row r="1275" spans="1:4" x14ac:dyDescent="0.25">
      <c r="A1275" s="271" t="s">
        <v>43</v>
      </c>
      <c r="B1275" s="271"/>
      <c r="C1275" s="271"/>
      <c r="D1275" s="4"/>
    </row>
    <row r="1276" spans="1:4" x14ac:dyDescent="0.25">
      <c r="A1276" s="270" t="s">
        <v>85</v>
      </c>
      <c r="B1276" s="270"/>
      <c r="C1276" s="45" t="s">
        <v>86</v>
      </c>
      <c r="D1276" s="45">
        <f>D1261*D1264*D1266*D1267*D1271*D1269*(1-D1272)*D1274</f>
        <v>1.4040000000000005E-4</v>
      </c>
    </row>
    <row r="1277" spans="1:4" x14ac:dyDescent="0.25">
      <c r="A1277" s="270" t="s">
        <v>87</v>
      </c>
      <c r="B1277" s="270"/>
      <c r="C1277" s="45" t="s">
        <v>50</v>
      </c>
      <c r="D1277" s="45">
        <f>D1261*3.6*D1264*D1266*D1267*D1265*D1271*D1269*(1-D1272)*D1273*0.001</f>
        <v>1.5789945600000008E-3</v>
      </c>
    </row>
    <row r="1278" spans="1:4" x14ac:dyDescent="0.25">
      <c r="A1278" s="44"/>
      <c r="B1278" s="4"/>
      <c r="C1278" s="4"/>
      <c r="D1278" s="4"/>
    </row>
    <row r="1279" spans="1:4" x14ac:dyDescent="0.25">
      <c r="A1279" s="44" t="s">
        <v>234</v>
      </c>
      <c r="B1279" s="4"/>
      <c r="C1279" s="4"/>
      <c r="D1279" s="9"/>
    </row>
    <row r="1280" spans="1:4" x14ac:dyDescent="0.25">
      <c r="A1280" s="5" t="s">
        <v>67</v>
      </c>
      <c r="B1280" s="4"/>
      <c r="C1280" s="9" t="s">
        <v>68</v>
      </c>
      <c r="D1280" s="9">
        <v>0.4</v>
      </c>
    </row>
    <row r="1281" spans="1:4" x14ac:dyDescent="0.25">
      <c r="A1281" s="5" t="s">
        <v>69</v>
      </c>
      <c r="B1281" s="4"/>
      <c r="C1281" s="4"/>
      <c r="D1281" s="9"/>
    </row>
    <row r="1282" spans="1:4" x14ac:dyDescent="0.25">
      <c r="A1282" s="5" t="s">
        <v>70</v>
      </c>
      <c r="B1282" s="4"/>
      <c r="C1282" s="4"/>
      <c r="D1282" s="9"/>
    </row>
    <row r="1283" spans="1:4" x14ac:dyDescent="0.25">
      <c r="A1283" s="5" t="s">
        <v>71</v>
      </c>
      <c r="B1283" s="4"/>
      <c r="C1283" s="9" t="s">
        <v>35</v>
      </c>
      <c r="D1283" s="9">
        <v>3.0000000000000001E-3</v>
      </c>
    </row>
    <row r="1284" spans="1:4" x14ac:dyDescent="0.25">
      <c r="A1284" s="5" t="s">
        <v>72</v>
      </c>
      <c r="B1284" s="4"/>
      <c r="C1284" s="9" t="s">
        <v>73</v>
      </c>
      <c r="D1284" s="9">
        <v>3124</v>
      </c>
    </row>
    <row r="1285" spans="1:4" x14ac:dyDescent="0.25">
      <c r="A1285" s="5" t="s">
        <v>74</v>
      </c>
      <c r="B1285" s="4"/>
      <c r="C1285" s="9" t="s">
        <v>75</v>
      </c>
      <c r="D1285" s="9">
        <v>0.65</v>
      </c>
    </row>
    <row r="1286" spans="1:4" x14ac:dyDescent="0.25">
      <c r="A1286" s="5" t="s">
        <v>76</v>
      </c>
      <c r="B1286" s="4"/>
      <c r="C1286" s="9" t="s">
        <v>77</v>
      </c>
      <c r="D1286" s="9">
        <v>120</v>
      </c>
    </row>
    <row r="1287" spans="1:4" x14ac:dyDescent="0.25">
      <c r="A1287" s="5" t="s">
        <v>91</v>
      </c>
      <c r="B1287" s="4"/>
      <c r="C1287" s="9"/>
      <c r="D1287" s="9"/>
    </row>
    <row r="1288" spans="1:4" x14ac:dyDescent="0.25">
      <c r="A1288" s="5" t="s">
        <v>78</v>
      </c>
      <c r="B1288" s="4"/>
      <c r="C1288" s="9" t="s">
        <v>79</v>
      </c>
      <c r="D1288" s="9">
        <v>0.5</v>
      </c>
    </row>
    <row r="1289" spans="1:4" x14ac:dyDescent="0.25">
      <c r="A1289" s="5" t="s">
        <v>80</v>
      </c>
      <c r="B1289" s="4"/>
      <c r="C1289" s="9" t="s">
        <v>40</v>
      </c>
      <c r="D1289" s="9">
        <v>17</v>
      </c>
    </row>
    <row r="1290" spans="1:4" x14ac:dyDescent="0.25">
      <c r="A1290" s="5" t="s">
        <v>41</v>
      </c>
      <c r="B1290" s="4"/>
      <c r="C1290" s="9" t="s">
        <v>42</v>
      </c>
      <c r="D1290" s="9">
        <v>0.01</v>
      </c>
    </row>
    <row r="1291" spans="1:4" x14ac:dyDescent="0.25">
      <c r="A1291" s="5" t="s">
        <v>81</v>
      </c>
      <c r="B1291" s="4"/>
      <c r="C1291" s="9" t="s">
        <v>82</v>
      </c>
      <c r="D1291" s="9">
        <v>0.7</v>
      </c>
    </row>
    <row r="1292" spans="1:4" x14ac:dyDescent="0.25">
      <c r="A1292" s="5" t="s">
        <v>83</v>
      </c>
      <c r="B1292" s="4"/>
      <c r="C1292" s="9" t="s">
        <v>52</v>
      </c>
      <c r="D1292" s="9">
        <v>1</v>
      </c>
    </row>
    <row r="1293" spans="1:4" x14ac:dyDescent="0.25">
      <c r="A1293" s="4" t="s">
        <v>84</v>
      </c>
      <c r="B1293" s="4"/>
      <c r="C1293" s="9" t="s">
        <v>33</v>
      </c>
      <c r="D1293" s="9">
        <v>1</v>
      </c>
    </row>
    <row r="1294" spans="1:4" x14ac:dyDescent="0.25">
      <c r="A1294" s="271" t="s">
        <v>43</v>
      </c>
      <c r="B1294" s="271"/>
      <c r="C1294" s="271"/>
      <c r="D1294" s="4"/>
    </row>
    <row r="1295" spans="1:4" x14ac:dyDescent="0.25">
      <c r="A1295" s="270" t="s">
        <v>85</v>
      </c>
      <c r="B1295" s="270"/>
      <c r="C1295" s="45" t="s">
        <v>86</v>
      </c>
      <c r="D1295" s="45">
        <f>D1280*D1283*D1285*D1286*D1290*D1288*(1-D1291)*D1293</f>
        <v>1.4040000000000005E-4</v>
      </c>
    </row>
    <row r="1296" spans="1:4" x14ac:dyDescent="0.25">
      <c r="A1296" s="270" t="s">
        <v>87</v>
      </c>
      <c r="B1296" s="270"/>
      <c r="C1296" s="45" t="s">
        <v>50</v>
      </c>
      <c r="D1296" s="45">
        <f>D1280*3.6*D1283*D1285*D1286*D1284*D1290*D1288*(1-D1291)*D1292*0.001</f>
        <v>1.5789945600000008E-3</v>
      </c>
    </row>
    <row r="1297" spans="1:4" x14ac:dyDescent="0.25">
      <c r="A1297" s="240"/>
      <c r="B1297" s="240"/>
      <c r="C1297" s="45"/>
      <c r="D1297" s="45"/>
    </row>
    <row r="1298" spans="1:4" ht="15.75" thickBot="1" x14ac:dyDescent="0.3">
      <c r="A1298" s="5" t="s">
        <v>55</v>
      </c>
      <c r="B1298" s="4"/>
      <c r="C1298" s="4"/>
      <c r="D1298" s="4"/>
    </row>
    <row r="1299" spans="1:4" ht="15.75" thickBot="1" x14ac:dyDescent="0.3">
      <c r="A1299" s="20" t="s">
        <v>23</v>
      </c>
      <c r="B1299" s="21" t="s">
        <v>56</v>
      </c>
      <c r="C1299" s="21" t="s">
        <v>25</v>
      </c>
      <c r="D1299" s="21" t="s">
        <v>26</v>
      </c>
    </row>
    <row r="1300" spans="1:4" ht="51.75" thickBot="1" x14ac:dyDescent="0.3">
      <c r="A1300" s="22">
        <v>2908</v>
      </c>
      <c r="B1300" s="23" t="s">
        <v>57</v>
      </c>
      <c r="C1300" s="46">
        <f>D1181+D1200+D1219+D1238+D1257+D1276+D1295</f>
        <v>9.7016400000000025E-4</v>
      </c>
      <c r="D1300" s="47">
        <f>D1182+D1201+D1220+D1239+D1258+D1277+D1296</f>
        <v>1.0910852409600005E-2</v>
      </c>
    </row>
    <row r="1301" spans="1:4" x14ac:dyDescent="0.25">
      <c r="A1301" s="240"/>
      <c r="B1301" s="240"/>
      <c r="C1301" s="45"/>
      <c r="D1301" s="45"/>
    </row>
    <row r="1302" spans="1:4" ht="15.75" thickBot="1" x14ac:dyDescent="0.3">
      <c r="A1302" s="5" t="s">
        <v>93</v>
      </c>
      <c r="B1302" s="4"/>
      <c r="C1302" s="4"/>
      <c r="D1302" s="4"/>
    </row>
    <row r="1303" spans="1:4" ht="15.75" thickBot="1" x14ac:dyDescent="0.3">
      <c r="A1303" s="20" t="s">
        <v>23</v>
      </c>
      <c r="B1303" s="21" t="s">
        <v>56</v>
      </c>
      <c r="C1303" s="21" t="s">
        <v>25</v>
      </c>
      <c r="D1303" s="21" t="s">
        <v>26</v>
      </c>
    </row>
    <row r="1304" spans="1:4" ht="27" thickBot="1" x14ac:dyDescent="0.3">
      <c r="A1304" s="41">
        <v>2907</v>
      </c>
      <c r="B1304" s="42" t="s">
        <v>64</v>
      </c>
      <c r="C1304" s="41">
        <f>C448</f>
        <v>9.7016400000000003E-2</v>
      </c>
      <c r="D1304" s="50">
        <f>D448</f>
        <v>7.0899585120000025E-2</v>
      </c>
    </row>
    <row r="1305" spans="1:4" ht="51.75" thickBot="1" x14ac:dyDescent="0.3">
      <c r="A1305" s="36">
        <v>2908</v>
      </c>
      <c r="B1305" s="37" t="s">
        <v>57</v>
      </c>
      <c r="C1305" s="38">
        <f>C586+C610+C748+C886+C1024+C1162+C1300</f>
        <v>0.36243136800000009</v>
      </c>
      <c r="D1305" s="38">
        <f>D586+D610+D748+D886+D1024+D1162+D1300</f>
        <v>3.6823480323552009</v>
      </c>
    </row>
    <row r="1306" spans="1:4" ht="39" thickBot="1" x14ac:dyDescent="0.3">
      <c r="A1306" s="39">
        <v>2909</v>
      </c>
      <c r="B1306" s="39" t="s">
        <v>65</v>
      </c>
      <c r="C1306" s="40">
        <f>C172+C310</f>
        <v>9.7664400000000026E-2</v>
      </c>
      <c r="D1306" s="51">
        <f>D172+D310</f>
        <v>0.51785254886400023</v>
      </c>
    </row>
    <row r="1308" spans="1:4" x14ac:dyDescent="0.25">
      <c r="A1308" s="32" t="s">
        <v>236</v>
      </c>
      <c r="B1308" s="33"/>
      <c r="C1308" s="33"/>
      <c r="D1308" s="33"/>
    </row>
    <row r="1309" spans="1:4" x14ac:dyDescent="0.25">
      <c r="A1309" s="32" t="s">
        <v>237</v>
      </c>
      <c r="B1309" s="33"/>
      <c r="C1309" s="33"/>
      <c r="D1309" s="33"/>
    </row>
    <row r="1310" spans="1:4" x14ac:dyDescent="0.25">
      <c r="A1310" s="32"/>
      <c r="B1310" s="33"/>
      <c r="C1310" s="33"/>
      <c r="D1310" s="33"/>
    </row>
    <row r="1311" spans="1:4" x14ac:dyDescent="0.25">
      <c r="A1311" s="5" t="s">
        <v>99</v>
      </c>
      <c r="B1311" s="4"/>
      <c r="C1311" s="4"/>
      <c r="D1311" s="4"/>
    </row>
    <row r="1312" spans="1:4" x14ac:dyDescent="0.25">
      <c r="A1312" s="5" t="s">
        <v>155</v>
      </c>
      <c r="B1312" s="4"/>
      <c r="C1312" s="4"/>
      <c r="D1312" s="4"/>
    </row>
    <row r="1313" spans="1:4" x14ac:dyDescent="0.25">
      <c r="A1313" s="5" t="s">
        <v>100</v>
      </c>
      <c r="B1313" s="4"/>
      <c r="C1313" s="9" t="s">
        <v>101</v>
      </c>
      <c r="D1313" s="9">
        <v>0.04</v>
      </c>
    </row>
    <row r="1314" spans="1:4" x14ac:dyDescent="0.25">
      <c r="A1314" s="5" t="s">
        <v>102</v>
      </c>
      <c r="B1314" s="4"/>
      <c r="C1314" s="9" t="s">
        <v>103</v>
      </c>
      <c r="D1314" s="9">
        <v>0.02</v>
      </c>
    </row>
    <row r="1315" spans="1:4" ht="47.25" customHeight="1" x14ac:dyDescent="0.25">
      <c r="A1315" s="271" t="s">
        <v>43</v>
      </c>
      <c r="B1315" s="271"/>
      <c r="C1315" s="271"/>
      <c r="D1315" s="53"/>
    </row>
    <row r="1316" spans="1:4" x14ac:dyDescent="0.25">
      <c r="A1316" s="5" t="s">
        <v>104</v>
      </c>
      <c r="B1316" s="4"/>
      <c r="C1316" s="9" t="s">
        <v>105</v>
      </c>
      <c r="D1316" s="9">
        <v>1</v>
      </c>
    </row>
    <row r="1317" spans="1:4" x14ac:dyDescent="0.25">
      <c r="A1317" s="5" t="s">
        <v>161</v>
      </c>
      <c r="B1317" s="4"/>
      <c r="C1317" s="4"/>
      <c r="D1317" s="53"/>
    </row>
    <row r="1318" spans="1:4" x14ac:dyDescent="0.25">
      <c r="A1318" s="5" t="s">
        <v>106</v>
      </c>
      <c r="B1318" s="4"/>
      <c r="C1318" s="4"/>
      <c r="D1318" s="53"/>
    </row>
    <row r="1319" spans="1:4" x14ac:dyDescent="0.25">
      <c r="A1319" s="5" t="s">
        <v>107</v>
      </c>
      <c r="B1319" s="4"/>
      <c r="C1319" s="9" t="s">
        <v>108</v>
      </c>
      <c r="D1319" s="9">
        <v>0.1</v>
      </c>
    </row>
    <row r="1320" spans="1:4" x14ac:dyDescent="0.25">
      <c r="A1320" s="5" t="s">
        <v>109</v>
      </c>
      <c r="B1320" s="4"/>
      <c r="C1320" s="9" t="s">
        <v>110</v>
      </c>
      <c r="D1320" s="9">
        <v>1</v>
      </c>
    </row>
    <row r="1321" spans="1:4" x14ac:dyDescent="0.25">
      <c r="A1321" s="5" t="s">
        <v>111</v>
      </c>
      <c r="B1321" s="4"/>
      <c r="C1321" s="9" t="s">
        <v>112</v>
      </c>
      <c r="D1321" s="9">
        <v>1</v>
      </c>
    </row>
    <row r="1322" spans="1:4" x14ac:dyDescent="0.25">
      <c r="A1322" s="5" t="s">
        <v>113</v>
      </c>
      <c r="B1322" s="4"/>
      <c r="C1322" s="9" t="s">
        <v>114</v>
      </c>
      <c r="D1322" s="9">
        <v>2</v>
      </c>
    </row>
    <row r="1323" spans="1:4" x14ac:dyDescent="0.25">
      <c r="A1323" s="5" t="s">
        <v>115</v>
      </c>
      <c r="B1323" s="4"/>
      <c r="C1323" s="9" t="s">
        <v>116</v>
      </c>
      <c r="D1323" s="9">
        <v>1</v>
      </c>
    </row>
    <row r="1324" spans="1:4" x14ac:dyDescent="0.25">
      <c r="A1324" s="5" t="s">
        <v>80</v>
      </c>
      <c r="B1324" s="4"/>
      <c r="C1324" s="9" t="s">
        <v>40</v>
      </c>
      <c r="D1324" s="9">
        <v>0</v>
      </c>
    </row>
    <row r="1325" spans="1:4" x14ac:dyDescent="0.25">
      <c r="A1325" s="5" t="s">
        <v>117</v>
      </c>
      <c r="B1325" s="4"/>
      <c r="C1325" s="9" t="s">
        <v>42</v>
      </c>
      <c r="D1325" s="9">
        <v>1</v>
      </c>
    </row>
    <row r="1326" spans="1:4" x14ac:dyDescent="0.25">
      <c r="A1326" s="5" t="s">
        <v>118</v>
      </c>
      <c r="B1326" s="4"/>
      <c r="C1326" s="9" t="s">
        <v>119</v>
      </c>
      <c r="D1326" s="9">
        <v>0.5</v>
      </c>
    </row>
    <row r="1327" spans="1:4" x14ac:dyDescent="0.25">
      <c r="A1327" s="5" t="s">
        <v>120</v>
      </c>
      <c r="B1327" s="4"/>
      <c r="C1327" s="9" t="s">
        <v>121</v>
      </c>
      <c r="D1327" s="9">
        <v>1</v>
      </c>
    </row>
    <row r="1328" spans="1:4" x14ac:dyDescent="0.25">
      <c r="A1328" s="5" t="s">
        <v>122</v>
      </c>
      <c r="B1328" s="4"/>
      <c r="C1328" s="9" t="s">
        <v>123</v>
      </c>
      <c r="D1328" s="9">
        <v>1</v>
      </c>
    </row>
    <row r="1329" spans="1:4" x14ac:dyDescent="0.25">
      <c r="A1329" s="5" t="s">
        <v>124</v>
      </c>
      <c r="B1329" s="4"/>
      <c r="C1329" s="9" t="s">
        <v>75</v>
      </c>
      <c r="D1329" s="9">
        <v>0.6</v>
      </c>
    </row>
    <row r="1330" spans="1:4" x14ac:dyDescent="0.25">
      <c r="A1330" s="5" t="s">
        <v>125</v>
      </c>
      <c r="B1330" s="4"/>
      <c r="C1330" s="9" t="s">
        <v>126</v>
      </c>
      <c r="D1330" s="9">
        <v>33</v>
      </c>
    </row>
    <row r="1331" spans="1:4" x14ac:dyDescent="0.25">
      <c r="A1331" s="5" t="s">
        <v>127</v>
      </c>
      <c r="B1331" s="4"/>
      <c r="C1331" s="9" t="s">
        <v>38</v>
      </c>
      <c r="D1331" s="15">
        <f>D24-D28</f>
        <v>5867.8859082394729</v>
      </c>
    </row>
    <row r="1332" spans="1:4" x14ac:dyDescent="0.25">
      <c r="A1332" s="5" t="s">
        <v>128</v>
      </c>
      <c r="B1332" s="4"/>
      <c r="C1332" s="9" t="s">
        <v>82</v>
      </c>
      <c r="D1332" s="9">
        <v>0</v>
      </c>
    </row>
    <row r="1333" spans="1:4" x14ac:dyDescent="0.25">
      <c r="A1333" s="5" t="s">
        <v>293</v>
      </c>
      <c r="B1333" s="4"/>
      <c r="C1333" s="4"/>
      <c r="D1333" s="53"/>
    </row>
    <row r="1334" spans="1:4" x14ac:dyDescent="0.25">
      <c r="A1334" s="270" t="s">
        <v>130</v>
      </c>
      <c r="B1334" s="270"/>
      <c r="C1334" s="54" t="s">
        <v>131</v>
      </c>
      <c r="D1334" s="55">
        <f>D1313*D1314*D1323*D1319*D1325*D1327*D1316*D1329*D1330*1000000/3600*(1-D1332)</f>
        <v>0.44000000000000006</v>
      </c>
    </row>
    <row r="1335" spans="1:4" x14ac:dyDescent="0.25">
      <c r="A1335" s="270" t="s">
        <v>132</v>
      </c>
      <c r="B1335" s="270"/>
      <c r="C1335" s="54" t="s">
        <v>133</v>
      </c>
      <c r="D1335" s="55">
        <f>D1313*D1314*D1321*D1319*D1325*D1327*D1316*D1329*D1331*(1-D1332)</f>
        <v>0.2816585235954947</v>
      </c>
    </row>
    <row r="1336" spans="1:4" x14ac:dyDescent="0.25">
      <c r="A1336" s="94"/>
      <c r="B1336" s="94"/>
      <c r="C1336" s="54"/>
      <c r="D1336" s="55"/>
    </row>
    <row r="1337" spans="1:4" x14ac:dyDescent="0.25">
      <c r="A1337" s="5" t="s">
        <v>67</v>
      </c>
      <c r="B1337" s="4"/>
      <c r="C1337" s="9" t="s">
        <v>68</v>
      </c>
      <c r="D1337" s="9">
        <v>0.4</v>
      </c>
    </row>
    <row r="1338" spans="1:4" x14ac:dyDescent="0.25">
      <c r="A1338" s="5" t="s">
        <v>47</v>
      </c>
      <c r="B1338" s="4"/>
      <c r="C1338" s="4"/>
      <c r="D1338" s="53"/>
    </row>
    <row r="1339" spans="1:4" x14ac:dyDescent="0.25">
      <c r="A1339" s="5" t="s">
        <v>134</v>
      </c>
      <c r="B1339" s="4"/>
      <c r="C1339" s="56" t="s">
        <v>15</v>
      </c>
      <c r="D1339" s="58">
        <f>D1335*D1337</f>
        <v>0.11266340943819789</v>
      </c>
    </row>
    <row r="1340" spans="1:4" x14ac:dyDescent="0.25">
      <c r="A1340" s="5" t="s">
        <v>135</v>
      </c>
      <c r="B1340" s="4"/>
      <c r="C1340" s="56" t="s">
        <v>136</v>
      </c>
      <c r="D1340" s="58">
        <f>D1334*D1337</f>
        <v>0.17600000000000005</v>
      </c>
    </row>
    <row r="1341" spans="1:4" x14ac:dyDescent="0.25">
      <c r="A1341" s="4"/>
      <c r="B1341" s="4"/>
      <c r="C1341" s="4"/>
      <c r="D1341" s="4"/>
    </row>
    <row r="1342" spans="1:4" ht="15.75" thickBot="1" x14ac:dyDescent="0.3">
      <c r="A1342" s="5" t="s">
        <v>27</v>
      </c>
      <c r="B1342" s="4"/>
      <c r="C1342" s="4"/>
      <c r="D1342" s="4"/>
    </row>
    <row r="1343" spans="1:4" ht="15.75" thickBot="1" x14ac:dyDescent="0.3">
      <c r="A1343" s="20" t="s">
        <v>23</v>
      </c>
      <c r="B1343" s="21" t="s">
        <v>24</v>
      </c>
      <c r="C1343" s="21" t="s">
        <v>25</v>
      </c>
      <c r="D1343" s="21" t="s">
        <v>26</v>
      </c>
    </row>
    <row r="1344" spans="1:4" ht="51.75" thickBot="1" x14ac:dyDescent="0.3">
      <c r="A1344" s="39">
        <v>2908</v>
      </c>
      <c r="B1344" s="39" t="s">
        <v>57</v>
      </c>
      <c r="C1344" s="24">
        <f>D1340</f>
        <v>0.17600000000000005</v>
      </c>
      <c r="D1344" s="26">
        <f>D1339</f>
        <v>0.11266340943819789</v>
      </c>
    </row>
    <row r="1347" spans="1:4" ht="15.75" thickBot="1" x14ac:dyDescent="0.3">
      <c r="A1347" s="88" t="s">
        <v>255</v>
      </c>
      <c r="B1347" s="4"/>
      <c r="C1347" s="4"/>
      <c r="D1347" s="4"/>
    </row>
    <row r="1348" spans="1:4" ht="15.75" thickBot="1" x14ac:dyDescent="0.3">
      <c r="A1348" s="20" t="s">
        <v>23</v>
      </c>
      <c r="B1348" s="20" t="s">
        <v>24</v>
      </c>
      <c r="C1348" s="20" t="s">
        <v>25</v>
      </c>
      <c r="D1348" s="20" t="s">
        <v>26</v>
      </c>
    </row>
    <row r="1349" spans="1:4" ht="27" thickBot="1" x14ac:dyDescent="0.3">
      <c r="A1349" s="41">
        <v>2907</v>
      </c>
      <c r="B1349" s="42" t="s">
        <v>64</v>
      </c>
      <c r="C1349" s="51">
        <f>C1304</f>
        <v>9.7016400000000003E-2</v>
      </c>
      <c r="D1349" s="51">
        <f>D1304</f>
        <v>7.0899585120000025E-2</v>
      </c>
    </row>
    <row r="1350" spans="1:4" ht="51.75" thickBot="1" x14ac:dyDescent="0.3">
      <c r="A1350" s="36">
        <v>2908</v>
      </c>
      <c r="B1350" s="37" t="s">
        <v>57</v>
      </c>
      <c r="C1350" s="91">
        <f>C28+C1305+C1344</f>
        <v>7.8883677279999995</v>
      </c>
      <c r="D1350" s="230">
        <f>D28+D1305+D1344</f>
        <v>235.58260449075337</v>
      </c>
    </row>
    <row r="1351" spans="1:4" ht="39" thickBot="1" x14ac:dyDescent="0.3">
      <c r="A1351" s="39">
        <v>2909</v>
      </c>
      <c r="B1351" s="39" t="s">
        <v>65</v>
      </c>
      <c r="C1351" s="90">
        <f>C1306</f>
        <v>9.7664400000000026E-2</v>
      </c>
      <c r="D1351" s="90">
        <f>D1306</f>
        <v>0.51785254886400023</v>
      </c>
    </row>
    <row r="1352" spans="1:4" x14ac:dyDescent="0.25">
      <c r="C1352" s="103">
        <f>SUM(C1349:C1351)</f>
        <v>8.0830485279999991</v>
      </c>
      <c r="D1352" s="103">
        <f>SUM(D1349:D1351)</f>
        <v>236.17135662473737</v>
      </c>
    </row>
  </sheetData>
  <mergeCells count="204">
    <mergeCell ref="A1276:B1276"/>
    <mergeCell ref="A1277:B1277"/>
    <mergeCell ref="A1294:C1294"/>
    <mergeCell ref="A1295:B1295"/>
    <mergeCell ref="A1296:B1296"/>
    <mergeCell ref="A1241:B1241"/>
    <mergeCell ref="A1256:C1256"/>
    <mergeCell ref="A1257:B1257"/>
    <mergeCell ref="A1258:B1258"/>
    <mergeCell ref="A1275:C1275"/>
    <mergeCell ref="A1219:B1219"/>
    <mergeCell ref="A1220:B1220"/>
    <mergeCell ref="A1237:C1237"/>
    <mergeCell ref="A1238:B1238"/>
    <mergeCell ref="A1239:B1239"/>
    <mergeCell ref="A1182:B1182"/>
    <mergeCell ref="A1199:C1199"/>
    <mergeCell ref="A1200:B1200"/>
    <mergeCell ref="A1201:B1201"/>
    <mergeCell ref="A1218:C1218"/>
    <mergeCell ref="A1156:C1156"/>
    <mergeCell ref="A1157:B1157"/>
    <mergeCell ref="A1158:B1158"/>
    <mergeCell ref="A1180:C1180"/>
    <mergeCell ref="A1181:B1181"/>
    <mergeCell ref="A1119:B1119"/>
    <mergeCell ref="A1120:B1120"/>
    <mergeCell ref="A1137:C1137"/>
    <mergeCell ref="A1138:B1138"/>
    <mergeCell ref="A1139:B1139"/>
    <mergeCell ref="A1099:C1099"/>
    <mergeCell ref="A1100:B1100"/>
    <mergeCell ref="A1101:B1101"/>
    <mergeCell ref="A1103:B1103"/>
    <mergeCell ref="A1118:C1118"/>
    <mergeCell ref="A1062:B1062"/>
    <mergeCell ref="A1063:B1063"/>
    <mergeCell ref="A1080:C1080"/>
    <mergeCell ref="A1081:B1081"/>
    <mergeCell ref="A1082:B1082"/>
    <mergeCell ref="A1020:B1020"/>
    <mergeCell ref="A1042:C1042"/>
    <mergeCell ref="A1043:B1043"/>
    <mergeCell ref="A1044:B1044"/>
    <mergeCell ref="A1061:C1061"/>
    <mergeCell ref="A999:C999"/>
    <mergeCell ref="A1000:B1000"/>
    <mergeCell ref="A1001:B1001"/>
    <mergeCell ref="A1018:C1018"/>
    <mergeCell ref="A1019:B1019"/>
    <mergeCell ref="A963:B963"/>
    <mergeCell ref="A965:B965"/>
    <mergeCell ref="A980:C980"/>
    <mergeCell ref="A981:B981"/>
    <mergeCell ref="A982:B982"/>
    <mergeCell ref="A942:C942"/>
    <mergeCell ref="A943:B943"/>
    <mergeCell ref="A944:B944"/>
    <mergeCell ref="A961:C961"/>
    <mergeCell ref="A962:B962"/>
    <mergeCell ref="A905:B905"/>
    <mergeCell ref="A906:B906"/>
    <mergeCell ref="A923:C923"/>
    <mergeCell ref="A924:B924"/>
    <mergeCell ref="A925:B925"/>
    <mergeCell ref="A863:B863"/>
    <mergeCell ref="A880:C880"/>
    <mergeCell ref="A881:B881"/>
    <mergeCell ref="A882:B882"/>
    <mergeCell ref="A904:C904"/>
    <mergeCell ref="A842:C842"/>
    <mergeCell ref="A843:B843"/>
    <mergeCell ref="A844:B844"/>
    <mergeCell ref="A861:C861"/>
    <mergeCell ref="A862:B862"/>
    <mergeCell ref="A806:B806"/>
    <mergeCell ref="A823:C823"/>
    <mergeCell ref="A824:B824"/>
    <mergeCell ref="A825:B825"/>
    <mergeCell ref="A827:B827"/>
    <mergeCell ref="A785:C785"/>
    <mergeCell ref="A786:B786"/>
    <mergeCell ref="A787:B787"/>
    <mergeCell ref="A804:C804"/>
    <mergeCell ref="A805:B805"/>
    <mergeCell ref="A743:B743"/>
    <mergeCell ref="A744:B744"/>
    <mergeCell ref="A766:C766"/>
    <mergeCell ref="A767:B767"/>
    <mergeCell ref="A768:B768"/>
    <mergeCell ref="A706:B706"/>
    <mergeCell ref="A723:C723"/>
    <mergeCell ref="A724:B724"/>
    <mergeCell ref="A725:B725"/>
    <mergeCell ref="A742:C742"/>
    <mergeCell ref="A686:B686"/>
    <mergeCell ref="A687:B687"/>
    <mergeCell ref="A689:B689"/>
    <mergeCell ref="A704:C704"/>
    <mergeCell ref="A705:B705"/>
    <mergeCell ref="A649:B649"/>
    <mergeCell ref="A666:C666"/>
    <mergeCell ref="A667:B667"/>
    <mergeCell ref="A668:B668"/>
    <mergeCell ref="A685:C685"/>
    <mergeCell ref="A628:C628"/>
    <mergeCell ref="A629:B629"/>
    <mergeCell ref="A630:B630"/>
    <mergeCell ref="A647:C647"/>
    <mergeCell ref="A648:B648"/>
    <mergeCell ref="A54:B54"/>
    <mergeCell ref="A11:B11"/>
    <mergeCell ref="A18:B18"/>
    <mergeCell ref="A33:D33"/>
    <mergeCell ref="A52:C52"/>
    <mergeCell ref="A53:B53"/>
    <mergeCell ref="A130:B130"/>
    <mergeCell ref="A71:C71"/>
    <mergeCell ref="A72:B72"/>
    <mergeCell ref="A73:B73"/>
    <mergeCell ref="A90:C90"/>
    <mergeCell ref="A91:B91"/>
    <mergeCell ref="A92:B92"/>
    <mergeCell ref="A109:C109"/>
    <mergeCell ref="A110:B110"/>
    <mergeCell ref="A111:B111"/>
    <mergeCell ref="A128:C128"/>
    <mergeCell ref="A129:B129"/>
    <mergeCell ref="A230:B230"/>
    <mergeCell ref="A147:C147"/>
    <mergeCell ref="A148:B148"/>
    <mergeCell ref="A149:B149"/>
    <mergeCell ref="A190:C190"/>
    <mergeCell ref="A191:B191"/>
    <mergeCell ref="A192:B192"/>
    <mergeCell ref="A209:C209"/>
    <mergeCell ref="A210:B210"/>
    <mergeCell ref="A211:B211"/>
    <mergeCell ref="A228:C228"/>
    <mergeCell ref="A229:B229"/>
    <mergeCell ref="A330:B330"/>
    <mergeCell ref="A306:B306"/>
    <mergeCell ref="A247:C247"/>
    <mergeCell ref="A248:B248"/>
    <mergeCell ref="A249:B249"/>
    <mergeCell ref="A266:C266"/>
    <mergeCell ref="A267:B267"/>
    <mergeCell ref="A268:B268"/>
    <mergeCell ref="A285:C285"/>
    <mergeCell ref="A286:B286"/>
    <mergeCell ref="A287:B287"/>
    <mergeCell ref="A328:C328"/>
    <mergeCell ref="A329:B329"/>
    <mergeCell ref="A406:B406"/>
    <mergeCell ref="A347:C347"/>
    <mergeCell ref="A348:B348"/>
    <mergeCell ref="A349:B349"/>
    <mergeCell ref="A366:C366"/>
    <mergeCell ref="A367:B367"/>
    <mergeCell ref="A368:B368"/>
    <mergeCell ref="A385:C385"/>
    <mergeCell ref="A386:B386"/>
    <mergeCell ref="A387:B387"/>
    <mergeCell ref="A404:C404"/>
    <mergeCell ref="A405:B405"/>
    <mergeCell ref="A506:B506"/>
    <mergeCell ref="A423:C423"/>
    <mergeCell ref="A424:B424"/>
    <mergeCell ref="A425:B425"/>
    <mergeCell ref="A466:C466"/>
    <mergeCell ref="A467:B467"/>
    <mergeCell ref="A468:B468"/>
    <mergeCell ref="A442:C442"/>
    <mergeCell ref="A443:B443"/>
    <mergeCell ref="A444:B444"/>
    <mergeCell ref="A485:C485"/>
    <mergeCell ref="A486:B486"/>
    <mergeCell ref="A487:B487"/>
    <mergeCell ref="A504:C504"/>
    <mergeCell ref="A505:B505"/>
    <mergeCell ref="A1335:B1335"/>
    <mergeCell ref="A166:C166"/>
    <mergeCell ref="A167:B167"/>
    <mergeCell ref="A168:B168"/>
    <mergeCell ref="A304:C304"/>
    <mergeCell ref="A305:B305"/>
    <mergeCell ref="A1334:B1334"/>
    <mergeCell ref="A606:B606"/>
    <mergeCell ref="A544:B544"/>
    <mergeCell ref="A561:C561"/>
    <mergeCell ref="A562:B562"/>
    <mergeCell ref="A563:B563"/>
    <mergeCell ref="A604:C604"/>
    <mergeCell ref="A605:B605"/>
    <mergeCell ref="A580:C580"/>
    <mergeCell ref="A581:B581"/>
    <mergeCell ref="A582:B582"/>
    <mergeCell ref="A523:C523"/>
    <mergeCell ref="A524:B524"/>
    <mergeCell ref="A525:B525"/>
    <mergeCell ref="A527:B527"/>
    <mergeCell ref="A542:C542"/>
    <mergeCell ref="A543:B543"/>
    <mergeCell ref="A1315:C1315"/>
  </mergeCells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2"/>
  <sheetViews>
    <sheetView topLeftCell="A397" workbookViewId="0">
      <selection activeCell="C118" sqref="C118:D125"/>
    </sheetView>
  </sheetViews>
  <sheetFormatPr defaultRowHeight="15" x14ac:dyDescent="0.25"/>
  <cols>
    <col min="1" max="1" width="12.140625" customWidth="1"/>
    <col min="2" max="2" width="57.5703125" customWidth="1"/>
    <col min="3" max="3" width="12.7109375" customWidth="1"/>
    <col min="4" max="4" width="13.42578125" customWidth="1"/>
    <col min="7" max="7" width="13" customWidth="1"/>
  </cols>
  <sheetData>
    <row r="1" spans="1:10" ht="15.75" x14ac:dyDescent="0.25">
      <c r="A1" s="3" t="s">
        <v>655</v>
      </c>
      <c r="B1" s="3"/>
    </row>
    <row r="2" spans="1:10" x14ac:dyDescent="0.25">
      <c r="A2" s="30" t="s">
        <v>242</v>
      </c>
      <c r="B2" s="30"/>
      <c r="C2" s="30"/>
      <c r="D2" s="30"/>
    </row>
    <row r="3" spans="1:10" x14ac:dyDescent="0.25">
      <c r="A3" s="30" t="s">
        <v>238</v>
      </c>
      <c r="B3" s="30"/>
      <c r="C3" s="30"/>
      <c r="D3" s="30"/>
    </row>
    <row r="4" spans="1:10" s="4" customFormat="1" ht="12.75" x14ac:dyDescent="0.2">
      <c r="A4" s="4" t="s">
        <v>0</v>
      </c>
      <c r="E4" s="72"/>
      <c r="F4" s="72"/>
      <c r="J4" s="30"/>
    </row>
    <row r="5" spans="1:10" s="4" customFormat="1" ht="12.75" x14ac:dyDescent="0.2">
      <c r="A5" s="4" t="s">
        <v>1</v>
      </c>
      <c r="J5" s="30"/>
    </row>
    <row r="6" spans="1:10" s="4" customFormat="1" ht="12.75" x14ac:dyDescent="0.2">
      <c r="A6" s="5" t="s">
        <v>2</v>
      </c>
      <c r="I6" s="30"/>
      <c r="J6" s="30"/>
    </row>
    <row r="7" spans="1:10" s="4" customFormat="1" ht="12.75" x14ac:dyDescent="0.2">
      <c r="A7" s="4" t="s">
        <v>3</v>
      </c>
      <c r="C7" s="6"/>
      <c r="I7" s="30"/>
      <c r="J7" s="73"/>
    </row>
    <row r="8" spans="1:10" s="4" customFormat="1" ht="12.75" x14ac:dyDescent="0.2">
      <c r="C8" s="6"/>
      <c r="I8" s="30"/>
      <c r="J8" s="30"/>
    </row>
    <row r="9" spans="1:10" s="4" customFormat="1" ht="13.5" x14ac:dyDescent="0.25">
      <c r="A9" s="4" t="s">
        <v>4</v>
      </c>
      <c r="C9" s="7" t="s">
        <v>5</v>
      </c>
      <c r="D9" s="8">
        <v>8760</v>
      </c>
      <c r="I9" s="30"/>
      <c r="J9" s="30"/>
    </row>
    <row r="10" spans="1:10" s="4" customFormat="1" ht="13.5" x14ac:dyDescent="0.25">
      <c r="C10" s="7"/>
      <c r="D10" s="8"/>
      <c r="I10" s="30"/>
      <c r="J10" s="30"/>
    </row>
    <row r="11" spans="1:10" s="4" customFormat="1" ht="15" customHeight="1" x14ac:dyDescent="0.25">
      <c r="A11" s="35" t="s">
        <v>173</v>
      </c>
      <c r="C11" s="9"/>
      <c r="D11" s="9"/>
      <c r="E11" s="74"/>
      <c r="F11" s="74"/>
      <c r="G11" s="74"/>
      <c r="I11" s="16"/>
      <c r="J11" s="30"/>
    </row>
    <row r="12" spans="1:10" s="4" customFormat="1" ht="15" customHeight="1" x14ac:dyDescent="0.25">
      <c r="A12" s="4" t="s">
        <v>6</v>
      </c>
      <c r="C12" s="2" t="s">
        <v>7</v>
      </c>
      <c r="D12" s="251">
        <v>12.7</v>
      </c>
      <c r="E12" s="74"/>
      <c r="F12" s="131"/>
      <c r="G12" s="256"/>
      <c r="I12" s="16"/>
      <c r="J12" s="30"/>
    </row>
    <row r="13" spans="1:10" s="4" customFormat="1" ht="15" customHeight="1" x14ac:dyDescent="0.25">
      <c r="A13" s="4" t="s">
        <v>8</v>
      </c>
      <c r="C13" s="9" t="s">
        <v>9</v>
      </c>
      <c r="D13" s="251">
        <v>90.168999999999997</v>
      </c>
      <c r="E13" s="74"/>
      <c r="F13" s="256"/>
      <c r="G13" s="256"/>
      <c r="I13" s="16"/>
      <c r="J13" s="30"/>
    </row>
    <row r="14" spans="1:10" s="4" customFormat="1" ht="15" customHeight="1" x14ac:dyDescent="0.25">
      <c r="A14" s="4" t="s">
        <v>66</v>
      </c>
      <c r="C14" s="9" t="s">
        <v>10</v>
      </c>
      <c r="D14" s="251">
        <v>56.8</v>
      </c>
      <c r="F14" s="256"/>
      <c r="G14" s="256"/>
      <c r="I14" s="16"/>
      <c r="J14" s="30"/>
    </row>
    <row r="15" spans="1:10" s="4" customFormat="1" ht="13.5" x14ac:dyDescent="0.25">
      <c r="A15" s="4" t="s">
        <v>174</v>
      </c>
      <c r="B15" s="75"/>
      <c r="C15" s="9" t="s">
        <v>652</v>
      </c>
      <c r="D15" s="250" t="s">
        <v>653</v>
      </c>
      <c r="F15" s="256"/>
      <c r="G15" s="257"/>
      <c r="I15" s="9"/>
      <c r="J15" s="30"/>
    </row>
    <row r="16" spans="1:10" s="4" customFormat="1" ht="13.5" x14ac:dyDescent="0.25">
      <c r="A16" s="14" t="s">
        <v>175</v>
      </c>
      <c r="B16" s="75"/>
      <c r="C16" s="9" t="s">
        <v>13</v>
      </c>
      <c r="D16" s="252">
        <f>D14/1000*D13</f>
        <v>5.1215991999999995</v>
      </c>
      <c r="F16" s="256"/>
      <c r="G16" s="258"/>
      <c r="I16" s="9"/>
      <c r="J16" s="76"/>
    </row>
    <row r="17" spans="1:10" s="4" customFormat="1" ht="13.5" x14ac:dyDescent="0.25">
      <c r="A17" s="14" t="s">
        <v>164</v>
      </c>
      <c r="B17" s="75"/>
      <c r="C17" s="9" t="s">
        <v>15</v>
      </c>
      <c r="D17" s="253">
        <f>D16*D9*3600/1000000</f>
        <v>161.51475237119996</v>
      </c>
      <c r="F17" s="256"/>
      <c r="G17" s="259"/>
      <c r="J17" s="30"/>
    </row>
    <row r="18" spans="1:10" s="4" customFormat="1" ht="13.5" x14ac:dyDescent="0.25">
      <c r="A18" s="14"/>
      <c r="B18" s="75"/>
      <c r="C18" s="9"/>
      <c r="D18" s="251"/>
      <c r="J18" s="30"/>
    </row>
    <row r="19" spans="1:10" s="4" customFormat="1" ht="11.25" customHeight="1" x14ac:dyDescent="0.25">
      <c r="A19" s="77" t="s">
        <v>176</v>
      </c>
      <c r="B19" s="75"/>
      <c r="C19" s="9"/>
      <c r="D19" s="266"/>
      <c r="E19" s="74"/>
      <c r="F19" s="74"/>
      <c r="G19" s="74"/>
      <c r="I19" s="16"/>
      <c r="J19" s="30"/>
    </row>
    <row r="20" spans="1:10" s="4" customFormat="1" ht="15.75" customHeight="1" x14ac:dyDescent="0.25">
      <c r="A20" s="4" t="s">
        <v>6</v>
      </c>
      <c r="C20" s="2" t="s">
        <v>7</v>
      </c>
      <c r="D20" s="251">
        <v>12.7</v>
      </c>
      <c r="E20" s="74"/>
      <c r="F20" s="131"/>
      <c r="G20" s="256"/>
      <c r="I20" s="16"/>
      <c r="J20" s="30"/>
    </row>
    <row r="21" spans="1:10" s="4" customFormat="1" ht="16.5" customHeight="1" x14ac:dyDescent="0.25">
      <c r="A21" s="4" t="s">
        <v>8</v>
      </c>
      <c r="C21" s="9" t="s">
        <v>9</v>
      </c>
      <c r="D21" s="251">
        <v>90.168999999999997</v>
      </c>
      <c r="E21" s="74"/>
      <c r="F21" s="256"/>
      <c r="G21" s="256"/>
      <c r="I21" s="16"/>
      <c r="J21" s="30"/>
    </row>
    <row r="22" spans="1:10" s="4" customFormat="1" ht="16.5" customHeight="1" x14ac:dyDescent="0.25">
      <c r="A22" s="4" t="s">
        <v>66</v>
      </c>
      <c r="C22" s="9" t="s">
        <v>10</v>
      </c>
      <c r="D22" s="251">
        <v>9.23</v>
      </c>
      <c r="E22" s="74"/>
      <c r="F22" s="256"/>
      <c r="G22" s="256"/>
      <c r="I22" s="16"/>
      <c r="J22" s="30"/>
    </row>
    <row r="23" spans="1:10" s="4" customFormat="1" ht="13.5" x14ac:dyDescent="0.25">
      <c r="A23" s="4" t="s">
        <v>177</v>
      </c>
      <c r="B23" s="75"/>
      <c r="C23" s="9" t="s">
        <v>652</v>
      </c>
      <c r="D23" s="250" t="s">
        <v>653</v>
      </c>
      <c r="F23" s="256"/>
      <c r="G23" s="257"/>
      <c r="I23" s="9"/>
      <c r="J23" s="76"/>
    </row>
    <row r="24" spans="1:10" s="4" customFormat="1" ht="13.5" x14ac:dyDescent="0.25">
      <c r="A24" s="14" t="s">
        <v>175</v>
      </c>
      <c r="B24" s="75"/>
      <c r="C24" s="9" t="s">
        <v>13</v>
      </c>
      <c r="D24" s="252">
        <f>D22/1000*D21</f>
        <v>0.83225987000000001</v>
      </c>
      <c r="E24" s="79"/>
      <c r="F24" s="256"/>
      <c r="G24" s="258"/>
      <c r="I24" s="9"/>
      <c r="J24" s="76"/>
    </row>
    <row r="25" spans="1:10" s="4" customFormat="1" ht="13.5" x14ac:dyDescent="0.25">
      <c r="A25" s="14" t="s">
        <v>164</v>
      </c>
      <c r="B25" s="75"/>
      <c r="C25" s="9" t="s">
        <v>15</v>
      </c>
      <c r="D25" s="253">
        <f>D24*D9*3600/1000000</f>
        <v>26.246147260320001</v>
      </c>
      <c r="F25" s="256"/>
      <c r="G25" s="259"/>
      <c r="J25" s="30"/>
    </row>
    <row r="26" spans="1:10" s="4" customFormat="1" ht="13.5" x14ac:dyDescent="0.25">
      <c r="B26" s="75"/>
      <c r="C26" s="9"/>
      <c r="D26" s="15"/>
      <c r="F26" s="9"/>
      <c r="G26" s="15"/>
      <c r="J26" s="30"/>
    </row>
    <row r="27" spans="1:10" s="4" customFormat="1" ht="13.5" customHeight="1" x14ac:dyDescent="0.25">
      <c r="A27" s="10" t="s">
        <v>178</v>
      </c>
      <c r="B27" s="75"/>
      <c r="C27" s="9"/>
      <c r="D27" s="11"/>
      <c r="E27" s="74"/>
      <c r="F27" s="9"/>
      <c r="G27" s="11"/>
      <c r="I27" s="16"/>
      <c r="J27" s="30"/>
    </row>
    <row r="28" spans="1:10" s="4" customFormat="1" ht="13.5" customHeight="1" x14ac:dyDescent="0.25">
      <c r="A28" s="4" t="s">
        <v>6</v>
      </c>
      <c r="C28" s="2" t="s">
        <v>7</v>
      </c>
      <c r="D28" s="266">
        <v>12.7</v>
      </c>
      <c r="E28" s="74"/>
      <c r="F28" s="131"/>
      <c r="G28" s="260"/>
      <c r="I28" s="16"/>
      <c r="J28" s="30"/>
    </row>
    <row r="29" spans="1:10" s="4" customFormat="1" ht="13.5" customHeight="1" x14ac:dyDescent="0.25">
      <c r="A29" s="4" t="s">
        <v>8</v>
      </c>
      <c r="C29" s="9" t="s">
        <v>9</v>
      </c>
      <c r="D29" s="250">
        <v>90.168999999999997</v>
      </c>
      <c r="E29" s="74"/>
      <c r="F29" s="256"/>
      <c r="G29" s="257"/>
      <c r="I29" s="16"/>
      <c r="J29" s="30"/>
    </row>
    <row r="30" spans="1:10" s="4" customFormat="1" ht="13.5" customHeight="1" x14ac:dyDescent="0.25">
      <c r="A30" s="4" t="s">
        <v>66</v>
      </c>
      <c r="C30" s="9" t="s">
        <v>10</v>
      </c>
      <c r="D30" s="251">
        <v>2</v>
      </c>
      <c r="E30" s="74"/>
      <c r="F30" s="256"/>
      <c r="G30" s="256"/>
      <c r="I30" s="16"/>
      <c r="J30" s="30"/>
    </row>
    <row r="31" spans="1:10" s="4" customFormat="1" ht="15" customHeight="1" x14ac:dyDescent="0.25">
      <c r="A31" s="75" t="s">
        <v>179</v>
      </c>
      <c r="B31" s="75"/>
      <c r="C31" s="9" t="s">
        <v>652</v>
      </c>
      <c r="D31" s="250" t="s">
        <v>653</v>
      </c>
      <c r="E31" s="95"/>
      <c r="F31" s="256"/>
      <c r="G31" s="257"/>
      <c r="I31" s="9"/>
      <c r="J31" s="30"/>
    </row>
    <row r="32" spans="1:10" s="4" customFormat="1" ht="14.25" customHeight="1" x14ac:dyDescent="0.25">
      <c r="A32" s="80" t="s">
        <v>175</v>
      </c>
      <c r="B32" s="75"/>
      <c r="C32" s="9" t="s">
        <v>13</v>
      </c>
      <c r="D32" s="267">
        <f>D30/1000*D29</f>
        <v>0.180338</v>
      </c>
      <c r="E32" s="95"/>
      <c r="F32" s="256"/>
      <c r="G32" s="261"/>
      <c r="I32" s="9"/>
      <c r="J32" s="76"/>
    </row>
    <row r="33" spans="1:10" s="4" customFormat="1" ht="13.5" x14ac:dyDescent="0.25">
      <c r="A33" s="80" t="s">
        <v>164</v>
      </c>
      <c r="B33" s="75"/>
      <c r="C33" s="9" t="s">
        <v>15</v>
      </c>
      <c r="D33" s="268">
        <f>D32*D9*3600/1000000</f>
        <v>5.6871391680000007</v>
      </c>
      <c r="F33" s="256"/>
      <c r="G33" s="262"/>
      <c r="J33" s="30"/>
    </row>
    <row r="34" spans="1:10" s="4" customFormat="1" ht="13.5" x14ac:dyDescent="0.25">
      <c r="A34" s="80"/>
      <c r="B34" s="75"/>
      <c r="C34" s="9"/>
      <c r="D34" s="82"/>
      <c r="F34" s="256"/>
      <c r="G34" s="262"/>
      <c r="J34" s="30"/>
    </row>
    <row r="35" spans="1:10" s="4" customFormat="1" ht="12.75" customHeight="1" x14ac:dyDescent="0.25">
      <c r="A35" s="121" t="s">
        <v>388</v>
      </c>
      <c r="B35" s="75"/>
      <c r="C35" s="9"/>
      <c r="D35" s="122"/>
      <c r="E35" s="74"/>
      <c r="F35" s="256"/>
      <c r="G35" s="263"/>
      <c r="I35" s="16"/>
      <c r="J35" s="30"/>
    </row>
    <row r="36" spans="1:10" s="4" customFormat="1" ht="12.75" customHeight="1" x14ac:dyDescent="0.25">
      <c r="A36" s="75" t="s">
        <v>6</v>
      </c>
      <c r="B36" s="75"/>
      <c r="C36" s="2" t="s">
        <v>7</v>
      </c>
      <c r="D36" s="220">
        <v>2.92</v>
      </c>
      <c r="E36" s="74"/>
      <c r="F36" s="131"/>
      <c r="G36" s="264"/>
      <c r="I36" s="16"/>
      <c r="J36" s="30"/>
    </row>
    <row r="37" spans="1:10" s="4" customFormat="1" ht="12.75" customHeight="1" x14ac:dyDescent="0.25">
      <c r="A37" s="75" t="s">
        <v>8</v>
      </c>
      <c r="B37" s="75"/>
      <c r="C37" s="9" t="s">
        <v>9</v>
      </c>
      <c r="D37" s="220">
        <v>121.86</v>
      </c>
      <c r="E37" s="74"/>
      <c r="F37" s="256"/>
      <c r="G37" s="264"/>
      <c r="I37" s="16"/>
      <c r="J37" s="30"/>
    </row>
    <row r="38" spans="1:10" s="4" customFormat="1" ht="12.75" customHeight="1" x14ac:dyDescent="0.25">
      <c r="A38" s="75" t="s">
        <v>66</v>
      </c>
      <c r="B38" s="75"/>
      <c r="C38" s="9" t="s">
        <v>10</v>
      </c>
      <c r="D38" s="83">
        <v>1.0249999999999999</v>
      </c>
      <c r="E38" s="74"/>
      <c r="F38" s="256"/>
      <c r="G38" s="256"/>
      <c r="I38" s="16"/>
      <c r="J38" s="30"/>
    </row>
    <row r="39" spans="1:10" s="4" customFormat="1" ht="13.5" x14ac:dyDescent="0.25">
      <c r="A39" s="75" t="s">
        <v>572</v>
      </c>
      <c r="B39" s="75"/>
      <c r="C39" s="9"/>
      <c r="D39" s="221"/>
      <c r="F39" s="256"/>
      <c r="G39" s="265"/>
      <c r="I39" s="9"/>
      <c r="J39" s="76"/>
    </row>
    <row r="40" spans="1:10" s="4" customFormat="1" ht="13.5" x14ac:dyDescent="0.25">
      <c r="A40" s="80" t="s">
        <v>175</v>
      </c>
      <c r="B40" s="75"/>
      <c r="C40" s="9" t="s">
        <v>13</v>
      </c>
      <c r="D40" s="18">
        <f>D38/1000*D37</f>
        <v>0.12490649999999999</v>
      </c>
      <c r="F40" s="256"/>
      <c r="G40" s="258"/>
      <c r="I40" s="9"/>
      <c r="J40" s="30"/>
    </row>
    <row r="41" spans="1:10" s="4" customFormat="1" ht="13.5" x14ac:dyDescent="0.25">
      <c r="A41" s="80" t="s">
        <v>164</v>
      </c>
      <c r="B41" s="75"/>
      <c r="C41" s="9" t="s">
        <v>15</v>
      </c>
      <c r="D41" s="18">
        <f>D40*D9*3600/1000000</f>
        <v>3.9390513839999999</v>
      </c>
      <c r="F41" s="256"/>
      <c r="G41" s="258"/>
      <c r="J41" s="30"/>
    </row>
    <row r="42" spans="1:10" s="4" customFormat="1" ht="13.5" x14ac:dyDescent="0.25">
      <c r="A42" s="80"/>
      <c r="B42" s="75"/>
      <c r="C42" s="9"/>
      <c r="D42" s="82"/>
      <c r="F42" s="256"/>
      <c r="G42" s="262"/>
      <c r="J42" s="30"/>
    </row>
    <row r="43" spans="1:10" s="4" customFormat="1" ht="15.75" customHeight="1" x14ac:dyDescent="0.25">
      <c r="A43" s="84" t="s">
        <v>180</v>
      </c>
      <c r="B43" s="75"/>
      <c r="C43" s="9"/>
      <c r="D43" s="11"/>
      <c r="E43" s="74"/>
      <c r="F43" s="256"/>
      <c r="G43" s="260"/>
      <c r="I43" s="16"/>
      <c r="J43" s="30"/>
    </row>
    <row r="44" spans="1:10" s="4" customFormat="1" ht="15.75" customHeight="1" x14ac:dyDescent="0.25">
      <c r="A44" s="4" t="s">
        <v>6</v>
      </c>
      <c r="C44" s="2" t="s">
        <v>7</v>
      </c>
      <c r="D44" s="11">
        <v>12.7</v>
      </c>
      <c r="E44" s="74"/>
      <c r="F44" s="131"/>
      <c r="G44" s="260"/>
      <c r="I44" s="16"/>
      <c r="J44" s="30"/>
    </row>
    <row r="45" spans="1:10" s="4" customFormat="1" ht="15.75" customHeight="1" x14ac:dyDescent="0.25">
      <c r="A45" s="4" t="s">
        <v>8</v>
      </c>
      <c r="C45" s="9" t="s">
        <v>9</v>
      </c>
      <c r="D45" s="250">
        <v>90.168999999999997</v>
      </c>
      <c r="E45" s="74"/>
      <c r="F45" s="256"/>
      <c r="G45" s="257"/>
      <c r="I45" s="16"/>
      <c r="J45" s="30"/>
    </row>
    <row r="46" spans="1:10" s="4" customFormat="1" ht="15.75" customHeight="1" x14ac:dyDescent="0.25">
      <c r="A46" s="4" t="s">
        <v>66</v>
      </c>
      <c r="C46" s="9" t="s">
        <v>10</v>
      </c>
      <c r="D46" s="251">
        <v>88</v>
      </c>
      <c r="E46" s="74"/>
      <c r="F46" s="256"/>
      <c r="G46" s="256"/>
      <c r="I46" s="16"/>
      <c r="J46" s="30"/>
    </row>
    <row r="47" spans="1:10" s="4" customFormat="1" ht="13.5" x14ac:dyDescent="0.25">
      <c r="A47" s="75" t="s">
        <v>177</v>
      </c>
      <c r="B47" s="75"/>
      <c r="C47" s="9" t="s">
        <v>652</v>
      </c>
      <c r="D47" s="250" t="s">
        <v>653</v>
      </c>
      <c r="F47" s="256"/>
      <c r="G47" s="257"/>
      <c r="I47" s="9"/>
      <c r="J47" s="30"/>
    </row>
    <row r="48" spans="1:10" s="4" customFormat="1" ht="13.5" x14ac:dyDescent="0.25">
      <c r="A48" s="14" t="s">
        <v>181</v>
      </c>
      <c r="B48" s="75"/>
      <c r="C48" s="9" t="s">
        <v>13</v>
      </c>
      <c r="D48" s="252">
        <f>D46/1000*D45</f>
        <v>7.9348719999999995</v>
      </c>
      <c r="F48" s="256"/>
      <c r="G48" s="258"/>
      <c r="I48" s="9"/>
      <c r="J48" s="76"/>
    </row>
    <row r="49" spans="1:10" s="4" customFormat="1" ht="13.5" x14ac:dyDescent="0.25">
      <c r="A49" s="14" t="s">
        <v>164</v>
      </c>
      <c r="C49" s="9" t="s">
        <v>15</v>
      </c>
      <c r="D49" s="253">
        <f>D48*D9*3600/1000000</f>
        <v>250.23412339199999</v>
      </c>
      <c r="F49" s="256"/>
      <c r="G49" s="259"/>
      <c r="J49" s="30"/>
    </row>
    <row r="50" spans="1:10" s="4" customFormat="1" ht="13.5" x14ac:dyDescent="0.25">
      <c r="A50" s="14"/>
      <c r="C50" s="9"/>
      <c r="D50" s="15"/>
      <c r="J50" s="30"/>
    </row>
    <row r="51" spans="1:10" s="4" customFormat="1" ht="41.25" customHeight="1" x14ac:dyDescent="0.25">
      <c r="A51" s="271" t="s">
        <v>43</v>
      </c>
      <c r="B51" s="271"/>
      <c r="C51" s="271"/>
      <c r="D51" s="11"/>
      <c r="E51" s="74"/>
      <c r="F51" s="74"/>
      <c r="G51" s="74"/>
      <c r="I51" s="16"/>
      <c r="J51" s="17"/>
    </row>
    <row r="52" spans="1:10" s="4" customFormat="1" ht="14.25" customHeight="1" x14ac:dyDescent="0.25">
      <c r="A52" s="4" t="s">
        <v>6</v>
      </c>
      <c r="C52" s="269" t="s">
        <v>7</v>
      </c>
      <c r="D52" s="266">
        <v>11.3</v>
      </c>
      <c r="E52" s="74"/>
      <c r="F52" s="74"/>
      <c r="G52" s="74"/>
      <c r="I52" s="16"/>
      <c r="J52" s="17"/>
    </row>
    <row r="53" spans="1:10" s="4" customFormat="1" ht="14.25" customHeight="1" x14ac:dyDescent="0.25">
      <c r="A53" s="4" t="s">
        <v>8</v>
      </c>
      <c r="C53" s="251" t="s">
        <v>9</v>
      </c>
      <c r="D53" s="250">
        <v>80.229100000000003</v>
      </c>
      <c r="E53" s="74"/>
      <c r="F53" s="74"/>
      <c r="G53" s="74"/>
      <c r="I53" s="16"/>
      <c r="J53" s="17"/>
    </row>
    <row r="54" spans="1:10" s="4" customFormat="1" ht="14.25" customHeight="1" x14ac:dyDescent="0.25">
      <c r="A54" s="4" t="s">
        <v>66</v>
      </c>
      <c r="C54" s="251" t="s">
        <v>10</v>
      </c>
      <c r="D54" s="251">
        <v>20.2</v>
      </c>
      <c r="E54" s="74"/>
      <c r="F54" s="74"/>
      <c r="G54" s="74"/>
      <c r="I54" s="16"/>
      <c r="J54" s="17"/>
    </row>
    <row r="55" spans="1:10" s="4" customFormat="1" ht="14.25" customHeight="1" x14ac:dyDescent="0.25">
      <c r="A55" s="75" t="s">
        <v>182</v>
      </c>
      <c r="C55" s="251" t="s">
        <v>657</v>
      </c>
      <c r="D55" s="250" t="s">
        <v>656</v>
      </c>
      <c r="E55" s="95"/>
      <c r="F55" s="95"/>
      <c r="G55" s="95"/>
      <c r="I55" s="9"/>
      <c r="J55" s="76"/>
    </row>
    <row r="56" spans="1:10" s="4" customFormat="1" ht="14.25" customHeight="1" x14ac:dyDescent="0.25">
      <c r="A56" s="14" t="s">
        <v>12</v>
      </c>
      <c r="C56" s="251" t="s">
        <v>13</v>
      </c>
      <c r="D56" s="250">
        <f>D59/(1-(D58/100))</f>
        <v>21.465269139072845</v>
      </c>
      <c r="E56" s="95"/>
      <c r="F56" s="95"/>
      <c r="G56" s="95"/>
      <c r="I56" s="9"/>
      <c r="J56" s="30"/>
    </row>
    <row r="57" spans="1:10" s="4" customFormat="1" ht="14.25" customHeight="1" x14ac:dyDescent="0.25">
      <c r="A57" s="14" t="s">
        <v>164</v>
      </c>
      <c r="C57" s="251" t="s">
        <v>15</v>
      </c>
      <c r="D57" s="253">
        <f>D56*D9*3600/1000000</f>
        <v>676.92872756980137</v>
      </c>
      <c r="E57" s="95"/>
      <c r="F57" s="95"/>
      <c r="G57" s="95"/>
      <c r="I57" s="16"/>
      <c r="J57" s="17"/>
    </row>
    <row r="58" spans="1:10" s="4" customFormat="1" ht="14.25" customHeight="1" x14ac:dyDescent="0.25">
      <c r="A58" s="274" t="s">
        <v>16</v>
      </c>
      <c r="B58" s="274"/>
      <c r="C58" s="325" t="s">
        <v>17</v>
      </c>
      <c r="D58" s="326">
        <v>92.45</v>
      </c>
      <c r="E58" s="95"/>
      <c r="F58" s="95"/>
      <c r="G58" s="95"/>
      <c r="I58" s="9"/>
      <c r="J58" s="85"/>
    </row>
    <row r="59" spans="1:10" s="4" customFormat="1" ht="14.25" customHeight="1" x14ac:dyDescent="0.25">
      <c r="A59" s="14" t="s">
        <v>181</v>
      </c>
      <c r="C59" s="251" t="s">
        <v>19</v>
      </c>
      <c r="D59" s="252">
        <f>D54*D53/1000</f>
        <v>1.6206278199999999</v>
      </c>
      <c r="E59" s="95"/>
      <c r="F59" s="95"/>
      <c r="G59" s="95"/>
      <c r="I59" s="9"/>
      <c r="J59" s="85"/>
    </row>
    <row r="60" spans="1:10" s="4" customFormat="1" ht="14.25" customHeight="1" x14ac:dyDescent="0.25">
      <c r="A60" s="14" t="s">
        <v>20</v>
      </c>
      <c r="C60" s="9" t="s">
        <v>21</v>
      </c>
      <c r="D60" s="15">
        <f>D59*D9*3600/1000000</f>
        <v>51.108118931520004</v>
      </c>
      <c r="E60" s="95"/>
      <c r="F60" s="95"/>
      <c r="G60" s="95"/>
      <c r="I60" s="9"/>
      <c r="J60" s="85"/>
    </row>
    <row r="61" spans="1:10" s="4" customFormat="1" ht="18.75" customHeight="1" x14ac:dyDescent="0.25">
      <c r="D61" s="95"/>
      <c r="E61" s="95"/>
      <c r="F61" s="95"/>
      <c r="G61" s="95"/>
      <c r="I61" s="9"/>
      <c r="J61" s="85"/>
    </row>
    <row r="62" spans="1:10" s="4" customFormat="1" ht="18.75" customHeight="1" thickBot="1" x14ac:dyDescent="0.3">
      <c r="A62" s="5" t="s">
        <v>22</v>
      </c>
      <c r="E62" s="95"/>
      <c r="F62" s="95"/>
      <c r="G62" s="95"/>
      <c r="I62" s="9"/>
      <c r="J62" s="85"/>
    </row>
    <row r="63" spans="1:10" s="4" customFormat="1" ht="18.75" customHeight="1" thickBot="1" x14ac:dyDescent="0.3">
      <c r="A63" s="20" t="s">
        <v>23</v>
      </c>
      <c r="B63" s="21" t="s">
        <v>24</v>
      </c>
      <c r="C63" s="21" t="s">
        <v>25</v>
      </c>
      <c r="D63" s="21" t="s">
        <v>26</v>
      </c>
      <c r="E63" s="95"/>
      <c r="F63" s="95"/>
      <c r="G63" s="95"/>
      <c r="I63" s="9"/>
      <c r="J63" s="85"/>
    </row>
    <row r="64" spans="1:10" s="4" customFormat="1" ht="18.75" customHeight="1" thickBot="1" x14ac:dyDescent="0.3">
      <c r="A64" s="22">
        <v>301</v>
      </c>
      <c r="B64" s="23" t="s">
        <v>183</v>
      </c>
      <c r="C64" s="24">
        <f>D16</f>
        <v>5.1215991999999995</v>
      </c>
      <c r="D64" s="26">
        <f>D17</f>
        <v>161.51475237119996</v>
      </c>
      <c r="E64" s="95"/>
      <c r="F64" s="95"/>
      <c r="G64" s="95"/>
      <c r="I64" s="9"/>
      <c r="J64" s="85"/>
    </row>
    <row r="65" spans="1:10" s="4" customFormat="1" ht="15" customHeight="1" thickBot="1" x14ac:dyDescent="0.3">
      <c r="A65" s="22">
        <v>304</v>
      </c>
      <c r="B65" s="23" t="s">
        <v>184</v>
      </c>
      <c r="C65" s="24">
        <f>D24</f>
        <v>0.83225987000000001</v>
      </c>
      <c r="D65" s="26">
        <f>D25</f>
        <v>26.246147260320001</v>
      </c>
      <c r="E65" s="95"/>
      <c r="F65" s="95"/>
      <c r="G65" s="95"/>
      <c r="I65" s="9"/>
      <c r="J65" s="85"/>
    </row>
    <row r="66" spans="1:10" s="4" customFormat="1" ht="15" customHeight="1" thickBot="1" x14ac:dyDescent="0.3">
      <c r="A66" s="22">
        <v>330</v>
      </c>
      <c r="B66" s="23" t="s">
        <v>185</v>
      </c>
      <c r="C66" s="24">
        <f>D32</f>
        <v>0.180338</v>
      </c>
      <c r="D66" s="26">
        <f>D33</f>
        <v>5.6871391680000007</v>
      </c>
      <c r="E66" s="95"/>
      <c r="F66" s="95"/>
      <c r="G66" s="95"/>
      <c r="I66" s="9"/>
      <c r="J66" s="85"/>
    </row>
    <row r="67" spans="1:10" s="4" customFormat="1" ht="15" customHeight="1" thickBot="1" x14ac:dyDescent="0.3">
      <c r="A67" s="22">
        <v>333</v>
      </c>
      <c r="B67" s="23" t="s">
        <v>573</v>
      </c>
      <c r="C67" s="24">
        <f>D40</f>
        <v>0.12490649999999999</v>
      </c>
      <c r="D67" s="26">
        <f>D41</f>
        <v>3.9390513839999999</v>
      </c>
      <c r="E67" s="218"/>
      <c r="F67" s="218"/>
      <c r="G67" s="218"/>
      <c r="I67" s="9"/>
      <c r="J67" s="85"/>
    </row>
    <row r="68" spans="1:10" s="4" customFormat="1" ht="15" customHeight="1" thickBot="1" x14ac:dyDescent="0.3">
      <c r="A68" s="22">
        <v>337</v>
      </c>
      <c r="B68" s="23" t="s">
        <v>186</v>
      </c>
      <c r="C68" s="24">
        <f>D48</f>
        <v>7.9348719999999995</v>
      </c>
      <c r="D68" s="26">
        <f>D49</f>
        <v>250.23412339199999</v>
      </c>
      <c r="E68" s="95"/>
      <c r="F68" s="95"/>
      <c r="G68" s="95"/>
      <c r="I68" s="9"/>
      <c r="J68" s="85"/>
    </row>
    <row r="69" spans="1:10" s="4" customFormat="1" ht="53.25" customHeight="1" thickBot="1" x14ac:dyDescent="0.3">
      <c r="A69" s="39">
        <v>2908</v>
      </c>
      <c r="B69" s="39" t="s">
        <v>57</v>
      </c>
      <c r="C69" s="24">
        <f>D56</f>
        <v>21.465269139072845</v>
      </c>
      <c r="D69" s="25">
        <f>D57</f>
        <v>676.92872756980137</v>
      </c>
      <c r="E69" s="95"/>
      <c r="F69" s="95"/>
      <c r="G69" s="95"/>
      <c r="I69" s="9"/>
      <c r="J69" s="85"/>
    </row>
    <row r="70" spans="1:10" s="4" customFormat="1" ht="15" customHeight="1" x14ac:dyDescent="0.25">
      <c r="E70" s="95"/>
      <c r="F70" s="95"/>
      <c r="G70" s="95"/>
      <c r="I70" s="9"/>
      <c r="J70" s="85"/>
    </row>
    <row r="71" spans="1:10" s="4" customFormat="1" ht="15" customHeight="1" thickBot="1" x14ac:dyDescent="0.3">
      <c r="A71" s="5" t="s">
        <v>27</v>
      </c>
      <c r="E71" s="95"/>
      <c r="F71" s="95"/>
      <c r="G71" s="95"/>
      <c r="I71" s="9"/>
      <c r="J71" s="85"/>
    </row>
    <row r="72" spans="1:10" s="4" customFormat="1" ht="15" customHeight="1" thickBot="1" x14ac:dyDescent="0.3">
      <c r="A72" s="20" t="s">
        <v>23</v>
      </c>
      <c r="B72" s="21" t="s">
        <v>24</v>
      </c>
      <c r="C72" s="21" t="s">
        <v>25</v>
      </c>
      <c r="D72" s="21" t="s">
        <v>26</v>
      </c>
      <c r="E72" s="95"/>
      <c r="F72" s="95"/>
      <c r="G72" s="95"/>
      <c r="I72" s="9"/>
      <c r="J72" s="85"/>
    </row>
    <row r="73" spans="1:10" s="4" customFormat="1" ht="15" customHeight="1" thickBot="1" x14ac:dyDescent="0.3">
      <c r="A73" s="22">
        <v>301</v>
      </c>
      <c r="B73" s="23" t="s">
        <v>183</v>
      </c>
      <c r="C73" s="24">
        <f>D16</f>
        <v>5.1215991999999995</v>
      </c>
      <c r="D73" s="26">
        <f>D17</f>
        <v>161.51475237119996</v>
      </c>
      <c r="E73" s="95"/>
      <c r="F73" s="95"/>
      <c r="G73" s="95"/>
      <c r="I73" s="9"/>
      <c r="J73" s="85"/>
    </row>
    <row r="74" spans="1:10" s="4" customFormat="1" ht="15" customHeight="1" thickBot="1" x14ac:dyDescent="0.3">
      <c r="A74" s="22">
        <v>304</v>
      </c>
      <c r="B74" s="23" t="s">
        <v>184</v>
      </c>
      <c r="C74" s="24">
        <f>D24</f>
        <v>0.83225987000000001</v>
      </c>
      <c r="D74" s="26">
        <f>D25</f>
        <v>26.246147260320001</v>
      </c>
      <c r="E74" s="95"/>
      <c r="F74" s="95"/>
      <c r="G74" s="95"/>
      <c r="I74" s="9"/>
      <c r="J74" s="85"/>
    </row>
    <row r="75" spans="1:10" s="4" customFormat="1" ht="15" customHeight="1" thickBot="1" x14ac:dyDescent="0.3">
      <c r="A75" s="22">
        <v>330</v>
      </c>
      <c r="B75" s="23" t="s">
        <v>185</v>
      </c>
      <c r="C75" s="24">
        <f>D32</f>
        <v>0.180338</v>
      </c>
      <c r="D75" s="26">
        <f>D33</f>
        <v>5.6871391680000007</v>
      </c>
      <c r="E75" s="95"/>
      <c r="F75" s="95"/>
      <c r="G75" s="95"/>
      <c r="I75" s="9"/>
      <c r="J75" s="85"/>
    </row>
    <row r="76" spans="1:10" s="4" customFormat="1" ht="15" customHeight="1" thickBot="1" x14ac:dyDescent="0.3">
      <c r="A76" s="22">
        <v>333</v>
      </c>
      <c r="B76" s="23" t="s">
        <v>573</v>
      </c>
      <c r="C76" s="24">
        <f>C67</f>
        <v>0.12490649999999999</v>
      </c>
      <c r="D76" s="26">
        <f>D67</f>
        <v>3.9390513839999999</v>
      </c>
      <c r="E76" s="218"/>
      <c r="F76" s="218"/>
      <c r="G76" s="218"/>
      <c r="I76" s="9"/>
      <c r="J76" s="85"/>
    </row>
    <row r="77" spans="1:10" s="4" customFormat="1" ht="15" customHeight="1" thickBot="1" x14ac:dyDescent="0.3">
      <c r="A77" s="22">
        <v>337</v>
      </c>
      <c r="B77" s="23" t="s">
        <v>186</v>
      </c>
      <c r="C77" s="24">
        <f>D48</f>
        <v>7.9348719999999995</v>
      </c>
      <c r="D77" s="26">
        <f>D49</f>
        <v>250.23412339199999</v>
      </c>
      <c r="E77" s="95"/>
      <c r="F77" s="95"/>
      <c r="G77" s="95"/>
      <c r="I77" s="9"/>
      <c r="J77" s="85"/>
    </row>
    <row r="78" spans="1:10" s="4" customFormat="1" ht="53.25" customHeight="1" thickBot="1" x14ac:dyDescent="0.25">
      <c r="A78" s="39">
        <v>2908</v>
      </c>
      <c r="B78" s="39" t="s">
        <v>57</v>
      </c>
      <c r="C78" s="24">
        <f>D59</f>
        <v>1.6206278199999999</v>
      </c>
      <c r="D78" s="26">
        <f>D60</f>
        <v>51.108118931520004</v>
      </c>
    </row>
    <row r="80" spans="1:10" x14ac:dyDescent="0.25">
      <c r="A80" s="30" t="s">
        <v>243</v>
      </c>
      <c r="B80" s="30"/>
      <c r="C80" s="30"/>
      <c r="D80" s="30"/>
    </row>
    <row r="81" spans="1:4" x14ac:dyDescent="0.25">
      <c r="A81" s="30" t="s">
        <v>239</v>
      </c>
      <c r="B81" s="30"/>
      <c r="C81" s="30"/>
      <c r="D81" s="30"/>
    </row>
    <row r="82" spans="1:4" x14ac:dyDescent="0.25">
      <c r="A82" s="4" t="s">
        <v>0</v>
      </c>
      <c r="B82" s="4"/>
      <c r="C82" s="4"/>
      <c r="D82" s="4"/>
    </row>
    <row r="83" spans="1:4" x14ac:dyDescent="0.25">
      <c r="A83" s="4" t="s">
        <v>1</v>
      </c>
      <c r="B83" s="4"/>
      <c r="C83" s="4"/>
      <c r="D83" s="4"/>
    </row>
    <row r="84" spans="1:4" x14ac:dyDescent="0.25">
      <c r="A84" s="5" t="s">
        <v>2</v>
      </c>
      <c r="B84" s="4"/>
      <c r="C84" s="4"/>
      <c r="D84" s="4"/>
    </row>
    <row r="85" spans="1:4" x14ac:dyDescent="0.25">
      <c r="A85" s="4" t="s">
        <v>3</v>
      </c>
      <c r="B85" s="4"/>
      <c r="C85" s="6"/>
      <c r="D85" s="4"/>
    </row>
    <row r="86" spans="1:4" x14ac:dyDescent="0.25">
      <c r="A86" s="4"/>
      <c r="B86" s="4"/>
      <c r="C86" s="6"/>
      <c r="D86" s="4"/>
    </row>
    <row r="87" spans="1:4" x14ac:dyDescent="0.25">
      <c r="A87" s="4" t="s">
        <v>4</v>
      </c>
      <c r="B87" s="4"/>
      <c r="C87" s="7" t="s">
        <v>5</v>
      </c>
      <c r="D87" s="8">
        <v>8760</v>
      </c>
    </row>
    <row r="88" spans="1:4" x14ac:dyDescent="0.25">
      <c r="A88" s="4"/>
      <c r="B88" s="4"/>
      <c r="C88" s="9"/>
      <c r="D88" s="9"/>
    </row>
    <row r="89" spans="1:4" ht="53.25" customHeight="1" x14ac:dyDescent="0.25">
      <c r="A89" s="273" t="s">
        <v>43</v>
      </c>
      <c r="B89" s="273"/>
      <c r="C89" s="9"/>
      <c r="D89" s="11"/>
    </row>
    <row r="90" spans="1:4" ht="15.75" x14ac:dyDescent="0.25">
      <c r="A90" s="4" t="s">
        <v>6</v>
      </c>
      <c r="B90" s="4"/>
      <c r="C90" s="269" t="s">
        <v>7</v>
      </c>
      <c r="D90" s="266">
        <v>14.4</v>
      </c>
    </row>
    <row r="91" spans="1:4" x14ac:dyDescent="0.25">
      <c r="A91" s="4" t="s">
        <v>8</v>
      </c>
      <c r="B91" s="4"/>
      <c r="C91" s="251" t="s">
        <v>9</v>
      </c>
      <c r="D91" s="250">
        <v>5.7412000000000001</v>
      </c>
    </row>
    <row r="92" spans="1:4" ht="16.5" x14ac:dyDescent="0.25">
      <c r="A92" s="4" t="s">
        <v>66</v>
      </c>
      <c r="B92" s="4"/>
      <c r="C92" s="251" t="s">
        <v>10</v>
      </c>
      <c r="D92" s="324">
        <v>17.3</v>
      </c>
    </row>
    <row r="93" spans="1:4" x14ac:dyDescent="0.25">
      <c r="A93" s="4" t="s">
        <v>11</v>
      </c>
      <c r="B93" s="4"/>
      <c r="C93" s="251" t="s">
        <v>657</v>
      </c>
      <c r="D93" s="250" t="s">
        <v>656</v>
      </c>
    </row>
    <row r="94" spans="1:4" x14ac:dyDescent="0.25">
      <c r="A94" s="14" t="s">
        <v>12</v>
      </c>
      <c r="B94" s="4"/>
      <c r="C94" s="251" t="s">
        <v>13</v>
      </c>
      <c r="D94" s="250">
        <f>D97/(1-(D96/100))</f>
        <v>198.64552000002186</v>
      </c>
    </row>
    <row r="95" spans="1:4" x14ac:dyDescent="0.25">
      <c r="A95" s="14" t="s">
        <v>14</v>
      </c>
      <c r="B95" s="4"/>
      <c r="C95" s="251" t="s">
        <v>15</v>
      </c>
      <c r="D95" s="253">
        <f>D94*D87*3600/1000000</f>
        <v>6264.4851187206887</v>
      </c>
    </row>
    <row r="96" spans="1:4" x14ac:dyDescent="0.25">
      <c r="A96" s="274" t="s">
        <v>16</v>
      </c>
      <c r="B96" s="274"/>
      <c r="C96" s="325" t="s">
        <v>17</v>
      </c>
      <c r="D96" s="326">
        <v>99.95</v>
      </c>
    </row>
    <row r="97" spans="1:4" x14ac:dyDescent="0.25">
      <c r="A97" s="14" t="s">
        <v>18</v>
      </c>
      <c r="B97" s="4"/>
      <c r="C97" s="251" t="s">
        <v>19</v>
      </c>
      <c r="D97" s="252">
        <f>D92*D91/1000</f>
        <v>9.9322759999999996E-2</v>
      </c>
    </row>
    <row r="98" spans="1:4" x14ac:dyDescent="0.25">
      <c r="A98" s="14" t="s">
        <v>20</v>
      </c>
      <c r="B98" s="4"/>
      <c r="C98" s="9" t="s">
        <v>21</v>
      </c>
      <c r="D98" s="15">
        <f>D97*D87*3600/1000000</f>
        <v>3.1322425593599998</v>
      </c>
    </row>
    <row r="99" spans="1:4" x14ac:dyDescent="0.25">
      <c r="A99" s="4"/>
      <c r="B99" s="4"/>
      <c r="C99" s="4"/>
      <c r="D99" s="95"/>
    </row>
    <row r="100" spans="1:4" ht="15.75" thickBot="1" x14ac:dyDescent="0.3">
      <c r="A100" s="5" t="s">
        <v>22</v>
      </c>
      <c r="B100" s="4"/>
      <c r="C100" s="4"/>
      <c r="D100" s="4"/>
    </row>
    <row r="101" spans="1:4" ht="15.75" thickBot="1" x14ac:dyDescent="0.3">
      <c r="A101" s="20" t="s">
        <v>23</v>
      </c>
      <c r="B101" s="21" t="s">
        <v>24</v>
      </c>
      <c r="C101" s="21" t="s">
        <v>25</v>
      </c>
      <c r="D101" s="21" t="s">
        <v>26</v>
      </c>
    </row>
    <row r="102" spans="1:4" ht="51.75" thickBot="1" x14ac:dyDescent="0.3">
      <c r="A102" s="39">
        <v>2908</v>
      </c>
      <c r="B102" s="39" t="s">
        <v>57</v>
      </c>
      <c r="C102" s="24">
        <f>D94</f>
        <v>198.64552000002186</v>
      </c>
      <c r="D102" s="25">
        <f>D95</f>
        <v>6264.4851187206887</v>
      </c>
    </row>
    <row r="103" spans="1:4" x14ac:dyDescent="0.25">
      <c r="A103" s="4"/>
      <c r="B103" s="4"/>
      <c r="C103" s="4"/>
      <c r="D103" s="4"/>
    </row>
    <row r="104" spans="1:4" ht="15.75" thickBot="1" x14ac:dyDescent="0.3">
      <c r="A104" s="5" t="s">
        <v>27</v>
      </c>
      <c r="B104" s="4"/>
      <c r="C104" s="4"/>
      <c r="D104" s="4"/>
    </row>
    <row r="105" spans="1:4" ht="15.75" thickBot="1" x14ac:dyDescent="0.3">
      <c r="A105" s="20" t="s">
        <v>23</v>
      </c>
      <c r="B105" s="21" t="s">
        <v>24</v>
      </c>
      <c r="C105" s="21" t="s">
        <v>25</v>
      </c>
      <c r="D105" s="21" t="s">
        <v>26</v>
      </c>
    </row>
    <row r="106" spans="1:4" ht="51.75" thickBot="1" x14ac:dyDescent="0.3">
      <c r="A106" s="39">
        <v>2908</v>
      </c>
      <c r="B106" s="39" t="s">
        <v>57</v>
      </c>
      <c r="C106" s="24">
        <f>D97</f>
        <v>9.9322759999999996E-2</v>
      </c>
      <c r="D106" s="26">
        <f>D98</f>
        <v>3.1322425593599998</v>
      </c>
    </row>
    <row r="108" spans="1:4" x14ac:dyDescent="0.25">
      <c r="A108" s="30" t="s">
        <v>244</v>
      </c>
      <c r="B108" s="30"/>
      <c r="C108" s="30"/>
      <c r="D108" s="30"/>
    </row>
    <row r="109" spans="1:4" x14ac:dyDescent="0.25">
      <c r="A109" s="30" t="s">
        <v>240</v>
      </c>
      <c r="B109" s="30"/>
      <c r="C109" s="30"/>
      <c r="D109" s="30"/>
    </row>
    <row r="110" spans="1:4" x14ac:dyDescent="0.25">
      <c r="A110" s="4" t="s">
        <v>0</v>
      </c>
      <c r="B110" s="4"/>
      <c r="C110" s="4"/>
      <c r="D110" s="4"/>
    </row>
    <row r="111" spans="1:4" x14ac:dyDescent="0.25">
      <c r="A111" s="4" t="s">
        <v>1</v>
      </c>
      <c r="B111" s="4"/>
      <c r="C111" s="4"/>
      <c r="D111" s="4"/>
    </row>
    <row r="112" spans="1:4" x14ac:dyDescent="0.25">
      <c r="A112" s="5" t="s">
        <v>2</v>
      </c>
      <c r="B112" s="4"/>
      <c r="C112" s="4"/>
      <c r="D112" s="4"/>
    </row>
    <row r="113" spans="1:4" x14ac:dyDescent="0.25">
      <c r="A113" s="4" t="s">
        <v>3</v>
      </c>
      <c r="B113" s="4"/>
      <c r="C113" s="6"/>
      <c r="D113" s="4"/>
    </row>
    <row r="114" spans="1:4" x14ac:dyDescent="0.25">
      <c r="A114" s="4"/>
      <c r="B114" s="4"/>
      <c r="C114" s="6"/>
      <c r="D114" s="4"/>
    </row>
    <row r="115" spans="1:4" x14ac:dyDescent="0.25">
      <c r="A115" s="4" t="s">
        <v>4</v>
      </c>
      <c r="B115" s="4"/>
      <c r="C115" s="7" t="s">
        <v>5</v>
      </c>
      <c r="D115" s="8">
        <v>8760</v>
      </c>
    </row>
    <row r="116" spans="1:4" x14ac:dyDescent="0.25">
      <c r="A116" s="4"/>
      <c r="B116" s="4"/>
      <c r="C116" s="9"/>
      <c r="D116" s="9"/>
    </row>
    <row r="117" spans="1:4" x14ac:dyDescent="0.25">
      <c r="A117" s="273" t="s">
        <v>43</v>
      </c>
      <c r="B117" s="273"/>
      <c r="C117" s="9"/>
      <c r="D117" s="11"/>
    </row>
    <row r="118" spans="1:4" ht="15.75" x14ac:dyDescent="0.25">
      <c r="A118" s="4" t="s">
        <v>6</v>
      </c>
      <c r="B118" s="4"/>
      <c r="C118" s="269" t="s">
        <v>7</v>
      </c>
      <c r="D118" s="266">
        <v>15.1</v>
      </c>
    </row>
    <row r="119" spans="1:4" x14ac:dyDescent="0.25">
      <c r="A119" s="4" t="s">
        <v>8</v>
      </c>
      <c r="B119" s="4"/>
      <c r="C119" s="251" t="s">
        <v>9</v>
      </c>
      <c r="D119" s="250">
        <v>6.0445000000000002</v>
      </c>
    </row>
    <row r="120" spans="1:4" ht="16.5" x14ac:dyDescent="0.25">
      <c r="A120" s="4" t="s">
        <v>66</v>
      </c>
      <c r="B120" s="4"/>
      <c r="C120" s="251" t="s">
        <v>10</v>
      </c>
      <c r="D120" s="324">
        <v>16.5</v>
      </c>
    </row>
    <row r="121" spans="1:4" x14ac:dyDescent="0.25">
      <c r="A121" s="4" t="s">
        <v>11</v>
      </c>
      <c r="B121" s="4"/>
      <c r="C121" s="251" t="s">
        <v>657</v>
      </c>
      <c r="D121" s="250" t="s">
        <v>656</v>
      </c>
    </row>
    <row r="122" spans="1:4" x14ac:dyDescent="0.25">
      <c r="A122" s="14" t="s">
        <v>12</v>
      </c>
      <c r="B122" s="4"/>
      <c r="C122" s="251" t="s">
        <v>13</v>
      </c>
      <c r="D122" s="250">
        <f>D125/(1-(D124/100))</f>
        <v>34.391120689655011</v>
      </c>
    </row>
    <row r="123" spans="1:4" x14ac:dyDescent="0.25">
      <c r="A123" s="14" t="s">
        <v>14</v>
      </c>
      <c r="B123" s="4"/>
      <c r="C123" s="251" t="s">
        <v>15</v>
      </c>
      <c r="D123" s="253">
        <f>D122*D115*3600/1000000</f>
        <v>1084.5583820689603</v>
      </c>
    </row>
    <row r="124" spans="1:4" x14ac:dyDescent="0.25">
      <c r="A124" s="274" t="s">
        <v>16</v>
      </c>
      <c r="B124" s="274"/>
      <c r="C124" s="325" t="s">
        <v>17</v>
      </c>
      <c r="D124" s="326">
        <v>99.71</v>
      </c>
    </row>
    <row r="125" spans="1:4" x14ac:dyDescent="0.25">
      <c r="A125" s="14" t="s">
        <v>18</v>
      </c>
      <c r="B125" s="4"/>
      <c r="C125" s="251" t="s">
        <v>19</v>
      </c>
      <c r="D125" s="252">
        <f>D120*D119/1000</f>
        <v>9.9734249999999997E-2</v>
      </c>
    </row>
    <row r="126" spans="1:4" x14ac:dyDescent="0.25">
      <c r="A126" s="14" t="s">
        <v>20</v>
      </c>
      <c r="B126" s="4"/>
      <c r="C126" s="9" t="s">
        <v>21</v>
      </c>
      <c r="D126" s="15">
        <f>D125*D115*3600/1000000</f>
        <v>3.1452193079999997</v>
      </c>
    </row>
    <row r="127" spans="1:4" x14ac:dyDescent="0.25">
      <c r="A127" s="4"/>
      <c r="B127" s="4"/>
      <c r="C127" s="4"/>
      <c r="D127" s="95"/>
    </row>
    <row r="128" spans="1:4" ht="15.75" thickBot="1" x14ac:dyDescent="0.3">
      <c r="A128" s="5" t="s">
        <v>22</v>
      </c>
      <c r="B128" s="4"/>
      <c r="C128" s="4"/>
      <c r="D128" s="4"/>
    </row>
    <row r="129" spans="1:4" ht="15.75" thickBot="1" x14ac:dyDescent="0.3">
      <c r="A129" s="20" t="s">
        <v>23</v>
      </c>
      <c r="B129" s="21" t="s">
        <v>24</v>
      </c>
      <c r="C129" s="21" t="s">
        <v>25</v>
      </c>
      <c r="D129" s="21" t="s">
        <v>26</v>
      </c>
    </row>
    <row r="130" spans="1:4" ht="51.75" thickBot="1" x14ac:dyDescent="0.3">
      <c r="A130" s="39">
        <v>2908</v>
      </c>
      <c r="B130" s="39" t="s">
        <v>57</v>
      </c>
      <c r="C130" s="24">
        <f>D122</f>
        <v>34.391120689655011</v>
      </c>
      <c r="D130" s="25">
        <f>D123</f>
        <v>1084.5583820689603</v>
      </c>
    </row>
    <row r="131" spans="1:4" x14ac:dyDescent="0.25">
      <c r="A131" s="4"/>
      <c r="B131" s="4"/>
      <c r="C131" s="4"/>
      <c r="D131" s="4"/>
    </row>
    <row r="132" spans="1:4" ht="15.75" thickBot="1" x14ac:dyDescent="0.3">
      <c r="A132" s="5" t="s">
        <v>27</v>
      </c>
      <c r="B132" s="4"/>
      <c r="C132" s="4"/>
      <c r="D132" s="4"/>
    </row>
    <row r="133" spans="1:4" ht="15.75" thickBot="1" x14ac:dyDescent="0.3">
      <c r="A133" s="20" t="s">
        <v>23</v>
      </c>
      <c r="B133" s="21" t="s">
        <v>24</v>
      </c>
      <c r="C133" s="21" t="s">
        <v>25</v>
      </c>
      <c r="D133" s="21" t="s">
        <v>26</v>
      </c>
    </row>
    <row r="134" spans="1:4" ht="51.75" thickBot="1" x14ac:dyDescent="0.3">
      <c r="A134" s="39">
        <v>2908</v>
      </c>
      <c r="B134" s="39" t="s">
        <v>57</v>
      </c>
      <c r="C134" s="24">
        <f>D125</f>
        <v>9.9734249999999997E-2</v>
      </c>
      <c r="D134" s="26">
        <f>D126</f>
        <v>3.1452193079999997</v>
      </c>
    </row>
    <row r="136" spans="1:4" x14ac:dyDescent="0.25">
      <c r="A136" s="32" t="s">
        <v>578</v>
      </c>
      <c r="B136" s="4"/>
      <c r="C136" s="4"/>
      <c r="D136" s="4"/>
    </row>
    <row r="137" spans="1:4" x14ac:dyDescent="0.25">
      <c r="A137" s="32" t="s">
        <v>579</v>
      </c>
      <c r="B137" s="4"/>
      <c r="C137" s="4"/>
      <c r="D137" s="4"/>
    </row>
    <row r="138" spans="1:4" ht="31.5" customHeight="1" x14ac:dyDescent="0.25">
      <c r="A138" s="278" t="s">
        <v>580</v>
      </c>
      <c r="B138" s="278"/>
      <c r="C138" s="4"/>
      <c r="D138" s="4"/>
    </row>
    <row r="139" spans="1:4" x14ac:dyDescent="0.25">
      <c r="A139" s="231" t="s">
        <v>199</v>
      </c>
      <c r="B139" s="4"/>
      <c r="C139" s="4"/>
      <c r="D139" s="4"/>
    </row>
    <row r="140" spans="1:4" x14ac:dyDescent="0.25">
      <c r="A140" s="52" t="s">
        <v>254</v>
      </c>
      <c r="B140" s="52"/>
    </row>
    <row r="141" spans="1:4" x14ac:dyDescent="0.25">
      <c r="A141" s="5" t="s">
        <v>99</v>
      </c>
      <c r="B141" s="4"/>
      <c r="C141" s="4"/>
      <c r="D141" s="4"/>
    </row>
    <row r="142" spans="1:4" x14ac:dyDescent="0.25">
      <c r="A142" s="5" t="s">
        <v>137</v>
      </c>
      <c r="B142" s="4"/>
      <c r="C142" s="4"/>
      <c r="D142" s="4"/>
    </row>
    <row r="143" spans="1:4" x14ac:dyDescent="0.25">
      <c r="A143" s="5" t="s">
        <v>100</v>
      </c>
      <c r="B143" s="4"/>
      <c r="C143" s="9" t="s">
        <v>101</v>
      </c>
      <c r="D143" s="9">
        <v>0.04</v>
      </c>
    </row>
    <row r="144" spans="1:4" x14ac:dyDescent="0.25">
      <c r="A144" s="5" t="s">
        <v>102</v>
      </c>
      <c r="B144" s="4"/>
      <c r="C144" s="9" t="s">
        <v>103</v>
      </c>
      <c r="D144" s="9">
        <v>0.02</v>
      </c>
    </row>
    <row r="145" spans="1:4" ht="45" customHeight="1" x14ac:dyDescent="0.25">
      <c r="A145" s="271" t="s">
        <v>62</v>
      </c>
      <c r="B145" s="271"/>
      <c r="C145" s="271"/>
      <c r="D145" s="53"/>
    </row>
    <row r="146" spans="1:4" x14ac:dyDescent="0.25">
      <c r="A146" s="5" t="s">
        <v>104</v>
      </c>
      <c r="B146" s="4"/>
      <c r="C146" s="9" t="s">
        <v>105</v>
      </c>
      <c r="D146" s="9">
        <v>1</v>
      </c>
    </row>
    <row r="147" spans="1:4" x14ac:dyDescent="0.25">
      <c r="A147" s="5" t="s">
        <v>163</v>
      </c>
      <c r="B147" s="4"/>
      <c r="C147" s="4"/>
      <c r="D147" s="53"/>
    </row>
    <row r="148" spans="1:4" x14ac:dyDescent="0.25">
      <c r="A148" s="5" t="s">
        <v>106</v>
      </c>
      <c r="B148" s="4"/>
      <c r="C148" s="4"/>
      <c r="D148" s="53"/>
    </row>
    <row r="149" spans="1:4" x14ac:dyDescent="0.25">
      <c r="A149" s="5" t="s">
        <v>107</v>
      </c>
      <c r="B149" s="4"/>
      <c r="C149" s="9" t="s">
        <v>108</v>
      </c>
      <c r="D149" s="9">
        <v>0.5</v>
      </c>
    </row>
    <row r="150" spans="1:4" x14ac:dyDescent="0.25">
      <c r="A150" s="5" t="s">
        <v>109</v>
      </c>
      <c r="B150" s="4"/>
      <c r="C150" s="9" t="s">
        <v>110</v>
      </c>
      <c r="D150" s="9">
        <v>1</v>
      </c>
    </row>
    <row r="151" spans="1:4" x14ac:dyDescent="0.25">
      <c r="A151" s="5" t="s">
        <v>111</v>
      </c>
      <c r="B151" s="4"/>
      <c r="C151" s="9" t="s">
        <v>112</v>
      </c>
      <c r="D151" s="9">
        <v>1</v>
      </c>
    </row>
    <row r="152" spans="1:4" x14ac:dyDescent="0.25">
      <c r="A152" s="5" t="s">
        <v>113</v>
      </c>
      <c r="B152" s="4"/>
      <c r="C152" s="9" t="s">
        <v>114</v>
      </c>
      <c r="D152" s="9">
        <v>2</v>
      </c>
    </row>
    <row r="153" spans="1:4" x14ac:dyDescent="0.25">
      <c r="A153" s="5" t="s">
        <v>115</v>
      </c>
      <c r="B153" s="4"/>
      <c r="C153" s="9" t="s">
        <v>116</v>
      </c>
      <c r="D153" s="9">
        <v>1</v>
      </c>
    </row>
    <row r="154" spans="1:4" x14ac:dyDescent="0.25">
      <c r="A154" s="5" t="s">
        <v>80</v>
      </c>
      <c r="B154" s="4"/>
      <c r="C154" s="9" t="s">
        <v>40</v>
      </c>
      <c r="D154" s="9">
        <v>8.2100000000000009</v>
      </c>
    </row>
    <row r="155" spans="1:4" x14ac:dyDescent="0.25">
      <c r="A155" s="5" t="s">
        <v>117</v>
      </c>
      <c r="B155" s="4"/>
      <c r="C155" s="9" t="s">
        <v>42</v>
      </c>
      <c r="D155" s="9">
        <v>0.2</v>
      </c>
    </row>
    <row r="156" spans="1:4" x14ac:dyDescent="0.25">
      <c r="A156" s="5" t="s">
        <v>118</v>
      </c>
      <c r="B156" s="4"/>
      <c r="C156" s="9" t="s">
        <v>119</v>
      </c>
      <c r="D156" s="9">
        <v>20</v>
      </c>
    </row>
    <row r="157" spans="1:4" x14ac:dyDescent="0.25">
      <c r="A157" s="5" t="s">
        <v>120</v>
      </c>
      <c r="B157" s="4"/>
      <c r="C157" s="9" t="s">
        <v>121</v>
      </c>
      <c r="D157" s="9">
        <v>0.5</v>
      </c>
    </row>
    <row r="158" spans="1:4" x14ac:dyDescent="0.25">
      <c r="A158" s="5" t="s">
        <v>122</v>
      </c>
      <c r="B158" s="4"/>
      <c r="C158" s="9" t="s">
        <v>123</v>
      </c>
      <c r="D158" s="9">
        <v>0.5</v>
      </c>
    </row>
    <row r="159" spans="1:4" x14ac:dyDescent="0.25">
      <c r="A159" s="5" t="s">
        <v>124</v>
      </c>
      <c r="B159" s="4"/>
      <c r="C159" s="9" t="s">
        <v>75</v>
      </c>
      <c r="D159" s="9">
        <v>0.4</v>
      </c>
    </row>
    <row r="160" spans="1:4" x14ac:dyDescent="0.25">
      <c r="A160" s="5" t="s">
        <v>125</v>
      </c>
      <c r="B160" s="4"/>
      <c r="C160" s="9" t="s">
        <v>126</v>
      </c>
      <c r="D160" s="9">
        <v>205.5</v>
      </c>
    </row>
    <row r="161" spans="1:4" x14ac:dyDescent="0.25">
      <c r="A161" s="5" t="s">
        <v>127</v>
      </c>
      <c r="B161" s="4"/>
      <c r="C161" s="9" t="s">
        <v>38</v>
      </c>
      <c r="D161" s="9">
        <v>165825.4</v>
      </c>
    </row>
    <row r="162" spans="1:4" x14ac:dyDescent="0.25">
      <c r="A162" s="5" t="s">
        <v>128</v>
      </c>
      <c r="B162" s="4"/>
      <c r="C162" s="9" t="s">
        <v>82</v>
      </c>
      <c r="D162" s="9">
        <v>0</v>
      </c>
    </row>
    <row r="163" spans="1:4" x14ac:dyDescent="0.25">
      <c r="A163" s="5" t="s">
        <v>581</v>
      </c>
      <c r="B163" s="4"/>
      <c r="C163" s="4"/>
      <c r="D163" s="53"/>
    </row>
    <row r="164" spans="1:4" x14ac:dyDescent="0.25">
      <c r="A164" s="270" t="s">
        <v>130</v>
      </c>
      <c r="B164" s="270"/>
      <c r="C164" s="54" t="s">
        <v>131</v>
      </c>
      <c r="D164" s="55">
        <f>D143*D144*D153*D149*D155*D157*D146*D159*D160*1000000/3600*(1-D162)</f>
        <v>0.91333333333333344</v>
      </c>
    </row>
    <row r="165" spans="1:4" x14ac:dyDescent="0.25">
      <c r="A165" s="270" t="s">
        <v>132</v>
      </c>
      <c r="B165" s="270"/>
      <c r="C165" s="54" t="s">
        <v>133</v>
      </c>
      <c r="D165" s="55">
        <f>D143*D144*D151*D149*D155*D157*D146*D159*D161*(1-D162)</f>
        <v>2.6532064000000002</v>
      </c>
    </row>
    <row r="166" spans="1:4" x14ac:dyDescent="0.25">
      <c r="A166" s="222"/>
      <c r="B166" s="222"/>
      <c r="C166" s="54"/>
      <c r="D166" s="55"/>
    </row>
    <row r="167" spans="1:4" x14ac:dyDescent="0.25">
      <c r="A167" s="5" t="s">
        <v>67</v>
      </c>
      <c r="B167" s="4"/>
      <c r="C167" s="9" t="s">
        <v>68</v>
      </c>
      <c r="D167" s="9">
        <v>0.4</v>
      </c>
    </row>
    <row r="168" spans="1:4" x14ac:dyDescent="0.25">
      <c r="A168" s="5" t="s">
        <v>47</v>
      </c>
      <c r="B168" s="4"/>
      <c r="C168" s="4"/>
      <c r="D168" s="53"/>
    </row>
    <row r="169" spans="1:4" x14ac:dyDescent="0.25">
      <c r="A169" s="5" t="s">
        <v>134</v>
      </c>
      <c r="B169" s="4"/>
      <c r="C169" s="56" t="s">
        <v>15</v>
      </c>
      <c r="D169" s="61">
        <f>D165*D167</f>
        <v>1.0612825600000002</v>
      </c>
    </row>
    <row r="170" spans="1:4" x14ac:dyDescent="0.25">
      <c r="A170" s="5" t="s">
        <v>135</v>
      </c>
      <c r="B170" s="4"/>
      <c r="C170" s="56" t="s">
        <v>136</v>
      </c>
      <c r="D170" s="58">
        <f>D164*D167</f>
        <v>0.3653333333333334</v>
      </c>
    </row>
    <row r="172" spans="1:4" ht="15.75" thickBot="1" x14ac:dyDescent="0.3">
      <c r="A172" s="5" t="s">
        <v>55</v>
      </c>
      <c r="B172" s="4"/>
      <c r="C172" s="4"/>
      <c r="D172" s="4"/>
    </row>
    <row r="173" spans="1:4" ht="15.75" thickBot="1" x14ac:dyDescent="0.3">
      <c r="A173" s="20" t="s">
        <v>23</v>
      </c>
      <c r="B173" s="21" t="s">
        <v>56</v>
      </c>
      <c r="C173" s="21" t="s">
        <v>25</v>
      </c>
      <c r="D173" s="21" t="s">
        <v>26</v>
      </c>
    </row>
    <row r="174" spans="1:4" ht="39" thickBot="1" x14ac:dyDescent="0.3">
      <c r="A174" s="22">
        <v>2909</v>
      </c>
      <c r="B174" s="39" t="s">
        <v>65</v>
      </c>
      <c r="C174" s="62">
        <f>D170</f>
        <v>0.3653333333333334</v>
      </c>
      <c r="D174" s="102">
        <f>D169</f>
        <v>1.0612825600000002</v>
      </c>
    </row>
    <row r="175" spans="1:4" x14ac:dyDescent="0.25">
      <c r="A175" s="27"/>
      <c r="B175" s="27"/>
      <c r="C175" s="101"/>
      <c r="D175" s="225"/>
    </row>
    <row r="176" spans="1:4" ht="15.75" x14ac:dyDescent="0.25">
      <c r="A176" s="232" t="s">
        <v>222</v>
      </c>
      <c r="B176" s="27"/>
      <c r="C176" s="101"/>
      <c r="D176" s="225"/>
    </row>
    <row r="177" spans="1:4" x14ac:dyDescent="0.25">
      <c r="A177" s="52" t="s">
        <v>254</v>
      </c>
      <c r="B177" s="52"/>
    </row>
    <row r="178" spans="1:4" x14ac:dyDescent="0.25">
      <c r="A178" s="5" t="s">
        <v>99</v>
      </c>
      <c r="B178" s="4"/>
      <c r="C178" s="4"/>
      <c r="D178" s="4"/>
    </row>
    <row r="179" spans="1:4" x14ac:dyDescent="0.25">
      <c r="A179" s="5" t="s">
        <v>141</v>
      </c>
      <c r="B179" s="4"/>
      <c r="C179" s="4"/>
      <c r="D179" s="4"/>
    </row>
    <row r="180" spans="1:4" x14ac:dyDescent="0.25">
      <c r="A180" s="5" t="s">
        <v>100</v>
      </c>
      <c r="B180" s="4"/>
      <c r="C180" s="9" t="s">
        <v>101</v>
      </c>
      <c r="D180" s="9">
        <v>0.02</v>
      </c>
    </row>
    <row r="181" spans="1:4" x14ac:dyDescent="0.25">
      <c r="A181" s="5" t="s">
        <v>102</v>
      </c>
      <c r="B181" s="4"/>
      <c r="C181" s="9" t="s">
        <v>103</v>
      </c>
      <c r="D181" s="9">
        <v>0.04</v>
      </c>
    </row>
    <row r="182" spans="1:4" ht="27" customHeight="1" x14ac:dyDescent="0.25">
      <c r="A182" s="271" t="s">
        <v>62</v>
      </c>
      <c r="B182" s="271"/>
      <c r="C182" s="271"/>
      <c r="D182" s="53"/>
    </row>
    <row r="183" spans="1:4" x14ac:dyDescent="0.25">
      <c r="A183" s="5" t="s">
        <v>104</v>
      </c>
      <c r="B183" s="4"/>
      <c r="C183" s="9" t="s">
        <v>105</v>
      </c>
      <c r="D183" s="9">
        <v>1</v>
      </c>
    </row>
    <row r="184" spans="1:4" x14ac:dyDescent="0.25">
      <c r="A184" s="5" t="s">
        <v>163</v>
      </c>
      <c r="B184" s="4"/>
      <c r="C184" s="4"/>
      <c r="D184" s="53"/>
    </row>
    <row r="185" spans="1:4" x14ac:dyDescent="0.25">
      <c r="A185" s="5" t="s">
        <v>106</v>
      </c>
      <c r="B185" s="4"/>
      <c r="C185" s="4"/>
      <c r="D185" s="53"/>
    </row>
    <row r="186" spans="1:4" x14ac:dyDescent="0.25">
      <c r="A186" s="5" t="s">
        <v>107</v>
      </c>
      <c r="B186" s="4"/>
      <c r="C186" s="9" t="s">
        <v>108</v>
      </c>
      <c r="D186" s="9">
        <v>0.5</v>
      </c>
    </row>
    <row r="187" spans="1:4" x14ac:dyDescent="0.25">
      <c r="A187" s="5" t="s">
        <v>109</v>
      </c>
      <c r="B187" s="4"/>
      <c r="C187" s="9" t="s">
        <v>110</v>
      </c>
      <c r="D187" s="9">
        <v>1</v>
      </c>
    </row>
    <row r="188" spans="1:4" x14ac:dyDescent="0.25">
      <c r="A188" s="5" t="s">
        <v>111</v>
      </c>
      <c r="B188" s="4"/>
      <c r="C188" s="9" t="s">
        <v>112</v>
      </c>
      <c r="D188" s="9">
        <v>1</v>
      </c>
    </row>
    <row r="189" spans="1:4" x14ac:dyDescent="0.25">
      <c r="A189" s="5" t="s">
        <v>113</v>
      </c>
      <c r="B189" s="4"/>
      <c r="C189" s="9" t="s">
        <v>114</v>
      </c>
      <c r="D189" s="9">
        <v>2</v>
      </c>
    </row>
    <row r="190" spans="1:4" x14ac:dyDescent="0.25">
      <c r="A190" s="5" t="s">
        <v>115</v>
      </c>
      <c r="B190" s="4"/>
      <c r="C190" s="9" t="s">
        <v>116</v>
      </c>
      <c r="D190" s="9">
        <v>1</v>
      </c>
    </row>
    <row r="191" spans="1:4" x14ac:dyDescent="0.25">
      <c r="A191" s="5" t="s">
        <v>80</v>
      </c>
      <c r="B191" s="4"/>
      <c r="C191" s="9" t="s">
        <v>40</v>
      </c>
      <c r="D191" s="9">
        <v>2</v>
      </c>
    </row>
    <row r="192" spans="1:4" x14ac:dyDescent="0.25">
      <c r="A192" s="5" t="s">
        <v>117</v>
      </c>
      <c r="B192" s="4"/>
      <c r="C192" s="9" t="s">
        <v>42</v>
      </c>
      <c r="D192" s="9">
        <v>0.8</v>
      </c>
    </row>
    <row r="193" spans="1:4" x14ac:dyDescent="0.25">
      <c r="A193" s="5" t="s">
        <v>118</v>
      </c>
      <c r="B193" s="4"/>
      <c r="C193" s="9" t="s">
        <v>119</v>
      </c>
      <c r="D193" s="9">
        <v>10</v>
      </c>
    </row>
    <row r="194" spans="1:4" x14ac:dyDescent="0.25">
      <c r="A194" s="5" t="s">
        <v>120</v>
      </c>
      <c r="B194" s="4"/>
      <c r="C194" s="9" t="s">
        <v>121</v>
      </c>
      <c r="D194" s="9">
        <v>0.5</v>
      </c>
    </row>
    <row r="195" spans="1:4" x14ac:dyDescent="0.25">
      <c r="A195" s="5" t="s">
        <v>122</v>
      </c>
      <c r="B195" s="4"/>
      <c r="C195" s="9" t="s">
        <v>123</v>
      </c>
      <c r="D195" s="9">
        <v>0.5</v>
      </c>
    </row>
    <row r="196" spans="1:4" x14ac:dyDescent="0.25">
      <c r="A196" s="5" t="s">
        <v>124</v>
      </c>
      <c r="B196" s="4"/>
      <c r="C196" s="9" t="s">
        <v>75</v>
      </c>
      <c r="D196" s="9">
        <v>0.4</v>
      </c>
    </row>
    <row r="197" spans="1:4" x14ac:dyDescent="0.25">
      <c r="A197" s="5" t="s">
        <v>125</v>
      </c>
      <c r="B197" s="4"/>
      <c r="C197" s="9" t="s">
        <v>126</v>
      </c>
      <c r="D197" s="9">
        <v>176.9</v>
      </c>
    </row>
    <row r="198" spans="1:4" x14ac:dyDescent="0.25">
      <c r="A198" s="5" t="s">
        <v>127</v>
      </c>
      <c r="B198" s="4"/>
      <c r="C198" s="9" t="s">
        <v>38</v>
      </c>
      <c r="D198" s="9">
        <v>7076.5</v>
      </c>
    </row>
    <row r="199" spans="1:4" x14ac:dyDescent="0.25">
      <c r="A199" s="5" t="s">
        <v>128</v>
      </c>
      <c r="B199" s="4"/>
      <c r="C199" s="9" t="s">
        <v>82</v>
      </c>
      <c r="D199" s="9">
        <v>0.9</v>
      </c>
    </row>
    <row r="200" spans="1:4" x14ac:dyDescent="0.25">
      <c r="A200" s="5" t="s">
        <v>581</v>
      </c>
      <c r="B200" s="4"/>
      <c r="C200" s="4"/>
      <c r="D200" s="53"/>
    </row>
    <row r="201" spans="1:4" x14ac:dyDescent="0.25">
      <c r="A201" s="270" t="s">
        <v>130</v>
      </c>
      <c r="B201" s="270"/>
      <c r="C201" s="54" t="s">
        <v>131</v>
      </c>
      <c r="D201" s="55">
        <f>D180*D181*D190*D186*D192*D194*D183*D196*D197*1000000/3600*(1-D199)</f>
        <v>0.31448888888888887</v>
      </c>
    </row>
    <row r="202" spans="1:4" x14ac:dyDescent="0.25">
      <c r="A202" s="270" t="s">
        <v>132</v>
      </c>
      <c r="B202" s="270"/>
      <c r="C202" s="54" t="s">
        <v>133</v>
      </c>
      <c r="D202" s="55">
        <f>D180*D181*D188*D186*D192*D194*D183*D196*D198*(1-D199)</f>
        <v>4.5289599999999999E-2</v>
      </c>
    </row>
    <row r="203" spans="1:4" x14ac:dyDescent="0.25">
      <c r="A203" s="222"/>
      <c r="B203" s="222"/>
      <c r="C203" s="54"/>
      <c r="D203" s="55"/>
    </row>
    <row r="204" spans="1:4" x14ac:dyDescent="0.25">
      <c r="A204" s="5" t="s">
        <v>67</v>
      </c>
      <c r="B204" s="4"/>
      <c r="C204" s="9" t="s">
        <v>68</v>
      </c>
      <c r="D204" s="9">
        <v>0.4</v>
      </c>
    </row>
    <row r="205" spans="1:4" x14ac:dyDescent="0.25">
      <c r="A205" s="5" t="s">
        <v>47</v>
      </c>
      <c r="B205" s="4"/>
      <c r="C205" s="4"/>
      <c r="D205" s="53"/>
    </row>
    <row r="206" spans="1:4" x14ac:dyDescent="0.25">
      <c r="A206" s="5" t="s">
        <v>134</v>
      </c>
      <c r="B206" s="4"/>
      <c r="C206" s="56" t="s">
        <v>15</v>
      </c>
      <c r="D206" s="58">
        <f>D202*D204</f>
        <v>1.8115840000000001E-2</v>
      </c>
    </row>
    <row r="207" spans="1:4" x14ac:dyDescent="0.25">
      <c r="A207" s="5" t="s">
        <v>135</v>
      </c>
      <c r="B207" s="4"/>
      <c r="C207" s="56" t="s">
        <v>136</v>
      </c>
      <c r="D207" s="58">
        <f>D201*D204</f>
        <v>0.12579555555555555</v>
      </c>
    </row>
    <row r="209" spans="1:4" ht="15.75" thickBot="1" x14ac:dyDescent="0.3">
      <c r="A209" s="5" t="s">
        <v>55</v>
      </c>
      <c r="B209" s="4"/>
      <c r="C209" s="4"/>
      <c r="D209" s="4"/>
    </row>
    <row r="210" spans="1:4" ht="15.75" thickBot="1" x14ac:dyDescent="0.3">
      <c r="A210" s="20" t="s">
        <v>23</v>
      </c>
      <c r="B210" s="21" t="s">
        <v>56</v>
      </c>
      <c r="C210" s="21" t="s">
        <v>25</v>
      </c>
      <c r="D210" s="21" t="s">
        <v>26</v>
      </c>
    </row>
    <row r="211" spans="1:4" ht="39" thickBot="1" x14ac:dyDescent="0.3">
      <c r="A211" s="22">
        <v>2909</v>
      </c>
      <c r="B211" s="39" t="s">
        <v>65</v>
      </c>
      <c r="C211" s="62">
        <f>D207</f>
        <v>0.12579555555555555</v>
      </c>
      <c r="D211" s="47">
        <f>D206</f>
        <v>1.8115840000000001E-2</v>
      </c>
    </row>
    <row r="212" spans="1:4" x14ac:dyDescent="0.25">
      <c r="A212" s="27"/>
      <c r="B212" s="27"/>
      <c r="C212" s="101"/>
      <c r="D212" s="49"/>
    </row>
    <row r="213" spans="1:4" ht="15.75" x14ac:dyDescent="0.25">
      <c r="A213" s="1" t="s">
        <v>582</v>
      </c>
      <c r="B213" s="60"/>
    </row>
    <row r="214" spans="1:4" x14ac:dyDescent="0.25">
      <c r="A214" s="52" t="s">
        <v>254</v>
      </c>
      <c r="B214" s="52"/>
    </row>
    <row r="215" spans="1:4" x14ac:dyDescent="0.25">
      <c r="A215" s="5" t="s">
        <v>99</v>
      </c>
      <c r="B215" s="4"/>
      <c r="C215" s="4"/>
      <c r="D215" s="4"/>
    </row>
    <row r="216" spans="1:4" x14ac:dyDescent="0.25">
      <c r="A216" s="5" t="s">
        <v>142</v>
      </c>
      <c r="B216" s="4"/>
      <c r="C216" s="4"/>
      <c r="D216" s="4"/>
    </row>
    <row r="217" spans="1:4" x14ac:dyDescent="0.25">
      <c r="A217" s="5" t="s">
        <v>100</v>
      </c>
      <c r="B217" s="4"/>
      <c r="C217" s="9" t="s">
        <v>101</v>
      </c>
      <c r="D217" s="9">
        <v>0.05</v>
      </c>
    </row>
    <row r="218" spans="1:4" x14ac:dyDescent="0.25">
      <c r="A218" s="5" t="s">
        <v>102</v>
      </c>
      <c r="B218" s="4"/>
      <c r="C218" s="9" t="s">
        <v>103</v>
      </c>
      <c r="D218" s="9">
        <v>0.03</v>
      </c>
    </row>
    <row r="219" spans="1:4" ht="16.5" customHeight="1" x14ac:dyDescent="0.25">
      <c r="A219" s="271" t="s">
        <v>63</v>
      </c>
      <c r="B219" s="271"/>
      <c r="C219" s="271"/>
      <c r="D219" s="53"/>
    </row>
    <row r="220" spans="1:4" x14ac:dyDescent="0.25">
      <c r="A220" s="5" t="s">
        <v>104</v>
      </c>
      <c r="B220" s="4"/>
      <c r="C220" s="9" t="s">
        <v>105</v>
      </c>
      <c r="D220" s="9">
        <v>1</v>
      </c>
    </row>
    <row r="221" spans="1:4" x14ac:dyDescent="0.25">
      <c r="A221" s="5" t="s">
        <v>163</v>
      </c>
      <c r="B221" s="4"/>
      <c r="C221" s="4"/>
      <c r="D221" s="53"/>
    </row>
    <row r="222" spans="1:4" x14ac:dyDescent="0.25">
      <c r="A222" s="5" t="s">
        <v>106</v>
      </c>
      <c r="B222" s="4"/>
      <c r="C222" s="4"/>
      <c r="D222" s="53"/>
    </row>
    <row r="223" spans="1:4" x14ac:dyDescent="0.25">
      <c r="A223" s="5" t="s">
        <v>107</v>
      </c>
      <c r="B223" s="4"/>
      <c r="C223" s="9" t="s">
        <v>108</v>
      </c>
      <c r="D223" s="9">
        <v>0.5</v>
      </c>
    </row>
    <row r="224" spans="1:4" x14ac:dyDescent="0.25">
      <c r="A224" s="5" t="s">
        <v>109</v>
      </c>
      <c r="B224" s="4"/>
      <c r="C224" s="9" t="s">
        <v>110</v>
      </c>
      <c r="D224" s="9">
        <v>1</v>
      </c>
    </row>
    <row r="225" spans="1:4" x14ac:dyDescent="0.25">
      <c r="A225" s="5" t="s">
        <v>111</v>
      </c>
      <c r="B225" s="4"/>
      <c r="C225" s="9" t="s">
        <v>112</v>
      </c>
      <c r="D225" s="9">
        <v>1</v>
      </c>
    </row>
    <row r="226" spans="1:4" x14ac:dyDescent="0.25">
      <c r="A226" s="5" t="s">
        <v>113</v>
      </c>
      <c r="B226" s="4"/>
      <c r="C226" s="9" t="s">
        <v>114</v>
      </c>
      <c r="D226" s="9">
        <v>2</v>
      </c>
    </row>
    <row r="227" spans="1:4" x14ac:dyDescent="0.25">
      <c r="A227" s="5" t="s">
        <v>115</v>
      </c>
      <c r="B227" s="4"/>
      <c r="C227" s="9" t="s">
        <v>116</v>
      </c>
      <c r="D227" s="9">
        <v>1</v>
      </c>
    </row>
    <row r="228" spans="1:4" x14ac:dyDescent="0.25">
      <c r="A228" s="5" t="s">
        <v>80</v>
      </c>
      <c r="B228" s="4"/>
      <c r="C228" s="9" t="s">
        <v>40</v>
      </c>
      <c r="D228" s="9">
        <v>0</v>
      </c>
    </row>
    <row r="229" spans="1:4" x14ac:dyDescent="0.25">
      <c r="A229" s="5" t="s">
        <v>117</v>
      </c>
      <c r="B229" s="4"/>
      <c r="C229" s="9" t="s">
        <v>42</v>
      </c>
      <c r="D229" s="9">
        <v>1</v>
      </c>
    </row>
    <row r="230" spans="1:4" x14ac:dyDescent="0.25">
      <c r="A230" s="5" t="s">
        <v>118</v>
      </c>
      <c r="B230" s="4"/>
      <c r="C230" s="9" t="s">
        <v>119</v>
      </c>
      <c r="D230" s="9">
        <v>20</v>
      </c>
    </row>
    <row r="231" spans="1:4" x14ac:dyDescent="0.25">
      <c r="A231" s="5" t="s">
        <v>120</v>
      </c>
      <c r="B231" s="4"/>
      <c r="C231" s="9" t="s">
        <v>121</v>
      </c>
      <c r="D231" s="9">
        <v>0.5</v>
      </c>
    </row>
    <row r="232" spans="1:4" x14ac:dyDescent="0.25">
      <c r="A232" s="5" t="s">
        <v>122</v>
      </c>
      <c r="B232" s="4"/>
      <c r="C232" s="9" t="s">
        <v>123</v>
      </c>
      <c r="D232" s="9">
        <v>0.5</v>
      </c>
    </row>
    <row r="233" spans="1:4" x14ac:dyDescent="0.25">
      <c r="A233" s="5" t="s">
        <v>124</v>
      </c>
      <c r="B233" s="4"/>
      <c r="C233" s="9" t="s">
        <v>75</v>
      </c>
      <c r="D233" s="9">
        <v>0.4</v>
      </c>
    </row>
    <row r="234" spans="1:4" x14ac:dyDescent="0.25">
      <c r="A234" s="5" t="s">
        <v>125</v>
      </c>
      <c r="B234" s="4"/>
      <c r="C234" s="9" t="s">
        <v>126</v>
      </c>
      <c r="D234" s="9">
        <v>202.6</v>
      </c>
    </row>
    <row r="235" spans="1:4" x14ac:dyDescent="0.25">
      <c r="A235" s="5" t="s">
        <v>127</v>
      </c>
      <c r="B235" s="4"/>
      <c r="C235" s="9" t="s">
        <v>38</v>
      </c>
      <c r="D235" s="9">
        <v>5471.2</v>
      </c>
    </row>
    <row r="236" spans="1:4" x14ac:dyDescent="0.25">
      <c r="A236" s="5" t="s">
        <v>128</v>
      </c>
      <c r="B236" s="4"/>
      <c r="C236" s="9" t="s">
        <v>82</v>
      </c>
      <c r="D236" s="9">
        <v>0.9</v>
      </c>
    </row>
    <row r="237" spans="1:4" x14ac:dyDescent="0.25">
      <c r="A237" s="5" t="s">
        <v>581</v>
      </c>
      <c r="B237" s="4"/>
      <c r="C237" s="4"/>
      <c r="D237" s="53"/>
    </row>
    <row r="238" spans="1:4" x14ac:dyDescent="0.25">
      <c r="A238" s="270" t="s">
        <v>130</v>
      </c>
      <c r="B238" s="270"/>
      <c r="C238" s="54" t="s">
        <v>131</v>
      </c>
      <c r="D238" s="55">
        <f>D217*D218*D227*D223*D229*D231*D220*D233*D234*1000000/3600*(1-D236)</f>
        <v>0.84416666666666651</v>
      </c>
    </row>
    <row r="239" spans="1:4" x14ac:dyDescent="0.25">
      <c r="A239" s="270" t="s">
        <v>132</v>
      </c>
      <c r="B239" s="270"/>
      <c r="C239" s="54" t="s">
        <v>133</v>
      </c>
      <c r="D239" s="55">
        <f>D217*D218*D225*D223*D229*D231*D220*D233*D235*(1-D236)</f>
        <v>8.2067999999999988E-2</v>
      </c>
    </row>
    <row r="240" spans="1:4" x14ac:dyDescent="0.25">
      <c r="A240" s="222"/>
      <c r="B240" s="222"/>
      <c r="C240" s="54"/>
      <c r="D240" s="55"/>
    </row>
    <row r="241" spans="1:4" x14ac:dyDescent="0.25">
      <c r="A241" s="5" t="s">
        <v>67</v>
      </c>
      <c r="B241" s="4"/>
      <c r="C241" s="9" t="s">
        <v>68</v>
      </c>
      <c r="D241" s="9">
        <v>0.4</v>
      </c>
    </row>
    <row r="242" spans="1:4" x14ac:dyDescent="0.25">
      <c r="A242" s="5" t="s">
        <v>47</v>
      </c>
      <c r="B242" s="4"/>
      <c r="C242" s="4"/>
      <c r="D242" s="53"/>
    </row>
    <row r="243" spans="1:4" x14ac:dyDescent="0.25">
      <c r="A243" s="5" t="s">
        <v>134</v>
      </c>
      <c r="B243" s="4"/>
      <c r="C243" s="56" t="s">
        <v>15</v>
      </c>
      <c r="D243" s="57">
        <f>D239*D241</f>
        <v>3.2827199999999994E-2</v>
      </c>
    </row>
    <row r="244" spans="1:4" x14ac:dyDescent="0.25">
      <c r="A244" s="5" t="s">
        <v>135</v>
      </c>
      <c r="B244" s="4"/>
      <c r="C244" s="56" t="s">
        <v>136</v>
      </c>
      <c r="D244" s="58">
        <f>D238*D241</f>
        <v>0.33766666666666662</v>
      </c>
    </row>
    <row r="246" spans="1:4" ht="15.75" thickBot="1" x14ac:dyDescent="0.3">
      <c r="A246" s="5" t="s">
        <v>55</v>
      </c>
      <c r="B246" s="4"/>
      <c r="C246" s="4"/>
      <c r="D246" s="4"/>
    </row>
    <row r="247" spans="1:4" ht="15.75" thickBot="1" x14ac:dyDescent="0.3">
      <c r="A247" s="20" t="s">
        <v>23</v>
      </c>
      <c r="B247" s="21" t="s">
        <v>56</v>
      </c>
      <c r="C247" s="21" t="s">
        <v>25</v>
      </c>
      <c r="D247" s="21" t="s">
        <v>26</v>
      </c>
    </row>
    <row r="248" spans="1:4" ht="26.25" thickBot="1" x14ac:dyDescent="0.3">
      <c r="A248" s="22">
        <v>2907</v>
      </c>
      <c r="B248" s="39" t="s">
        <v>64</v>
      </c>
      <c r="C248" s="62">
        <f>D244</f>
        <v>0.33766666666666662</v>
      </c>
      <c r="D248" s="47">
        <f>D243</f>
        <v>3.2827199999999994E-2</v>
      </c>
    </row>
    <row r="249" spans="1:4" x14ac:dyDescent="0.25">
      <c r="A249" s="27"/>
      <c r="B249" s="27"/>
      <c r="C249" s="101"/>
      <c r="D249" s="49"/>
    </row>
    <row r="250" spans="1:4" ht="15.75" x14ac:dyDescent="0.25">
      <c r="A250" s="1" t="s">
        <v>583</v>
      </c>
      <c r="B250" s="60"/>
    </row>
    <row r="251" spans="1:4" ht="19.5" customHeight="1" x14ac:dyDescent="0.25">
      <c r="A251" s="52" t="s">
        <v>254</v>
      </c>
      <c r="B251" s="52"/>
    </row>
    <row r="252" spans="1:4" x14ac:dyDescent="0.25">
      <c r="A252" s="5" t="s">
        <v>99</v>
      </c>
      <c r="B252" s="4"/>
      <c r="C252" s="4"/>
      <c r="D252" s="4"/>
    </row>
    <row r="253" spans="1:4" x14ac:dyDescent="0.25">
      <c r="A253" s="5" t="s">
        <v>144</v>
      </c>
      <c r="B253" s="4"/>
      <c r="C253" s="4"/>
      <c r="D253" s="4"/>
    </row>
    <row r="254" spans="1:4" x14ac:dyDescent="0.25">
      <c r="A254" s="5" t="s">
        <v>100</v>
      </c>
      <c r="B254" s="4"/>
      <c r="C254" s="9" t="s">
        <v>101</v>
      </c>
      <c r="D254" s="9">
        <v>0.03</v>
      </c>
    </row>
    <row r="255" spans="1:4" x14ac:dyDescent="0.25">
      <c r="A255" s="5" t="s">
        <v>102</v>
      </c>
      <c r="B255" s="4"/>
      <c r="C255" s="9" t="s">
        <v>103</v>
      </c>
      <c r="D255" s="9">
        <v>0.02</v>
      </c>
    </row>
    <row r="256" spans="1:4" ht="40.5" customHeight="1" x14ac:dyDescent="0.25">
      <c r="A256" s="271" t="s">
        <v>43</v>
      </c>
      <c r="B256" s="271"/>
      <c r="C256" s="4"/>
      <c r="D256" s="53"/>
    </row>
    <row r="257" spans="1:4" x14ac:dyDescent="0.25">
      <c r="A257" s="5" t="s">
        <v>104</v>
      </c>
      <c r="B257" s="4"/>
      <c r="C257" s="9" t="s">
        <v>105</v>
      </c>
      <c r="D257" s="9">
        <v>1</v>
      </c>
    </row>
    <row r="258" spans="1:4" x14ac:dyDescent="0.25">
      <c r="A258" s="5" t="s">
        <v>163</v>
      </c>
      <c r="B258" s="4"/>
      <c r="C258" s="4"/>
      <c r="D258" s="53"/>
    </row>
    <row r="259" spans="1:4" x14ac:dyDescent="0.25">
      <c r="A259" s="5" t="s">
        <v>106</v>
      </c>
      <c r="B259" s="4"/>
      <c r="C259" s="4"/>
      <c r="D259" s="53"/>
    </row>
    <row r="260" spans="1:4" x14ac:dyDescent="0.25">
      <c r="A260" s="5" t="s">
        <v>107</v>
      </c>
      <c r="B260" s="4"/>
      <c r="C260" s="9" t="s">
        <v>108</v>
      </c>
      <c r="D260" s="9">
        <v>0.5</v>
      </c>
    </row>
    <row r="261" spans="1:4" x14ac:dyDescent="0.25">
      <c r="A261" s="5" t="s">
        <v>109</v>
      </c>
      <c r="B261" s="4"/>
      <c r="C261" s="9" t="s">
        <v>110</v>
      </c>
      <c r="D261" s="9">
        <v>1</v>
      </c>
    </row>
    <row r="262" spans="1:4" x14ac:dyDescent="0.25">
      <c r="A262" s="5" t="s">
        <v>111</v>
      </c>
      <c r="B262" s="4"/>
      <c r="C262" s="9" t="s">
        <v>112</v>
      </c>
      <c r="D262" s="9">
        <v>1</v>
      </c>
    </row>
    <row r="263" spans="1:4" x14ac:dyDescent="0.25">
      <c r="A263" s="5" t="s">
        <v>113</v>
      </c>
      <c r="B263" s="4"/>
      <c r="C263" s="9" t="s">
        <v>114</v>
      </c>
      <c r="D263" s="9">
        <v>2</v>
      </c>
    </row>
    <row r="264" spans="1:4" x14ac:dyDescent="0.25">
      <c r="A264" s="5" t="s">
        <v>115</v>
      </c>
      <c r="B264" s="4"/>
      <c r="C264" s="9" t="s">
        <v>116</v>
      </c>
      <c r="D264" s="9">
        <v>1</v>
      </c>
    </row>
    <row r="265" spans="1:4" x14ac:dyDescent="0.25">
      <c r="A265" s="5" t="s">
        <v>80</v>
      </c>
      <c r="B265" s="4"/>
      <c r="C265" s="9" t="s">
        <v>40</v>
      </c>
      <c r="D265" s="9">
        <v>4.5</v>
      </c>
    </row>
    <row r="266" spans="1:4" x14ac:dyDescent="0.25">
      <c r="A266" s="5" t="s">
        <v>117</v>
      </c>
      <c r="B266" s="4"/>
      <c r="C266" s="9" t="s">
        <v>42</v>
      </c>
      <c r="D266" s="9">
        <v>0.7</v>
      </c>
    </row>
    <row r="267" spans="1:4" x14ac:dyDescent="0.25">
      <c r="A267" s="5" t="s">
        <v>118</v>
      </c>
      <c r="B267" s="4"/>
      <c r="C267" s="9" t="s">
        <v>119</v>
      </c>
      <c r="D267" s="9">
        <v>25</v>
      </c>
    </row>
    <row r="268" spans="1:4" x14ac:dyDescent="0.25">
      <c r="A268" s="5" t="s">
        <v>120</v>
      </c>
      <c r="B268" s="4"/>
      <c r="C268" s="9" t="s">
        <v>121</v>
      </c>
      <c r="D268" s="9">
        <v>0.5</v>
      </c>
    </row>
    <row r="269" spans="1:4" x14ac:dyDescent="0.25">
      <c r="A269" s="5" t="s">
        <v>122</v>
      </c>
      <c r="B269" s="4"/>
      <c r="C269" s="9" t="s">
        <v>123</v>
      </c>
      <c r="D269" s="9">
        <v>0.5</v>
      </c>
    </row>
    <row r="270" spans="1:4" x14ac:dyDescent="0.25">
      <c r="A270" s="5" t="s">
        <v>124</v>
      </c>
      <c r="B270" s="4"/>
      <c r="C270" s="9" t="s">
        <v>75</v>
      </c>
      <c r="D270" s="9">
        <v>0.4</v>
      </c>
    </row>
    <row r="271" spans="1:4" x14ac:dyDescent="0.25">
      <c r="A271" s="5" t="s">
        <v>125</v>
      </c>
      <c r="B271" s="4"/>
      <c r="C271" s="9" t="s">
        <v>126</v>
      </c>
      <c r="D271" s="9">
        <v>205.8</v>
      </c>
    </row>
    <row r="272" spans="1:4" x14ac:dyDescent="0.25">
      <c r="A272" s="5" t="s">
        <v>127</v>
      </c>
      <c r="B272" s="4"/>
      <c r="C272" s="9" t="s">
        <v>38</v>
      </c>
      <c r="D272" s="9">
        <v>54123.4</v>
      </c>
    </row>
    <row r="273" spans="1:4" x14ac:dyDescent="0.25">
      <c r="A273" s="5" t="s">
        <v>128</v>
      </c>
      <c r="B273" s="4"/>
      <c r="C273" s="9" t="s">
        <v>82</v>
      </c>
      <c r="D273" s="9">
        <v>0.9</v>
      </c>
    </row>
    <row r="274" spans="1:4" x14ac:dyDescent="0.25">
      <c r="A274" s="5" t="s">
        <v>581</v>
      </c>
      <c r="B274" s="4"/>
      <c r="C274" s="4"/>
      <c r="D274" s="53"/>
    </row>
    <row r="275" spans="1:4" x14ac:dyDescent="0.25">
      <c r="A275" s="270" t="s">
        <v>130</v>
      </c>
      <c r="B275" s="270"/>
      <c r="C275" s="54" t="s">
        <v>131</v>
      </c>
      <c r="D275" s="55">
        <f>D254*D255*D264*D260*D266*D268*D257*D270*D271*1000000/3600*(1-D273)</f>
        <v>0.24009999999999998</v>
      </c>
    </row>
    <row r="276" spans="1:4" x14ac:dyDescent="0.25">
      <c r="A276" s="270" t="s">
        <v>132</v>
      </c>
      <c r="B276" s="270"/>
      <c r="C276" s="54" t="s">
        <v>133</v>
      </c>
      <c r="D276" s="55">
        <f>D254*D255*D262*D260*D266*D268*D257*D270*D272*(1-D273)</f>
        <v>0.22731827999999993</v>
      </c>
    </row>
    <row r="277" spans="1:4" x14ac:dyDescent="0.25">
      <c r="A277" s="222"/>
      <c r="B277" s="222"/>
      <c r="C277" s="54"/>
      <c r="D277" s="55"/>
    </row>
    <row r="278" spans="1:4" x14ac:dyDescent="0.25">
      <c r="A278" s="5" t="s">
        <v>67</v>
      </c>
      <c r="B278" s="4"/>
      <c r="C278" s="9" t="s">
        <v>68</v>
      </c>
      <c r="D278" s="9">
        <v>0.4</v>
      </c>
    </row>
    <row r="279" spans="1:4" x14ac:dyDescent="0.25">
      <c r="A279" s="5" t="s">
        <v>47</v>
      </c>
      <c r="B279" s="4"/>
      <c r="C279" s="4"/>
      <c r="D279" s="53"/>
    </row>
    <row r="280" spans="1:4" x14ac:dyDescent="0.25">
      <c r="A280" s="5" t="s">
        <v>134</v>
      </c>
      <c r="B280" s="4"/>
      <c r="C280" s="56" t="s">
        <v>15</v>
      </c>
      <c r="D280" s="61">
        <f>D276*D278</f>
        <v>9.0927311999999982E-2</v>
      </c>
    </row>
    <row r="281" spans="1:4" x14ac:dyDescent="0.25">
      <c r="A281" s="5" t="s">
        <v>135</v>
      </c>
      <c r="B281" s="4"/>
      <c r="C281" s="56" t="s">
        <v>136</v>
      </c>
      <c r="D281" s="58">
        <f>D275*D278</f>
        <v>9.604E-2</v>
      </c>
    </row>
    <row r="282" spans="1:4" x14ac:dyDescent="0.25">
      <c r="A282" s="5"/>
      <c r="B282" s="4"/>
      <c r="C282" s="56"/>
      <c r="D282" s="58"/>
    </row>
    <row r="283" spans="1:4" ht="15.75" thickBot="1" x14ac:dyDescent="0.3">
      <c r="A283" s="5" t="s">
        <v>55</v>
      </c>
      <c r="B283" s="4"/>
      <c r="C283" s="4"/>
      <c r="D283" s="4"/>
    </row>
    <row r="284" spans="1:4" ht="15.75" thickBot="1" x14ac:dyDescent="0.3">
      <c r="A284" s="20" t="s">
        <v>23</v>
      </c>
      <c r="B284" s="21" t="s">
        <v>56</v>
      </c>
      <c r="C284" s="21" t="s">
        <v>25</v>
      </c>
      <c r="D284" s="21" t="s">
        <v>26</v>
      </c>
    </row>
    <row r="285" spans="1:4" ht="51.75" thickBot="1" x14ac:dyDescent="0.3">
      <c r="A285" s="39">
        <v>2908</v>
      </c>
      <c r="B285" s="39" t="s">
        <v>57</v>
      </c>
      <c r="C285" s="62">
        <f>D281</f>
        <v>9.604E-2</v>
      </c>
      <c r="D285" s="47">
        <f>D280</f>
        <v>9.0927311999999982E-2</v>
      </c>
    </row>
    <row r="286" spans="1:4" x14ac:dyDescent="0.25">
      <c r="A286" s="27"/>
      <c r="B286" s="27"/>
      <c r="C286" s="101"/>
      <c r="D286" s="49"/>
    </row>
    <row r="287" spans="1:4" ht="15.75" x14ac:dyDescent="0.25">
      <c r="A287" s="1" t="s">
        <v>618</v>
      </c>
      <c r="B287" s="60"/>
    </row>
    <row r="288" spans="1:4" ht="19.5" customHeight="1" x14ac:dyDescent="0.25">
      <c r="A288" s="52" t="s">
        <v>254</v>
      </c>
      <c r="B288" s="52"/>
    </row>
    <row r="289" spans="1:4" x14ac:dyDescent="0.25">
      <c r="A289" s="5" t="s">
        <v>99</v>
      </c>
      <c r="B289" s="4"/>
      <c r="C289" s="4"/>
      <c r="D289" s="4"/>
    </row>
    <row r="290" spans="1:4" x14ac:dyDescent="0.25">
      <c r="A290" s="5" t="s">
        <v>607</v>
      </c>
      <c r="B290" s="4"/>
      <c r="C290" s="4"/>
      <c r="D290" s="4"/>
    </row>
    <row r="291" spans="1:4" x14ac:dyDescent="0.25">
      <c r="A291" s="5" t="s">
        <v>100</v>
      </c>
      <c r="B291" s="4"/>
      <c r="C291" s="9" t="s">
        <v>101</v>
      </c>
      <c r="D291" s="9">
        <v>0.03</v>
      </c>
    </row>
    <row r="292" spans="1:4" x14ac:dyDescent="0.25">
      <c r="A292" s="5" t="s">
        <v>102</v>
      </c>
      <c r="B292" s="4"/>
      <c r="C292" s="9" t="s">
        <v>103</v>
      </c>
      <c r="D292" s="9">
        <v>0.02</v>
      </c>
    </row>
    <row r="293" spans="1:4" ht="40.5" customHeight="1" x14ac:dyDescent="0.25">
      <c r="A293" s="271" t="s">
        <v>43</v>
      </c>
      <c r="B293" s="271"/>
      <c r="C293" s="4"/>
      <c r="D293" s="53"/>
    </row>
    <row r="294" spans="1:4" x14ac:dyDescent="0.25">
      <c r="A294" s="5" t="s">
        <v>104</v>
      </c>
      <c r="B294" s="4"/>
      <c r="C294" s="9" t="s">
        <v>105</v>
      </c>
      <c r="D294" s="9">
        <v>1</v>
      </c>
    </row>
    <row r="295" spans="1:4" x14ac:dyDescent="0.25">
      <c r="A295" s="5" t="s">
        <v>163</v>
      </c>
      <c r="B295" s="4"/>
      <c r="C295" s="4"/>
      <c r="D295" s="53"/>
    </row>
    <row r="296" spans="1:4" x14ac:dyDescent="0.25">
      <c r="A296" s="5" t="s">
        <v>106</v>
      </c>
      <c r="B296" s="4"/>
      <c r="C296" s="4"/>
      <c r="D296" s="53"/>
    </row>
    <row r="297" spans="1:4" x14ac:dyDescent="0.25">
      <c r="A297" s="5" t="s">
        <v>107</v>
      </c>
      <c r="B297" s="4"/>
      <c r="C297" s="9" t="s">
        <v>108</v>
      </c>
      <c r="D297" s="9">
        <v>0.5</v>
      </c>
    </row>
    <row r="298" spans="1:4" x14ac:dyDescent="0.25">
      <c r="A298" s="5" t="s">
        <v>109</v>
      </c>
      <c r="B298" s="4"/>
      <c r="C298" s="9" t="s">
        <v>110</v>
      </c>
      <c r="D298" s="9">
        <v>1</v>
      </c>
    </row>
    <row r="299" spans="1:4" x14ac:dyDescent="0.25">
      <c r="A299" s="5" t="s">
        <v>111</v>
      </c>
      <c r="B299" s="4"/>
      <c r="C299" s="9" t="s">
        <v>112</v>
      </c>
      <c r="D299" s="9">
        <v>1</v>
      </c>
    </row>
    <row r="300" spans="1:4" x14ac:dyDescent="0.25">
      <c r="A300" s="5" t="s">
        <v>113</v>
      </c>
      <c r="B300" s="4"/>
      <c r="C300" s="9" t="s">
        <v>114</v>
      </c>
      <c r="D300" s="9">
        <v>2</v>
      </c>
    </row>
    <row r="301" spans="1:4" x14ac:dyDescent="0.25">
      <c r="A301" s="5" t="s">
        <v>115</v>
      </c>
      <c r="B301" s="4"/>
      <c r="C301" s="9" t="s">
        <v>116</v>
      </c>
      <c r="D301" s="9">
        <v>1</v>
      </c>
    </row>
    <row r="302" spans="1:4" x14ac:dyDescent="0.25">
      <c r="A302" s="5" t="s">
        <v>80</v>
      </c>
      <c r="B302" s="4"/>
      <c r="C302" s="9" t="s">
        <v>40</v>
      </c>
      <c r="D302" s="9">
        <v>0.5</v>
      </c>
    </row>
    <row r="303" spans="1:4" x14ac:dyDescent="0.25">
      <c r="A303" s="5" t="s">
        <v>117</v>
      </c>
      <c r="B303" s="4"/>
      <c r="C303" s="9" t="s">
        <v>42</v>
      </c>
      <c r="D303" s="9">
        <v>1</v>
      </c>
    </row>
    <row r="304" spans="1:4" x14ac:dyDescent="0.25">
      <c r="A304" s="5" t="s">
        <v>118</v>
      </c>
      <c r="B304" s="4"/>
      <c r="C304" s="9" t="s">
        <v>119</v>
      </c>
      <c r="D304" s="9">
        <v>3</v>
      </c>
    </row>
    <row r="305" spans="1:4" x14ac:dyDescent="0.25">
      <c r="A305" s="5" t="s">
        <v>120</v>
      </c>
      <c r="B305" s="4"/>
      <c r="C305" s="9" t="s">
        <v>121</v>
      </c>
      <c r="D305" s="9">
        <v>0.7</v>
      </c>
    </row>
    <row r="306" spans="1:4" x14ac:dyDescent="0.25">
      <c r="A306" s="5" t="s">
        <v>122</v>
      </c>
      <c r="B306" s="4"/>
      <c r="C306" s="9" t="s">
        <v>123</v>
      </c>
      <c r="D306" s="9">
        <v>0.5</v>
      </c>
    </row>
    <row r="307" spans="1:4" x14ac:dyDescent="0.25">
      <c r="A307" s="5" t="s">
        <v>124</v>
      </c>
      <c r="B307" s="4"/>
      <c r="C307" s="9" t="s">
        <v>75</v>
      </c>
      <c r="D307" s="9">
        <v>0.4</v>
      </c>
    </row>
    <row r="308" spans="1:4" x14ac:dyDescent="0.25">
      <c r="A308" s="5" t="s">
        <v>125</v>
      </c>
      <c r="B308" s="4"/>
      <c r="C308" s="9" t="s">
        <v>126</v>
      </c>
      <c r="D308" s="9">
        <v>1.76</v>
      </c>
    </row>
    <row r="309" spans="1:4" x14ac:dyDescent="0.25">
      <c r="A309" s="5" t="s">
        <v>127</v>
      </c>
      <c r="B309" s="4"/>
      <c r="C309" s="9" t="s">
        <v>38</v>
      </c>
      <c r="D309" s="9">
        <v>5500</v>
      </c>
    </row>
    <row r="310" spans="1:4" x14ac:dyDescent="0.25">
      <c r="A310" s="5" t="s">
        <v>128</v>
      </c>
      <c r="B310" s="4"/>
      <c r="C310" s="9" t="s">
        <v>82</v>
      </c>
      <c r="D310" s="9">
        <v>0.9</v>
      </c>
    </row>
    <row r="311" spans="1:4" x14ac:dyDescent="0.25">
      <c r="A311" s="5" t="s">
        <v>581</v>
      </c>
      <c r="B311" s="4"/>
      <c r="C311" s="4"/>
      <c r="D311" s="53"/>
    </row>
    <row r="312" spans="1:4" x14ac:dyDescent="0.25">
      <c r="A312" s="270" t="s">
        <v>130</v>
      </c>
      <c r="B312" s="270"/>
      <c r="C312" s="54" t="s">
        <v>131</v>
      </c>
      <c r="D312" s="55">
        <f>D291*D292*D301*D297*D303*D305*D294*D307*D308*1000000/3600*(1-D310)</f>
        <v>4.1066666666666656E-3</v>
      </c>
    </row>
    <row r="313" spans="1:4" x14ac:dyDescent="0.25">
      <c r="A313" s="270" t="s">
        <v>132</v>
      </c>
      <c r="B313" s="270"/>
      <c r="C313" s="54" t="s">
        <v>133</v>
      </c>
      <c r="D313" s="55">
        <f>D291*D292*D299*D297*D303*D305*D294*D307*D309*(1-D310)</f>
        <v>4.6199999999999984E-2</v>
      </c>
    </row>
    <row r="314" spans="1:4" x14ac:dyDescent="0.25">
      <c r="A314" s="239"/>
      <c r="B314" s="239"/>
      <c r="C314" s="54"/>
      <c r="D314" s="55"/>
    </row>
    <row r="315" spans="1:4" x14ac:dyDescent="0.25">
      <c r="A315" s="5" t="s">
        <v>67</v>
      </c>
      <c r="B315" s="4"/>
      <c r="C315" s="9" t="s">
        <v>68</v>
      </c>
      <c r="D315" s="9">
        <v>0.4</v>
      </c>
    </row>
    <row r="316" spans="1:4" x14ac:dyDescent="0.25">
      <c r="A316" s="5" t="s">
        <v>47</v>
      </c>
      <c r="B316" s="4"/>
      <c r="C316" s="4"/>
      <c r="D316" s="53"/>
    </row>
    <row r="317" spans="1:4" x14ac:dyDescent="0.25">
      <c r="A317" s="5" t="s">
        <v>134</v>
      </c>
      <c r="B317" s="4"/>
      <c r="C317" s="56" t="s">
        <v>15</v>
      </c>
      <c r="D317" s="61">
        <f>D313*D315</f>
        <v>1.8479999999999993E-2</v>
      </c>
    </row>
    <row r="318" spans="1:4" x14ac:dyDescent="0.25">
      <c r="A318" s="5" t="s">
        <v>135</v>
      </c>
      <c r="B318" s="4"/>
      <c r="C318" s="56" t="s">
        <v>136</v>
      </c>
      <c r="D318" s="58">
        <f>D312*D315</f>
        <v>1.6426666666666664E-3</v>
      </c>
    </row>
    <row r="319" spans="1:4" x14ac:dyDescent="0.25">
      <c r="A319" s="5"/>
      <c r="B319" s="4"/>
      <c r="C319" s="56"/>
      <c r="D319" s="58"/>
    </row>
    <row r="320" spans="1:4" ht="15.75" thickBot="1" x14ac:dyDescent="0.3">
      <c r="A320" s="5" t="s">
        <v>55</v>
      </c>
      <c r="B320" s="4"/>
      <c r="C320" s="4"/>
      <c r="D320" s="4"/>
    </row>
    <row r="321" spans="1:4" ht="15.75" thickBot="1" x14ac:dyDescent="0.3">
      <c r="A321" s="20" t="s">
        <v>23</v>
      </c>
      <c r="B321" s="21" t="s">
        <v>56</v>
      </c>
      <c r="C321" s="21" t="s">
        <v>25</v>
      </c>
      <c r="D321" s="21" t="s">
        <v>26</v>
      </c>
    </row>
    <row r="322" spans="1:4" ht="51.75" thickBot="1" x14ac:dyDescent="0.3">
      <c r="A322" s="39">
        <v>2908</v>
      </c>
      <c r="B322" s="39" t="s">
        <v>57</v>
      </c>
      <c r="C322" s="62">
        <f>D318</f>
        <v>1.6426666666666664E-3</v>
      </c>
      <c r="D322" s="47">
        <f>D317</f>
        <v>1.8479999999999993E-2</v>
      </c>
    </row>
    <row r="323" spans="1:4" x14ac:dyDescent="0.25">
      <c r="A323" s="27"/>
      <c r="B323" s="27"/>
      <c r="C323" s="101"/>
      <c r="D323" s="49"/>
    </row>
    <row r="324" spans="1:4" ht="15.75" x14ac:dyDescent="0.25">
      <c r="A324" s="1" t="s">
        <v>619</v>
      </c>
      <c r="B324" s="60"/>
    </row>
    <row r="325" spans="1:4" ht="19.5" customHeight="1" x14ac:dyDescent="0.25">
      <c r="A325" s="52" t="s">
        <v>254</v>
      </c>
      <c r="B325" s="52"/>
    </row>
    <row r="326" spans="1:4" x14ac:dyDescent="0.25">
      <c r="A326" s="5" t="s">
        <v>99</v>
      </c>
      <c r="B326" s="4"/>
      <c r="C326" s="4"/>
      <c r="D326" s="4"/>
    </row>
    <row r="327" spans="1:4" x14ac:dyDescent="0.25">
      <c r="A327" s="5" t="s">
        <v>609</v>
      </c>
      <c r="B327" s="4"/>
      <c r="C327" s="4"/>
      <c r="D327" s="4"/>
    </row>
    <row r="328" spans="1:4" x14ac:dyDescent="0.25">
      <c r="A328" s="5" t="s">
        <v>100</v>
      </c>
      <c r="B328" s="4"/>
      <c r="C328" s="9" t="s">
        <v>101</v>
      </c>
      <c r="D328" s="9">
        <v>0.03</v>
      </c>
    </row>
    <row r="329" spans="1:4" x14ac:dyDescent="0.25">
      <c r="A329" s="5" t="s">
        <v>102</v>
      </c>
      <c r="B329" s="4"/>
      <c r="C329" s="9" t="s">
        <v>103</v>
      </c>
      <c r="D329" s="9">
        <v>0.02</v>
      </c>
    </row>
    <row r="330" spans="1:4" ht="40.5" customHeight="1" x14ac:dyDescent="0.25">
      <c r="A330" s="271" t="s">
        <v>43</v>
      </c>
      <c r="B330" s="271"/>
      <c r="C330" s="4"/>
      <c r="D330" s="53"/>
    </row>
    <row r="331" spans="1:4" x14ac:dyDescent="0.25">
      <c r="A331" s="5" t="s">
        <v>104</v>
      </c>
      <c r="B331" s="4"/>
      <c r="C331" s="9" t="s">
        <v>105</v>
      </c>
      <c r="D331" s="9">
        <v>1</v>
      </c>
    </row>
    <row r="332" spans="1:4" x14ac:dyDescent="0.25">
      <c r="A332" s="5" t="s">
        <v>163</v>
      </c>
      <c r="B332" s="4"/>
      <c r="C332" s="4"/>
      <c r="D332" s="53"/>
    </row>
    <row r="333" spans="1:4" x14ac:dyDescent="0.25">
      <c r="A333" s="5" t="s">
        <v>106</v>
      </c>
      <c r="B333" s="4"/>
      <c r="C333" s="4"/>
      <c r="D333" s="53"/>
    </row>
    <row r="334" spans="1:4" x14ac:dyDescent="0.25">
      <c r="A334" s="5" t="s">
        <v>107</v>
      </c>
      <c r="B334" s="4"/>
      <c r="C334" s="9" t="s">
        <v>108</v>
      </c>
      <c r="D334" s="9">
        <v>0.5</v>
      </c>
    </row>
    <row r="335" spans="1:4" x14ac:dyDescent="0.25">
      <c r="A335" s="5" t="s">
        <v>109</v>
      </c>
      <c r="B335" s="4"/>
      <c r="C335" s="9" t="s">
        <v>110</v>
      </c>
      <c r="D335" s="9">
        <v>1</v>
      </c>
    </row>
    <row r="336" spans="1:4" x14ac:dyDescent="0.25">
      <c r="A336" s="5" t="s">
        <v>111</v>
      </c>
      <c r="B336" s="4"/>
      <c r="C336" s="9" t="s">
        <v>112</v>
      </c>
      <c r="D336" s="9">
        <v>1</v>
      </c>
    </row>
    <row r="337" spans="1:4" x14ac:dyDescent="0.25">
      <c r="A337" s="5" t="s">
        <v>113</v>
      </c>
      <c r="B337" s="4"/>
      <c r="C337" s="9" t="s">
        <v>114</v>
      </c>
      <c r="D337" s="9">
        <v>2</v>
      </c>
    </row>
    <row r="338" spans="1:4" x14ac:dyDescent="0.25">
      <c r="A338" s="5" t="s">
        <v>115</v>
      </c>
      <c r="B338" s="4"/>
      <c r="C338" s="9" t="s">
        <v>116</v>
      </c>
      <c r="D338" s="9">
        <v>1</v>
      </c>
    </row>
    <row r="339" spans="1:4" x14ac:dyDescent="0.25">
      <c r="A339" s="5" t="s">
        <v>80</v>
      </c>
      <c r="B339" s="4"/>
      <c r="C339" s="9" t="s">
        <v>40</v>
      </c>
      <c r="D339" s="9">
        <v>0.5</v>
      </c>
    </row>
    <row r="340" spans="1:4" x14ac:dyDescent="0.25">
      <c r="A340" s="5" t="s">
        <v>117</v>
      </c>
      <c r="B340" s="4"/>
      <c r="C340" s="9" t="s">
        <v>42</v>
      </c>
      <c r="D340" s="9">
        <v>1</v>
      </c>
    </row>
    <row r="341" spans="1:4" x14ac:dyDescent="0.25">
      <c r="A341" s="5" t="s">
        <v>118</v>
      </c>
      <c r="B341" s="4"/>
      <c r="C341" s="9" t="s">
        <v>119</v>
      </c>
      <c r="D341" s="9">
        <v>3</v>
      </c>
    </row>
    <row r="342" spans="1:4" x14ac:dyDescent="0.25">
      <c r="A342" s="5" t="s">
        <v>120</v>
      </c>
      <c r="B342" s="4"/>
      <c r="C342" s="9" t="s">
        <v>121</v>
      </c>
      <c r="D342" s="9">
        <v>0.7</v>
      </c>
    </row>
    <row r="343" spans="1:4" x14ac:dyDescent="0.25">
      <c r="A343" s="5" t="s">
        <v>122</v>
      </c>
      <c r="B343" s="4"/>
      <c r="C343" s="9" t="s">
        <v>123</v>
      </c>
      <c r="D343" s="9">
        <v>0.5</v>
      </c>
    </row>
    <row r="344" spans="1:4" x14ac:dyDescent="0.25">
      <c r="A344" s="5" t="s">
        <v>124</v>
      </c>
      <c r="B344" s="4"/>
      <c r="C344" s="9" t="s">
        <v>75</v>
      </c>
      <c r="D344" s="9">
        <v>0.4</v>
      </c>
    </row>
    <row r="345" spans="1:4" x14ac:dyDescent="0.25">
      <c r="A345" s="5" t="s">
        <v>125</v>
      </c>
      <c r="B345" s="4"/>
      <c r="C345" s="9" t="s">
        <v>126</v>
      </c>
      <c r="D345" s="9">
        <v>6.4000000000000001E-2</v>
      </c>
    </row>
    <row r="346" spans="1:4" x14ac:dyDescent="0.25">
      <c r="A346" s="5" t="s">
        <v>127</v>
      </c>
      <c r="B346" s="4"/>
      <c r="C346" s="9" t="s">
        <v>38</v>
      </c>
      <c r="D346" s="9">
        <v>200</v>
      </c>
    </row>
    <row r="347" spans="1:4" x14ac:dyDescent="0.25">
      <c r="A347" s="5" t="s">
        <v>128</v>
      </c>
      <c r="B347" s="4"/>
      <c r="C347" s="9" t="s">
        <v>82</v>
      </c>
      <c r="D347" s="9">
        <v>0.9</v>
      </c>
    </row>
    <row r="348" spans="1:4" x14ac:dyDescent="0.25">
      <c r="A348" s="5" t="s">
        <v>581</v>
      </c>
      <c r="B348" s="4"/>
      <c r="C348" s="4"/>
      <c r="D348" s="53"/>
    </row>
    <row r="349" spans="1:4" x14ac:dyDescent="0.25">
      <c r="A349" s="270" t="s">
        <v>130</v>
      </c>
      <c r="B349" s="270"/>
      <c r="C349" s="54" t="s">
        <v>131</v>
      </c>
      <c r="D349" s="55">
        <f>D328*D329*D338*D334*D340*D342*D331*D344*D345*1000000/3600*(1-D347)</f>
        <v>1.4933333333333329E-4</v>
      </c>
    </row>
    <row r="350" spans="1:4" x14ac:dyDescent="0.25">
      <c r="A350" s="270" t="s">
        <v>132</v>
      </c>
      <c r="B350" s="270"/>
      <c r="C350" s="54" t="s">
        <v>133</v>
      </c>
      <c r="D350" s="55">
        <f>D328*D329*D336*D334*D340*D342*D331*D344*D346*(1-D347)</f>
        <v>1.6799999999999994E-3</v>
      </c>
    </row>
    <row r="351" spans="1:4" x14ac:dyDescent="0.25">
      <c r="A351" s="239"/>
      <c r="B351" s="239"/>
      <c r="C351" s="54"/>
      <c r="D351" s="55"/>
    </row>
    <row r="352" spans="1:4" x14ac:dyDescent="0.25">
      <c r="A352" s="5" t="s">
        <v>67</v>
      </c>
      <c r="B352" s="4"/>
      <c r="C352" s="9" t="s">
        <v>68</v>
      </c>
      <c r="D352" s="9">
        <v>0.4</v>
      </c>
    </row>
    <row r="353" spans="1:4" x14ac:dyDescent="0.25">
      <c r="A353" s="5" t="s">
        <v>47</v>
      </c>
      <c r="B353" s="4"/>
      <c r="C353" s="4"/>
      <c r="D353" s="53"/>
    </row>
    <row r="354" spans="1:4" x14ac:dyDescent="0.25">
      <c r="A354" s="5" t="s">
        <v>134</v>
      </c>
      <c r="B354" s="4"/>
      <c r="C354" s="56" t="s">
        <v>15</v>
      </c>
      <c r="D354" s="61">
        <f>D350*D352</f>
        <v>6.7199999999999985E-4</v>
      </c>
    </row>
    <row r="355" spans="1:4" x14ac:dyDescent="0.25">
      <c r="A355" s="5" t="s">
        <v>135</v>
      </c>
      <c r="B355" s="4"/>
      <c r="C355" s="56" t="s">
        <v>136</v>
      </c>
      <c r="D355" s="58">
        <f>D349*D352</f>
        <v>5.9733333333333319E-5</v>
      </c>
    </row>
    <row r="356" spans="1:4" x14ac:dyDescent="0.25">
      <c r="A356" s="5"/>
      <c r="B356" s="4"/>
      <c r="C356" s="56"/>
      <c r="D356" s="58"/>
    </row>
    <row r="357" spans="1:4" ht="15.75" thickBot="1" x14ac:dyDescent="0.3">
      <c r="A357" s="5" t="s">
        <v>55</v>
      </c>
      <c r="B357" s="4"/>
      <c r="C357" s="4"/>
      <c r="D357" s="4"/>
    </row>
    <row r="358" spans="1:4" ht="15.75" thickBot="1" x14ac:dyDescent="0.3">
      <c r="A358" s="20" t="s">
        <v>23</v>
      </c>
      <c r="B358" s="21" t="s">
        <v>56</v>
      </c>
      <c r="C358" s="21" t="s">
        <v>25</v>
      </c>
      <c r="D358" s="21" t="s">
        <v>26</v>
      </c>
    </row>
    <row r="359" spans="1:4" ht="51.75" thickBot="1" x14ac:dyDescent="0.3">
      <c r="A359" s="39">
        <v>2908</v>
      </c>
      <c r="B359" s="39" t="s">
        <v>57</v>
      </c>
      <c r="C359" s="62">
        <f>D355</f>
        <v>5.9733333333333319E-5</v>
      </c>
      <c r="D359" s="47">
        <f>D354</f>
        <v>6.7199999999999985E-4</v>
      </c>
    </row>
    <row r="360" spans="1:4" x14ac:dyDescent="0.25">
      <c r="A360" s="27"/>
      <c r="B360" s="27"/>
      <c r="C360" s="101"/>
      <c r="D360" s="49"/>
    </row>
    <row r="361" spans="1:4" ht="15.75" x14ac:dyDescent="0.25">
      <c r="A361" s="1" t="s">
        <v>621</v>
      </c>
      <c r="B361" s="60"/>
    </row>
    <row r="362" spans="1:4" ht="19.5" customHeight="1" x14ac:dyDescent="0.25">
      <c r="A362" s="52" t="s">
        <v>254</v>
      </c>
      <c r="B362" s="52"/>
    </row>
    <row r="363" spans="1:4" x14ac:dyDescent="0.25">
      <c r="A363" s="5" t="s">
        <v>99</v>
      </c>
      <c r="B363" s="4"/>
      <c r="C363" s="4"/>
      <c r="D363" s="4"/>
    </row>
    <row r="364" spans="1:4" x14ac:dyDescent="0.25">
      <c r="A364" s="5" t="s">
        <v>612</v>
      </c>
      <c r="B364" s="4"/>
      <c r="C364" s="4"/>
      <c r="D364" s="4"/>
    </row>
    <row r="365" spans="1:4" x14ac:dyDescent="0.25">
      <c r="A365" s="5" t="s">
        <v>100</v>
      </c>
      <c r="B365" s="4"/>
      <c r="C365" s="9" t="s">
        <v>101</v>
      </c>
      <c r="D365" s="9">
        <v>0.03</v>
      </c>
    </row>
    <row r="366" spans="1:4" x14ac:dyDescent="0.25">
      <c r="A366" s="5" t="s">
        <v>102</v>
      </c>
      <c r="B366" s="4"/>
      <c r="C366" s="9" t="s">
        <v>103</v>
      </c>
      <c r="D366" s="9">
        <v>0.02</v>
      </c>
    </row>
    <row r="367" spans="1:4" ht="40.5" customHeight="1" x14ac:dyDescent="0.25">
      <c r="A367" s="271" t="s">
        <v>43</v>
      </c>
      <c r="B367" s="271"/>
      <c r="C367" s="4"/>
      <c r="D367" s="53"/>
    </row>
    <row r="368" spans="1:4" x14ac:dyDescent="0.25">
      <c r="A368" s="5" t="s">
        <v>104</v>
      </c>
      <c r="B368" s="4"/>
      <c r="C368" s="9" t="s">
        <v>105</v>
      </c>
      <c r="D368" s="9">
        <v>1</v>
      </c>
    </row>
    <row r="369" spans="1:4" x14ac:dyDescent="0.25">
      <c r="A369" s="5" t="s">
        <v>163</v>
      </c>
      <c r="B369" s="4"/>
      <c r="C369" s="4"/>
      <c r="D369" s="53"/>
    </row>
    <row r="370" spans="1:4" x14ac:dyDescent="0.25">
      <c r="A370" s="5" t="s">
        <v>106</v>
      </c>
      <c r="B370" s="4"/>
      <c r="C370" s="4"/>
      <c r="D370" s="53"/>
    </row>
    <row r="371" spans="1:4" x14ac:dyDescent="0.25">
      <c r="A371" s="5" t="s">
        <v>107</v>
      </c>
      <c r="B371" s="4"/>
      <c r="C371" s="9" t="s">
        <v>108</v>
      </c>
      <c r="D371" s="9">
        <v>0.5</v>
      </c>
    </row>
    <row r="372" spans="1:4" x14ac:dyDescent="0.25">
      <c r="A372" s="5" t="s">
        <v>109</v>
      </c>
      <c r="B372" s="4"/>
      <c r="C372" s="9" t="s">
        <v>110</v>
      </c>
      <c r="D372" s="9">
        <v>1</v>
      </c>
    </row>
    <row r="373" spans="1:4" x14ac:dyDescent="0.25">
      <c r="A373" s="5" t="s">
        <v>111</v>
      </c>
      <c r="B373" s="4"/>
      <c r="C373" s="9" t="s">
        <v>112</v>
      </c>
      <c r="D373" s="9">
        <v>1</v>
      </c>
    </row>
    <row r="374" spans="1:4" x14ac:dyDescent="0.25">
      <c r="A374" s="5" t="s">
        <v>113</v>
      </c>
      <c r="B374" s="4"/>
      <c r="C374" s="9" t="s">
        <v>114</v>
      </c>
      <c r="D374" s="9">
        <v>2</v>
      </c>
    </row>
    <row r="375" spans="1:4" x14ac:dyDescent="0.25">
      <c r="A375" s="5" t="s">
        <v>115</v>
      </c>
      <c r="B375" s="4"/>
      <c r="C375" s="9" t="s">
        <v>116</v>
      </c>
      <c r="D375" s="9">
        <v>1</v>
      </c>
    </row>
    <row r="376" spans="1:4" x14ac:dyDescent="0.25">
      <c r="A376" s="5" t="s">
        <v>80</v>
      </c>
      <c r="B376" s="4"/>
      <c r="C376" s="9" t="s">
        <v>40</v>
      </c>
      <c r="D376" s="9">
        <v>16</v>
      </c>
    </row>
    <row r="377" spans="1:4" x14ac:dyDescent="0.25">
      <c r="A377" s="5" t="s">
        <v>117</v>
      </c>
      <c r="B377" s="4"/>
      <c r="C377" s="9" t="s">
        <v>42</v>
      </c>
      <c r="D377" s="9">
        <v>0.01</v>
      </c>
    </row>
    <row r="378" spans="1:4" x14ac:dyDescent="0.25">
      <c r="A378" s="5" t="s">
        <v>118</v>
      </c>
      <c r="B378" s="4"/>
      <c r="C378" s="9" t="s">
        <v>119</v>
      </c>
      <c r="D378" s="9">
        <v>3</v>
      </c>
    </row>
    <row r="379" spans="1:4" x14ac:dyDescent="0.25">
      <c r="A379" s="5" t="s">
        <v>120</v>
      </c>
      <c r="B379" s="4"/>
      <c r="C379" s="9" t="s">
        <v>121</v>
      </c>
      <c r="D379" s="9">
        <v>0.7</v>
      </c>
    </row>
    <row r="380" spans="1:4" x14ac:dyDescent="0.25">
      <c r="A380" s="5" t="s">
        <v>122</v>
      </c>
      <c r="B380" s="4"/>
      <c r="C380" s="9" t="s">
        <v>123</v>
      </c>
      <c r="D380" s="9">
        <v>0.5</v>
      </c>
    </row>
    <row r="381" spans="1:4" x14ac:dyDescent="0.25">
      <c r="A381" s="5" t="s">
        <v>124</v>
      </c>
      <c r="B381" s="4"/>
      <c r="C381" s="9" t="s">
        <v>75</v>
      </c>
      <c r="D381" s="9">
        <v>0.4</v>
      </c>
    </row>
    <row r="382" spans="1:4" x14ac:dyDescent="0.25">
      <c r="A382" s="5" t="s">
        <v>125</v>
      </c>
      <c r="B382" s="4"/>
      <c r="C382" s="9" t="s">
        <v>126</v>
      </c>
      <c r="D382" s="9">
        <v>4.8</v>
      </c>
    </row>
    <row r="383" spans="1:4" x14ac:dyDescent="0.25">
      <c r="A383" s="5" t="s">
        <v>127</v>
      </c>
      <c r="B383" s="4"/>
      <c r="C383" s="9" t="s">
        <v>38</v>
      </c>
      <c r="D383" s="9">
        <v>15000</v>
      </c>
    </row>
    <row r="384" spans="1:4" x14ac:dyDescent="0.25">
      <c r="A384" s="5" t="s">
        <v>128</v>
      </c>
      <c r="B384" s="4"/>
      <c r="C384" s="9" t="s">
        <v>82</v>
      </c>
      <c r="D384" s="9">
        <v>0.9</v>
      </c>
    </row>
    <row r="385" spans="1:4" x14ac:dyDescent="0.25">
      <c r="A385" s="5" t="s">
        <v>581</v>
      </c>
      <c r="B385" s="4"/>
      <c r="C385" s="4"/>
      <c r="D385" s="53"/>
    </row>
    <row r="386" spans="1:4" x14ac:dyDescent="0.25">
      <c r="A386" s="270" t="s">
        <v>130</v>
      </c>
      <c r="B386" s="270"/>
      <c r="C386" s="54" t="s">
        <v>131</v>
      </c>
      <c r="D386" s="55">
        <f>D365*D366*D375*D371*D377*D379*D368*D381*D382*1000000/3600*(1-D384)</f>
        <v>1.1199999999999997E-4</v>
      </c>
    </row>
    <row r="387" spans="1:4" x14ac:dyDescent="0.25">
      <c r="A387" s="270" t="s">
        <v>132</v>
      </c>
      <c r="B387" s="270"/>
      <c r="C387" s="54" t="s">
        <v>133</v>
      </c>
      <c r="D387" s="55">
        <f>D365*D366*D373*D371*D377*D379*D368*D381*D383*(1-D384)</f>
        <v>1.2599999999999998E-3</v>
      </c>
    </row>
    <row r="388" spans="1:4" x14ac:dyDescent="0.25">
      <c r="A388" s="239"/>
      <c r="B388" s="239"/>
      <c r="C388" s="54"/>
      <c r="D388" s="55"/>
    </row>
    <row r="389" spans="1:4" x14ac:dyDescent="0.25">
      <c r="A389" s="5" t="s">
        <v>67</v>
      </c>
      <c r="B389" s="4"/>
      <c r="C389" s="9" t="s">
        <v>68</v>
      </c>
      <c r="D389" s="9">
        <v>0.4</v>
      </c>
    </row>
    <row r="390" spans="1:4" x14ac:dyDescent="0.25">
      <c r="A390" s="5" t="s">
        <v>47</v>
      </c>
      <c r="B390" s="4"/>
      <c r="C390" s="4"/>
      <c r="D390" s="53"/>
    </row>
    <row r="391" spans="1:4" x14ac:dyDescent="0.25">
      <c r="A391" s="5" t="s">
        <v>134</v>
      </c>
      <c r="B391" s="4"/>
      <c r="C391" s="56" t="s">
        <v>15</v>
      </c>
      <c r="D391" s="61">
        <f>D387*D389</f>
        <v>5.04E-4</v>
      </c>
    </row>
    <row r="392" spans="1:4" x14ac:dyDescent="0.25">
      <c r="A392" s="5" t="s">
        <v>135</v>
      </c>
      <c r="B392" s="4"/>
      <c r="C392" s="56" t="s">
        <v>136</v>
      </c>
      <c r="D392" s="58">
        <f>D386*D389</f>
        <v>4.4799999999999991E-5</v>
      </c>
    </row>
    <row r="393" spans="1:4" x14ac:dyDescent="0.25">
      <c r="A393" s="5"/>
      <c r="B393" s="4"/>
      <c r="C393" s="56"/>
      <c r="D393" s="58"/>
    </row>
    <row r="394" spans="1:4" ht="15.75" thickBot="1" x14ac:dyDescent="0.3">
      <c r="A394" s="5" t="s">
        <v>55</v>
      </c>
      <c r="B394" s="4"/>
      <c r="C394" s="4"/>
      <c r="D394" s="4"/>
    </row>
    <row r="395" spans="1:4" ht="15.75" thickBot="1" x14ac:dyDescent="0.3">
      <c r="A395" s="20" t="s">
        <v>23</v>
      </c>
      <c r="B395" s="21" t="s">
        <v>56</v>
      </c>
      <c r="C395" s="21" t="s">
        <v>25</v>
      </c>
      <c r="D395" s="21" t="s">
        <v>26</v>
      </c>
    </row>
    <row r="396" spans="1:4" ht="51.75" thickBot="1" x14ac:dyDescent="0.3">
      <c r="A396" s="39">
        <v>2908</v>
      </c>
      <c r="B396" s="39" t="s">
        <v>57</v>
      </c>
      <c r="C396" s="62">
        <f>D392</f>
        <v>4.4799999999999991E-5</v>
      </c>
      <c r="D396" s="47">
        <f>D391</f>
        <v>5.04E-4</v>
      </c>
    </row>
    <row r="397" spans="1:4" x14ac:dyDescent="0.25">
      <c r="A397" s="27"/>
      <c r="B397" s="27"/>
      <c r="C397" s="101"/>
      <c r="D397" s="49"/>
    </row>
    <row r="398" spans="1:4" ht="15.75" x14ac:dyDescent="0.25">
      <c r="A398" s="1" t="s">
        <v>620</v>
      </c>
      <c r="B398" s="60"/>
    </row>
    <row r="399" spans="1:4" ht="19.5" customHeight="1" x14ac:dyDescent="0.25">
      <c r="A399" s="52" t="s">
        <v>254</v>
      </c>
      <c r="B399" s="52"/>
    </row>
    <row r="400" spans="1:4" x14ac:dyDescent="0.25">
      <c r="A400" s="5" t="s">
        <v>99</v>
      </c>
      <c r="B400" s="4"/>
      <c r="C400" s="4"/>
      <c r="D400" s="4"/>
    </row>
    <row r="401" spans="1:4" x14ac:dyDescent="0.25">
      <c r="A401" s="5" t="s">
        <v>614</v>
      </c>
      <c r="B401" s="4"/>
      <c r="C401" s="4"/>
      <c r="D401" s="4"/>
    </row>
    <row r="402" spans="1:4" x14ac:dyDescent="0.25">
      <c r="A402" s="5" t="s">
        <v>100</v>
      </c>
      <c r="B402" s="4"/>
      <c r="C402" s="9" t="s">
        <v>101</v>
      </c>
      <c r="D402" s="9">
        <v>0.03</v>
      </c>
    </row>
    <row r="403" spans="1:4" x14ac:dyDescent="0.25">
      <c r="A403" s="5" t="s">
        <v>102</v>
      </c>
      <c r="B403" s="4"/>
      <c r="C403" s="9" t="s">
        <v>103</v>
      </c>
      <c r="D403" s="9">
        <v>0.02</v>
      </c>
    </row>
    <row r="404" spans="1:4" ht="40.5" customHeight="1" x14ac:dyDescent="0.25">
      <c r="A404" s="271" t="s">
        <v>43</v>
      </c>
      <c r="B404" s="271"/>
      <c r="C404" s="4"/>
      <c r="D404" s="53"/>
    </row>
    <row r="405" spans="1:4" x14ac:dyDescent="0.25">
      <c r="A405" s="5" t="s">
        <v>104</v>
      </c>
      <c r="B405" s="4"/>
      <c r="C405" s="9" t="s">
        <v>105</v>
      </c>
      <c r="D405" s="9">
        <v>1</v>
      </c>
    </row>
    <row r="406" spans="1:4" x14ac:dyDescent="0.25">
      <c r="A406" s="5" t="s">
        <v>163</v>
      </c>
      <c r="B406" s="4"/>
      <c r="C406" s="4"/>
      <c r="D406" s="53"/>
    </row>
    <row r="407" spans="1:4" x14ac:dyDescent="0.25">
      <c r="A407" s="5" t="s">
        <v>106</v>
      </c>
      <c r="B407" s="4"/>
      <c r="C407" s="4"/>
      <c r="D407" s="53"/>
    </row>
    <row r="408" spans="1:4" x14ac:dyDescent="0.25">
      <c r="A408" s="5" t="s">
        <v>107</v>
      </c>
      <c r="B408" s="4"/>
      <c r="C408" s="9" t="s">
        <v>108</v>
      </c>
      <c r="D408" s="9">
        <v>0.5</v>
      </c>
    </row>
    <row r="409" spans="1:4" x14ac:dyDescent="0.25">
      <c r="A409" s="5" t="s">
        <v>109</v>
      </c>
      <c r="B409" s="4"/>
      <c r="C409" s="9" t="s">
        <v>110</v>
      </c>
      <c r="D409" s="9">
        <v>1</v>
      </c>
    </row>
    <row r="410" spans="1:4" x14ac:dyDescent="0.25">
      <c r="A410" s="5" t="s">
        <v>111</v>
      </c>
      <c r="B410" s="4"/>
      <c r="C410" s="9" t="s">
        <v>112</v>
      </c>
      <c r="D410" s="9">
        <v>1</v>
      </c>
    </row>
    <row r="411" spans="1:4" x14ac:dyDescent="0.25">
      <c r="A411" s="5" t="s">
        <v>113</v>
      </c>
      <c r="B411" s="4"/>
      <c r="C411" s="9" t="s">
        <v>114</v>
      </c>
      <c r="D411" s="9">
        <v>2</v>
      </c>
    </row>
    <row r="412" spans="1:4" x14ac:dyDescent="0.25">
      <c r="A412" s="5" t="s">
        <v>115</v>
      </c>
      <c r="B412" s="4"/>
      <c r="C412" s="9" t="s">
        <v>116</v>
      </c>
      <c r="D412" s="9">
        <v>1</v>
      </c>
    </row>
    <row r="413" spans="1:4" x14ac:dyDescent="0.25">
      <c r="A413" s="5" t="s">
        <v>80</v>
      </c>
      <c r="B413" s="4"/>
      <c r="C413" s="9" t="s">
        <v>40</v>
      </c>
      <c r="D413" s="9">
        <v>1</v>
      </c>
    </row>
    <row r="414" spans="1:4" x14ac:dyDescent="0.25">
      <c r="A414" s="5" t="s">
        <v>117</v>
      </c>
      <c r="B414" s="4"/>
      <c r="C414" s="9" t="s">
        <v>42</v>
      </c>
      <c r="D414" s="9">
        <v>0.9</v>
      </c>
    </row>
    <row r="415" spans="1:4" x14ac:dyDescent="0.25">
      <c r="A415" s="5" t="s">
        <v>118</v>
      </c>
      <c r="B415" s="4"/>
      <c r="C415" s="9" t="s">
        <v>119</v>
      </c>
      <c r="D415" s="9">
        <v>3</v>
      </c>
    </row>
    <row r="416" spans="1:4" x14ac:dyDescent="0.25">
      <c r="A416" s="5" t="s">
        <v>120</v>
      </c>
      <c r="B416" s="4"/>
      <c r="C416" s="9" t="s">
        <v>121</v>
      </c>
      <c r="D416" s="9">
        <v>0.7</v>
      </c>
    </row>
    <row r="417" spans="1:4" x14ac:dyDescent="0.25">
      <c r="A417" s="5" t="s">
        <v>122</v>
      </c>
      <c r="B417" s="4"/>
      <c r="C417" s="9" t="s">
        <v>123</v>
      </c>
      <c r="D417" s="9">
        <v>0.5</v>
      </c>
    </row>
    <row r="418" spans="1:4" x14ac:dyDescent="0.25">
      <c r="A418" s="5" t="s">
        <v>124</v>
      </c>
      <c r="B418" s="4"/>
      <c r="C418" s="9" t="s">
        <v>75</v>
      </c>
      <c r="D418" s="9">
        <v>0.4</v>
      </c>
    </row>
    <row r="419" spans="1:4" x14ac:dyDescent="0.25">
      <c r="A419" s="5" t="s">
        <v>125</v>
      </c>
      <c r="B419" s="4"/>
      <c r="C419" s="9" t="s">
        <v>126</v>
      </c>
      <c r="D419" s="9">
        <v>2.2400000000000002</v>
      </c>
    </row>
    <row r="420" spans="1:4" x14ac:dyDescent="0.25">
      <c r="A420" s="5" t="s">
        <v>127</v>
      </c>
      <c r="B420" s="4"/>
      <c r="C420" s="9" t="s">
        <v>38</v>
      </c>
      <c r="D420" s="9">
        <v>7000</v>
      </c>
    </row>
    <row r="421" spans="1:4" x14ac:dyDescent="0.25">
      <c r="A421" s="5" t="s">
        <v>128</v>
      </c>
      <c r="B421" s="4"/>
      <c r="C421" s="9" t="s">
        <v>82</v>
      </c>
      <c r="D421" s="9">
        <v>0.9</v>
      </c>
    </row>
    <row r="422" spans="1:4" x14ac:dyDescent="0.25">
      <c r="A422" s="5" t="s">
        <v>581</v>
      </c>
      <c r="B422" s="4"/>
      <c r="C422" s="4"/>
      <c r="D422" s="53"/>
    </row>
    <row r="423" spans="1:4" x14ac:dyDescent="0.25">
      <c r="A423" s="270" t="s">
        <v>130</v>
      </c>
      <c r="B423" s="270"/>
      <c r="C423" s="54" t="s">
        <v>131</v>
      </c>
      <c r="D423" s="55">
        <f>D402*D403*D412*D408*D414*D416*D405*D418*D419*1000000/3600*(1-D421)</f>
        <v>4.7039999999999998E-3</v>
      </c>
    </row>
    <row r="424" spans="1:4" x14ac:dyDescent="0.25">
      <c r="A424" s="270" t="s">
        <v>132</v>
      </c>
      <c r="B424" s="270"/>
      <c r="C424" s="54" t="s">
        <v>133</v>
      </c>
      <c r="D424" s="55">
        <f>D402*D403*D410*D408*D414*D416*D405*D418*D420*(1-D421)</f>
        <v>5.2919999999999988E-2</v>
      </c>
    </row>
    <row r="425" spans="1:4" x14ac:dyDescent="0.25">
      <c r="A425" s="239"/>
      <c r="B425" s="239"/>
      <c r="C425" s="54"/>
      <c r="D425" s="55"/>
    </row>
    <row r="426" spans="1:4" x14ac:dyDescent="0.25">
      <c r="A426" s="5" t="s">
        <v>67</v>
      </c>
      <c r="B426" s="4"/>
      <c r="C426" s="9" t="s">
        <v>68</v>
      </c>
      <c r="D426" s="9">
        <v>0.4</v>
      </c>
    </row>
    <row r="427" spans="1:4" x14ac:dyDescent="0.25">
      <c r="A427" s="5" t="s">
        <v>47</v>
      </c>
      <c r="B427" s="4"/>
      <c r="C427" s="4"/>
      <c r="D427" s="53"/>
    </row>
    <row r="428" spans="1:4" x14ac:dyDescent="0.25">
      <c r="A428" s="5" t="s">
        <v>134</v>
      </c>
      <c r="B428" s="4"/>
      <c r="C428" s="56" t="s">
        <v>15</v>
      </c>
      <c r="D428" s="61">
        <f>D424*D426</f>
        <v>2.1167999999999996E-2</v>
      </c>
    </row>
    <row r="429" spans="1:4" x14ac:dyDescent="0.25">
      <c r="A429" s="5" t="s">
        <v>135</v>
      </c>
      <c r="B429" s="4"/>
      <c r="C429" s="56" t="s">
        <v>136</v>
      </c>
      <c r="D429" s="58">
        <f>D423*D426</f>
        <v>1.8816E-3</v>
      </c>
    </row>
    <row r="430" spans="1:4" x14ac:dyDescent="0.25">
      <c r="A430" s="5"/>
      <c r="B430" s="4"/>
      <c r="C430" s="56"/>
      <c r="D430" s="58"/>
    </row>
    <row r="431" spans="1:4" ht="15.75" thickBot="1" x14ac:dyDescent="0.3">
      <c r="A431" s="5" t="s">
        <v>55</v>
      </c>
      <c r="B431" s="4"/>
      <c r="C431" s="4"/>
      <c r="D431" s="4"/>
    </row>
    <row r="432" spans="1:4" ht="15.75" thickBot="1" x14ac:dyDescent="0.3">
      <c r="A432" s="20" t="s">
        <v>23</v>
      </c>
      <c r="B432" s="21" t="s">
        <v>56</v>
      </c>
      <c r="C432" s="21" t="s">
        <v>25</v>
      </c>
      <c r="D432" s="21" t="s">
        <v>26</v>
      </c>
    </row>
    <row r="433" spans="1:4" ht="51.75" thickBot="1" x14ac:dyDescent="0.3">
      <c r="A433" s="39">
        <v>2908</v>
      </c>
      <c r="B433" s="39" t="s">
        <v>57</v>
      </c>
      <c r="C433" s="62">
        <f>D429</f>
        <v>1.8816E-3</v>
      </c>
      <c r="D433" s="47">
        <f>D428</f>
        <v>2.1167999999999996E-2</v>
      </c>
    </row>
    <row r="434" spans="1:4" x14ac:dyDescent="0.25">
      <c r="A434" s="27"/>
      <c r="B434" s="27"/>
      <c r="C434" s="101"/>
      <c r="D434" s="49"/>
    </row>
    <row r="435" spans="1:4" ht="15.75" x14ac:dyDescent="0.25">
      <c r="A435" s="1" t="s">
        <v>622</v>
      </c>
      <c r="B435" s="60"/>
    </row>
    <row r="436" spans="1:4" ht="19.5" customHeight="1" x14ac:dyDescent="0.25">
      <c r="A436" s="52" t="s">
        <v>254</v>
      </c>
      <c r="B436" s="52"/>
    </row>
    <row r="437" spans="1:4" x14ac:dyDescent="0.25">
      <c r="A437" s="5" t="s">
        <v>99</v>
      </c>
      <c r="B437" s="4"/>
      <c r="C437" s="4"/>
      <c r="D437" s="4"/>
    </row>
    <row r="438" spans="1:4" x14ac:dyDescent="0.25">
      <c r="A438" s="5" t="s">
        <v>616</v>
      </c>
      <c r="B438" s="4"/>
      <c r="C438" s="4"/>
      <c r="D438" s="4"/>
    </row>
    <row r="439" spans="1:4" x14ac:dyDescent="0.25">
      <c r="A439" s="5" t="s">
        <v>100</v>
      </c>
      <c r="B439" s="4"/>
      <c r="C439" s="9" t="s">
        <v>101</v>
      </c>
      <c r="D439" s="9">
        <v>0.03</v>
      </c>
    </row>
    <row r="440" spans="1:4" x14ac:dyDescent="0.25">
      <c r="A440" s="5" t="s">
        <v>102</v>
      </c>
      <c r="B440" s="4"/>
      <c r="C440" s="9" t="s">
        <v>103</v>
      </c>
      <c r="D440" s="9">
        <v>0.02</v>
      </c>
    </row>
    <row r="441" spans="1:4" ht="40.5" customHeight="1" x14ac:dyDescent="0.25">
      <c r="A441" s="271" t="s">
        <v>43</v>
      </c>
      <c r="B441" s="271"/>
      <c r="C441" s="4"/>
      <c r="D441" s="53"/>
    </row>
    <row r="442" spans="1:4" x14ac:dyDescent="0.25">
      <c r="A442" s="5" t="s">
        <v>104</v>
      </c>
      <c r="B442" s="4"/>
      <c r="C442" s="9" t="s">
        <v>105</v>
      </c>
      <c r="D442" s="9">
        <v>1</v>
      </c>
    </row>
    <row r="443" spans="1:4" x14ac:dyDescent="0.25">
      <c r="A443" s="5" t="s">
        <v>163</v>
      </c>
      <c r="B443" s="4"/>
      <c r="C443" s="4"/>
      <c r="D443" s="53"/>
    </row>
    <row r="444" spans="1:4" x14ac:dyDescent="0.25">
      <c r="A444" s="5" t="s">
        <v>106</v>
      </c>
      <c r="B444" s="4"/>
      <c r="C444" s="4"/>
      <c r="D444" s="53"/>
    </row>
    <row r="445" spans="1:4" x14ac:dyDescent="0.25">
      <c r="A445" s="5" t="s">
        <v>107</v>
      </c>
      <c r="B445" s="4"/>
      <c r="C445" s="9" t="s">
        <v>108</v>
      </c>
      <c r="D445" s="9">
        <v>0.5</v>
      </c>
    </row>
    <row r="446" spans="1:4" x14ac:dyDescent="0.25">
      <c r="A446" s="5" t="s">
        <v>109</v>
      </c>
      <c r="B446" s="4"/>
      <c r="C446" s="9" t="s">
        <v>110</v>
      </c>
      <c r="D446" s="9">
        <v>1</v>
      </c>
    </row>
    <row r="447" spans="1:4" x14ac:dyDescent="0.25">
      <c r="A447" s="5" t="s">
        <v>111</v>
      </c>
      <c r="B447" s="4"/>
      <c r="C447" s="9" t="s">
        <v>112</v>
      </c>
      <c r="D447" s="9">
        <v>1</v>
      </c>
    </row>
    <row r="448" spans="1:4" x14ac:dyDescent="0.25">
      <c r="A448" s="5" t="s">
        <v>113</v>
      </c>
      <c r="B448" s="4"/>
      <c r="C448" s="9" t="s">
        <v>114</v>
      </c>
      <c r="D448" s="9">
        <v>2</v>
      </c>
    </row>
    <row r="449" spans="1:4" x14ac:dyDescent="0.25">
      <c r="A449" s="5" t="s">
        <v>115</v>
      </c>
      <c r="B449" s="4"/>
      <c r="C449" s="9" t="s">
        <v>116</v>
      </c>
      <c r="D449" s="9">
        <v>1</v>
      </c>
    </row>
    <row r="450" spans="1:4" x14ac:dyDescent="0.25">
      <c r="A450" s="5" t="s">
        <v>80</v>
      </c>
      <c r="B450" s="4"/>
      <c r="C450" s="9" t="s">
        <v>40</v>
      </c>
      <c r="D450" s="9">
        <v>17</v>
      </c>
    </row>
    <row r="451" spans="1:4" x14ac:dyDescent="0.25">
      <c r="A451" s="5" t="s">
        <v>117</v>
      </c>
      <c r="B451" s="4"/>
      <c r="C451" s="9" t="s">
        <v>42</v>
      </c>
      <c r="D451" s="9">
        <v>0.01</v>
      </c>
    </row>
    <row r="452" spans="1:4" x14ac:dyDescent="0.25">
      <c r="A452" s="5" t="s">
        <v>118</v>
      </c>
      <c r="B452" s="4"/>
      <c r="C452" s="9" t="s">
        <v>119</v>
      </c>
      <c r="D452" s="9">
        <v>30</v>
      </c>
    </row>
    <row r="453" spans="1:4" x14ac:dyDescent="0.25">
      <c r="A453" s="5" t="s">
        <v>120</v>
      </c>
      <c r="B453" s="4"/>
      <c r="C453" s="9" t="s">
        <v>121</v>
      </c>
      <c r="D453" s="9">
        <v>0.5</v>
      </c>
    </row>
    <row r="454" spans="1:4" x14ac:dyDescent="0.25">
      <c r="A454" s="5" t="s">
        <v>122</v>
      </c>
      <c r="B454" s="4"/>
      <c r="C454" s="9" t="s">
        <v>123</v>
      </c>
      <c r="D454" s="9">
        <v>0.5</v>
      </c>
    </row>
    <row r="455" spans="1:4" x14ac:dyDescent="0.25">
      <c r="A455" s="5" t="s">
        <v>124</v>
      </c>
      <c r="B455" s="4"/>
      <c r="C455" s="9" t="s">
        <v>75</v>
      </c>
      <c r="D455" s="9">
        <v>0.4</v>
      </c>
    </row>
    <row r="456" spans="1:4" x14ac:dyDescent="0.25">
      <c r="A456" s="5" t="s">
        <v>125</v>
      </c>
      <c r="B456" s="4"/>
      <c r="C456" s="9" t="s">
        <v>126</v>
      </c>
      <c r="D456" s="9">
        <v>9.6</v>
      </c>
    </row>
    <row r="457" spans="1:4" x14ac:dyDescent="0.25">
      <c r="A457" s="5" t="s">
        <v>127</v>
      </c>
      <c r="B457" s="4"/>
      <c r="C457" s="9" t="s">
        <v>38</v>
      </c>
      <c r="D457" s="9">
        <v>30000</v>
      </c>
    </row>
    <row r="458" spans="1:4" x14ac:dyDescent="0.25">
      <c r="A458" s="5" t="s">
        <v>128</v>
      </c>
      <c r="B458" s="4"/>
      <c r="C458" s="9" t="s">
        <v>82</v>
      </c>
      <c r="D458" s="9">
        <v>0.9</v>
      </c>
    </row>
    <row r="459" spans="1:4" x14ac:dyDescent="0.25">
      <c r="A459" s="5" t="s">
        <v>581</v>
      </c>
      <c r="B459" s="4"/>
      <c r="C459" s="4"/>
      <c r="D459" s="53"/>
    </row>
    <row r="460" spans="1:4" x14ac:dyDescent="0.25">
      <c r="A460" s="270" t="s">
        <v>130</v>
      </c>
      <c r="B460" s="270"/>
      <c r="C460" s="54" t="s">
        <v>131</v>
      </c>
      <c r="D460" s="55">
        <f>D439*D440*D449*D445*D451*D453*D442*D455*D456*1000000/3600*(1-D458)</f>
        <v>1.5999999999999996E-4</v>
      </c>
    </row>
    <row r="461" spans="1:4" x14ac:dyDescent="0.25">
      <c r="A461" s="270" t="s">
        <v>132</v>
      </c>
      <c r="B461" s="270"/>
      <c r="C461" s="54" t="s">
        <v>133</v>
      </c>
      <c r="D461" s="55">
        <f>D439*D440*D447*D445*D451*D453*D442*D455*D457*(1-D458)</f>
        <v>1.7999999999999995E-3</v>
      </c>
    </row>
    <row r="462" spans="1:4" x14ac:dyDescent="0.25">
      <c r="A462" s="239"/>
      <c r="B462" s="239"/>
      <c r="C462" s="54"/>
      <c r="D462" s="55"/>
    </row>
    <row r="463" spans="1:4" x14ac:dyDescent="0.25">
      <c r="A463" s="5" t="s">
        <v>67</v>
      </c>
      <c r="B463" s="4"/>
      <c r="C463" s="9" t="s">
        <v>68</v>
      </c>
      <c r="D463" s="9">
        <v>0.4</v>
      </c>
    </row>
    <row r="464" spans="1:4" x14ac:dyDescent="0.25">
      <c r="A464" s="5" t="s">
        <v>47</v>
      </c>
      <c r="B464" s="4"/>
      <c r="C464" s="4"/>
      <c r="D464" s="53"/>
    </row>
    <row r="465" spans="1:4" x14ac:dyDescent="0.25">
      <c r="A465" s="5" t="s">
        <v>134</v>
      </c>
      <c r="B465" s="4"/>
      <c r="C465" s="56" t="s">
        <v>15</v>
      </c>
      <c r="D465" s="61">
        <f>D461*D463</f>
        <v>7.1999999999999983E-4</v>
      </c>
    </row>
    <row r="466" spans="1:4" x14ac:dyDescent="0.25">
      <c r="A466" s="5" t="s">
        <v>135</v>
      </c>
      <c r="B466" s="4"/>
      <c r="C466" s="56" t="s">
        <v>136</v>
      </c>
      <c r="D466" s="58">
        <f>D460*D463</f>
        <v>6.3999999999999984E-5</v>
      </c>
    </row>
    <row r="467" spans="1:4" x14ac:dyDescent="0.25">
      <c r="A467" s="5"/>
      <c r="B467" s="4"/>
      <c r="C467" s="56"/>
      <c r="D467" s="58"/>
    </row>
    <row r="468" spans="1:4" ht="15.75" thickBot="1" x14ac:dyDescent="0.3">
      <c r="A468" s="5" t="s">
        <v>55</v>
      </c>
      <c r="B468" s="4"/>
      <c r="C468" s="4"/>
      <c r="D468" s="4"/>
    </row>
    <row r="469" spans="1:4" ht="15.75" thickBot="1" x14ac:dyDescent="0.3">
      <c r="A469" s="20" t="s">
        <v>23</v>
      </c>
      <c r="B469" s="21" t="s">
        <v>56</v>
      </c>
      <c r="C469" s="21" t="s">
        <v>25</v>
      </c>
      <c r="D469" s="21" t="s">
        <v>26</v>
      </c>
    </row>
    <row r="470" spans="1:4" ht="51.75" thickBot="1" x14ac:dyDescent="0.3">
      <c r="A470" s="39">
        <v>2908</v>
      </c>
      <c r="B470" s="39" t="s">
        <v>57</v>
      </c>
      <c r="C470" s="62">
        <f>D466</f>
        <v>6.3999999999999984E-5</v>
      </c>
      <c r="D470" s="47">
        <f>D465</f>
        <v>7.1999999999999983E-4</v>
      </c>
    </row>
    <row r="471" spans="1:4" ht="31.5" customHeight="1" x14ac:dyDescent="0.25">
      <c r="A471" s="278" t="s">
        <v>584</v>
      </c>
      <c r="B471" s="278"/>
      <c r="C471" s="4"/>
      <c r="D471" s="4"/>
    </row>
    <row r="472" spans="1:4" x14ac:dyDescent="0.25">
      <c r="A472" s="231" t="s">
        <v>199</v>
      </c>
      <c r="B472" s="4"/>
      <c r="C472" s="4"/>
      <c r="D472" s="4"/>
    </row>
    <row r="473" spans="1:4" x14ac:dyDescent="0.25">
      <c r="A473" s="52" t="s">
        <v>254</v>
      </c>
      <c r="B473" s="52"/>
    </row>
    <row r="474" spans="1:4" x14ac:dyDescent="0.25">
      <c r="A474" s="5" t="s">
        <v>99</v>
      </c>
      <c r="B474" s="4"/>
      <c r="C474" s="4"/>
      <c r="D474" s="4"/>
    </row>
    <row r="475" spans="1:4" x14ac:dyDescent="0.25">
      <c r="A475" s="5" t="s">
        <v>137</v>
      </c>
      <c r="B475" s="4"/>
      <c r="C475" s="4"/>
      <c r="D475" s="4"/>
    </row>
    <row r="476" spans="1:4" x14ac:dyDescent="0.25">
      <c r="A476" s="5" t="s">
        <v>100</v>
      </c>
      <c r="B476" s="4"/>
      <c r="C476" s="9" t="s">
        <v>101</v>
      </c>
      <c r="D476" s="9">
        <v>0.04</v>
      </c>
    </row>
    <row r="477" spans="1:4" x14ac:dyDescent="0.25">
      <c r="A477" s="5" t="s">
        <v>102</v>
      </c>
      <c r="B477" s="4"/>
      <c r="C477" s="9" t="s">
        <v>103</v>
      </c>
      <c r="D477" s="9">
        <v>0.02</v>
      </c>
    </row>
    <row r="478" spans="1:4" ht="45" customHeight="1" x14ac:dyDescent="0.25">
      <c r="A478" s="271" t="s">
        <v>62</v>
      </c>
      <c r="B478" s="271"/>
      <c r="C478" s="271"/>
      <c r="D478" s="53"/>
    </row>
    <row r="479" spans="1:4" x14ac:dyDescent="0.25">
      <c r="A479" s="5" t="s">
        <v>104</v>
      </c>
      <c r="B479" s="4"/>
      <c r="C479" s="9" t="s">
        <v>105</v>
      </c>
      <c r="D479" s="9">
        <v>1</v>
      </c>
    </row>
    <row r="480" spans="1:4" x14ac:dyDescent="0.25">
      <c r="A480" s="5" t="s">
        <v>163</v>
      </c>
      <c r="B480" s="4"/>
      <c r="C480" s="4"/>
      <c r="D480" s="53"/>
    </row>
    <row r="481" spans="1:4" x14ac:dyDescent="0.25">
      <c r="A481" s="5" t="s">
        <v>106</v>
      </c>
      <c r="B481" s="4"/>
      <c r="C481" s="4"/>
      <c r="D481" s="53"/>
    </row>
    <row r="482" spans="1:4" x14ac:dyDescent="0.25">
      <c r="A482" s="5" t="s">
        <v>107</v>
      </c>
      <c r="B482" s="4"/>
      <c r="C482" s="9" t="s">
        <v>108</v>
      </c>
      <c r="D482" s="9">
        <v>0.5</v>
      </c>
    </row>
    <row r="483" spans="1:4" x14ac:dyDescent="0.25">
      <c r="A483" s="5" t="s">
        <v>109</v>
      </c>
      <c r="B483" s="4"/>
      <c r="C483" s="9" t="s">
        <v>110</v>
      </c>
      <c r="D483" s="9">
        <v>1</v>
      </c>
    </row>
    <row r="484" spans="1:4" x14ac:dyDescent="0.25">
      <c r="A484" s="5" t="s">
        <v>111</v>
      </c>
      <c r="B484" s="4"/>
      <c r="C484" s="9" t="s">
        <v>112</v>
      </c>
      <c r="D484" s="9">
        <v>1</v>
      </c>
    </row>
    <row r="485" spans="1:4" x14ac:dyDescent="0.25">
      <c r="A485" s="5" t="s">
        <v>113</v>
      </c>
      <c r="B485" s="4"/>
      <c r="C485" s="9" t="s">
        <v>114</v>
      </c>
      <c r="D485" s="9">
        <v>2</v>
      </c>
    </row>
    <row r="486" spans="1:4" x14ac:dyDescent="0.25">
      <c r="A486" s="5" t="s">
        <v>115</v>
      </c>
      <c r="B486" s="4"/>
      <c r="C486" s="9" t="s">
        <v>116</v>
      </c>
      <c r="D486" s="9">
        <v>1</v>
      </c>
    </row>
    <row r="487" spans="1:4" x14ac:dyDescent="0.25">
      <c r="A487" s="5" t="s">
        <v>80</v>
      </c>
      <c r="B487" s="4"/>
      <c r="C487" s="9" t="s">
        <v>40</v>
      </c>
      <c r="D487" s="9">
        <v>8.2100000000000009</v>
      </c>
    </row>
    <row r="488" spans="1:4" x14ac:dyDescent="0.25">
      <c r="A488" s="5" t="s">
        <v>117</v>
      </c>
      <c r="B488" s="4"/>
      <c r="C488" s="9" t="s">
        <v>42</v>
      </c>
      <c r="D488" s="9">
        <v>0.2</v>
      </c>
    </row>
    <row r="489" spans="1:4" x14ac:dyDescent="0.25">
      <c r="A489" s="5" t="s">
        <v>118</v>
      </c>
      <c r="B489" s="4"/>
      <c r="C489" s="9" t="s">
        <v>119</v>
      </c>
      <c r="D489" s="9">
        <v>20</v>
      </c>
    </row>
    <row r="490" spans="1:4" x14ac:dyDescent="0.25">
      <c r="A490" s="5" t="s">
        <v>120</v>
      </c>
      <c r="B490" s="4"/>
      <c r="C490" s="9" t="s">
        <v>121</v>
      </c>
      <c r="D490" s="9">
        <v>0.5</v>
      </c>
    </row>
    <row r="491" spans="1:4" x14ac:dyDescent="0.25">
      <c r="A491" s="5" t="s">
        <v>122</v>
      </c>
      <c r="B491" s="4"/>
      <c r="C491" s="9" t="s">
        <v>123</v>
      </c>
      <c r="D491" s="9">
        <v>0.5</v>
      </c>
    </row>
    <row r="492" spans="1:4" x14ac:dyDescent="0.25">
      <c r="A492" s="5" t="s">
        <v>124</v>
      </c>
      <c r="B492" s="4"/>
      <c r="C492" s="9" t="s">
        <v>75</v>
      </c>
      <c r="D492" s="9">
        <v>0.4</v>
      </c>
    </row>
    <row r="493" spans="1:4" x14ac:dyDescent="0.25">
      <c r="A493" s="5" t="s">
        <v>125</v>
      </c>
      <c r="B493" s="4"/>
      <c r="C493" s="9" t="s">
        <v>126</v>
      </c>
      <c r="D493" s="9">
        <v>205.5</v>
      </c>
    </row>
    <row r="494" spans="1:4" x14ac:dyDescent="0.25">
      <c r="A494" s="5" t="s">
        <v>127</v>
      </c>
      <c r="B494" s="4"/>
      <c r="C494" s="9" t="s">
        <v>38</v>
      </c>
      <c r="D494" s="9">
        <v>165825.4</v>
      </c>
    </row>
    <row r="495" spans="1:4" x14ac:dyDescent="0.25">
      <c r="A495" s="5" t="s">
        <v>128</v>
      </c>
      <c r="B495" s="4"/>
      <c r="C495" s="9" t="s">
        <v>82</v>
      </c>
      <c r="D495" s="9">
        <v>0</v>
      </c>
    </row>
    <row r="496" spans="1:4" x14ac:dyDescent="0.25">
      <c r="A496" s="5" t="s">
        <v>581</v>
      </c>
      <c r="B496" s="4"/>
      <c r="C496" s="4"/>
      <c r="D496" s="53"/>
    </row>
    <row r="497" spans="1:4" x14ac:dyDescent="0.25">
      <c r="A497" s="270" t="s">
        <v>130</v>
      </c>
      <c r="B497" s="270"/>
      <c r="C497" s="54" t="s">
        <v>131</v>
      </c>
      <c r="D497" s="55">
        <f>D476*D477*D486*D482*D488*D490*D479*D492*D493*1000000/3600*(1-D495)</f>
        <v>0.91333333333333344</v>
      </c>
    </row>
    <row r="498" spans="1:4" x14ac:dyDescent="0.25">
      <c r="A498" s="270" t="s">
        <v>132</v>
      </c>
      <c r="B498" s="270"/>
      <c r="C498" s="54" t="s">
        <v>133</v>
      </c>
      <c r="D498" s="55">
        <f>D476*D477*D484*D482*D488*D490*D479*D492*D494*(1-D495)</f>
        <v>2.6532064000000002</v>
      </c>
    </row>
    <row r="499" spans="1:4" x14ac:dyDescent="0.25">
      <c r="A499" s="222"/>
      <c r="B499" s="222"/>
      <c r="C499" s="54"/>
      <c r="D499" s="55"/>
    </row>
    <row r="500" spans="1:4" x14ac:dyDescent="0.25">
      <c r="A500" s="5" t="s">
        <v>67</v>
      </c>
      <c r="B500" s="4"/>
      <c r="C500" s="9" t="s">
        <v>68</v>
      </c>
      <c r="D500" s="9">
        <v>0.4</v>
      </c>
    </row>
    <row r="501" spans="1:4" x14ac:dyDescent="0.25">
      <c r="A501" s="5" t="s">
        <v>47</v>
      </c>
      <c r="B501" s="4"/>
      <c r="C501" s="4"/>
      <c r="D501" s="53"/>
    </row>
    <row r="502" spans="1:4" x14ac:dyDescent="0.25">
      <c r="A502" s="5" t="s">
        <v>134</v>
      </c>
      <c r="B502" s="4"/>
      <c r="C502" s="56" t="s">
        <v>15</v>
      </c>
      <c r="D502" s="61">
        <f>D498*D500</f>
        <v>1.0612825600000002</v>
      </c>
    </row>
    <row r="503" spans="1:4" x14ac:dyDescent="0.25">
      <c r="A503" s="5" t="s">
        <v>135</v>
      </c>
      <c r="B503" s="4"/>
      <c r="C503" s="56" t="s">
        <v>136</v>
      </c>
      <c r="D503" s="58">
        <f>D497*D500</f>
        <v>0.3653333333333334</v>
      </c>
    </row>
    <row r="505" spans="1:4" ht="15.75" thickBot="1" x14ac:dyDescent="0.3">
      <c r="A505" s="5" t="s">
        <v>55</v>
      </c>
      <c r="B505" s="4"/>
      <c r="C505" s="4"/>
      <c r="D505" s="4"/>
    </row>
    <row r="506" spans="1:4" ht="15.75" thickBot="1" x14ac:dyDescent="0.3">
      <c r="A506" s="20" t="s">
        <v>23</v>
      </c>
      <c r="B506" s="21" t="s">
        <v>56</v>
      </c>
      <c r="C506" s="21" t="s">
        <v>25</v>
      </c>
      <c r="D506" s="21" t="s">
        <v>26</v>
      </c>
    </row>
    <row r="507" spans="1:4" ht="39" thickBot="1" x14ac:dyDescent="0.3">
      <c r="A507" s="22">
        <v>2909</v>
      </c>
      <c r="B507" s="39" t="s">
        <v>65</v>
      </c>
      <c r="C507" s="62">
        <f>D503</f>
        <v>0.3653333333333334</v>
      </c>
      <c r="D507" s="102">
        <f>D502</f>
        <v>1.0612825600000002</v>
      </c>
    </row>
    <row r="508" spans="1:4" x14ac:dyDescent="0.25">
      <c r="A508" s="27"/>
      <c r="B508" s="27"/>
      <c r="C508" s="101"/>
      <c r="D508" s="225"/>
    </row>
    <row r="509" spans="1:4" ht="15.75" x14ac:dyDescent="0.25">
      <c r="A509" s="232" t="s">
        <v>222</v>
      </c>
      <c r="B509" s="27"/>
      <c r="C509" s="101"/>
      <c r="D509" s="225"/>
    </row>
    <row r="510" spans="1:4" x14ac:dyDescent="0.25">
      <c r="A510" s="52" t="s">
        <v>254</v>
      </c>
      <c r="B510" s="52"/>
    </row>
    <row r="511" spans="1:4" x14ac:dyDescent="0.25">
      <c r="A511" s="5" t="s">
        <v>99</v>
      </c>
      <c r="B511" s="4"/>
      <c r="C511" s="4"/>
      <c r="D511" s="4"/>
    </row>
    <row r="512" spans="1:4" x14ac:dyDescent="0.25">
      <c r="A512" s="5" t="s">
        <v>141</v>
      </c>
      <c r="B512" s="4"/>
      <c r="C512" s="4"/>
      <c r="D512" s="4"/>
    </row>
    <row r="513" spans="1:4" x14ac:dyDescent="0.25">
      <c r="A513" s="5" t="s">
        <v>100</v>
      </c>
      <c r="B513" s="4"/>
      <c r="C513" s="9" t="s">
        <v>101</v>
      </c>
      <c r="D513" s="9">
        <v>0.02</v>
      </c>
    </row>
    <row r="514" spans="1:4" x14ac:dyDescent="0.25">
      <c r="A514" s="5" t="s">
        <v>102</v>
      </c>
      <c r="B514" s="4"/>
      <c r="C514" s="9" t="s">
        <v>103</v>
      </c>
      <c r="D514" s="9">
        <v>0.04</v>
      </c>
    </row>
    <row r="515" spans="1:4" ht="27" customHeight="1" x14ac:dyDescent="0.25">
      <c r="A515" s="271" t="s">
        <v>62</v>
      </c>
      <c r="B515" s="271"/>
      <c r="C515" s="271"/>
      <c r="D515" s="53"/>
    </row>
    <row r="516" spans="1:4" x14ac:dyDescent="0.25">
      <c r="A516" s="5" t="s">
        <v>104</v>
      </c>
      <c r="B516" s="4"/>
      <c r="C516" s="9" t="s">
        <v>105</v>
      </c>
      <c r="D516" s="9">
        <v>1</v>
      </c>
    </row>
    <row r="517" spans="1:4" x14ac:dyDescent="0.25">
      <c r="A517" s="5" t="s">
        <v>163</v>
      </c>
      <c r="B517" s="4"/>
      <c r="C517" s="4"/>
      <c r="D517" s="53"/>
    </row>
    <row r="518" spans="1:4" x14ac:dyDescent="0.25">
      <c r="A518" s="5" t="s">
        <v>106</v>
      </c>
      <c r="B518" s="4"/>
      <c r="C518" s="4"/>
      <c r="D518" s="53"/>
    </row>
    <row r="519" spans="1:4" x14ac:dyDescent="0.25">
      <c r="A519" s="5" t="s">
        <v>107</v>
      </c>
      <c r="B519" s="4"/>
      <c r="C519" s="9" t="s">
        <v>108</v>
      </c>
      <c r="D519" s="9">
        <v>0.5</v>
      </c>
    </row>
    <row r="520" spans="1:4" x14ac:dyDescent="0.25">
      <c r="A520" s="5" t="s">
        <v>109</v>
      </c>
      <c r="B520" s="4"/>
      <c r="C520" s="9" t="s">
        <v>110</v>
      </c>
      <c r="D520" s="9">
        <v>1</v>
      </c>
    </row>
    <row r="521" spans="1:4" x14ac:dyDescent="0.25">
      <c r="A521" s="5" t="s">
        <v>111</v>
      </c>
      <c r="B521" s="4"/>
      <c r="C521" s="9" t="s">
        <v>112</v>
      </c>
      <c r="D521" s="9">
        <v>1</v>
      </c>
    </row>
    <row r="522" spans="1:4" x14ac:dyDescent="0.25">
      <c r="A522" s="5" t="s">
        <v>113</v>
      </c>
      <c r="B522" s="4"/>
      <c r="C522" s="9" t="s">
        <v>114</v>
      </c>
      <c r="D522" s="9">
        <v>2</v>
      </c>
    </row>
    <row r="523" spans="1:4" x14ac:dyDescent="0.25">
      <c r="A523" s="5" t="s">
        <v>115</v>
      </c>
      <c r="B523" s="4"/>
      <c r="C523" s="9" t="s">
        <v>116</v>
      </c>
      <c r="D523" s="9">
        <v>1</v>
      </c>
    </row>
    <row r="524" spans="1:4" x14ac:dyDescent="0.25">
      <c r="A524" s="5" t="s">
        <v>80</v>
      </c>
      <c r="B524" s="4"/>
      <c r="C524" s="9" t="s">
        <v>40</v>
      </c>
      <c r="D524" s="9">
        <v>2</v>
      </c>
    </row>
    <row r="525" spans="1:4" x14ac:dyDescent="0.25">
      <c r="A525" s="5" t="s">
        <v>117</v>
      </c>
      <c r="B525" s="4"/>
      <c r="C525" s="9" t="s">
        <v>42</v>
      </c>
      <c r="D525" s="9">
        <v>0.8</v>
      </c>
    </row>
    <row r="526" spans="1:4" x14ac:dyDescent="0.25">
      <c r="A526" s="5" t="s">
        <v>118</v>
      </c>
      <c r="B526" s="4"/>
      <c r="C526" s="9" t="s">
        <v>119</v>
      </c>
      <c r="D526" s="9">
        <v>10</v>
      </c>
    </row>
    <row r="527" spans="1:4" x14ac:dyDescent="0.25">
      <c r="A527" s="5" t="s">
        <v>120</v>
      </c>
      <c r="B527" s="4"/>
      <c r="C527" s="9" t="s">
        <v>121</v>
      </c>
      <c r="D527" s="9">
        <v>0.5</v>
      </c>
    </row>
    <row r="528" spans="1:4" x14ac:dyDescent="0.25">
      <c r="A528" s="5" t="s">
        <v>122</v>
      </c>
      <c r="B528" s="4"/>
      <c r="C528" s="9" t="s">
        <v>123</v>
      </c>
      <c r="D528" s="9">
        <v>0.5</v>
      </c>
    </row>
    <row r="529" spans="1:4" x14ac:dyDescent="0.25">
      <c r="A529" s="5" t="s">
        <v>124</v>
      </c>
      <c r="B529" s="4"/>
      <c r="C529" s="9" t="s">
        <v>75</v>
      </c>
      <c r="D529" s="9">
        <v>0.4</v>
      </c>
    </row>
    <row r="530" spans="1:4" x14ac:dyDescent="0.25">
      <c r="A530" s="5" t="s">
        <v>125</v>
      </c>
      <c r="B530" s="4"/>
      <c r="C530" s="9" t="s">
        <v>126</v>
      </c>
      <c r="D530" s="9">
        <v>176.9</v>
      </c>
    </row>
    <row r="531" spans="1:4" x14ac:dyDescent="0.25">
      <c r="A531" s="5" t="s">
        <v>127</v>
      </c>
      <c r="B531" s="4"/>
      <c r="C531" s="9" t="s">
        <v>38</v>
      </c>
      <c r="D531" s="9">
        <v>7076.5</v>
      </c>
    </row>
    <row r="532" spans="1:4" x14ac:dyDescent="0.25">
      <c r="A532" s="5" t="s">
        <v>128</v>
      </c>
      <c r="B532" s="4"/>
      <c r="C532" s="9" t="s">
        <v>82</v>
      </c>
      <c r="D532" s="9">
        <v>0.9</v>
      </c>
    </row>
    <row r="533" spans="1:4" x14ac:dyDescent="0.25">
      <c r="A533" s="5" t="s">
        <v>581</v>
      </c>
      <c r="B533" s="4"/>
      <c r="C533" s="4"/>
      <c r="D533" s="53"/>
    </row>
    <row r="534" spans="1:4" x14ac:dyDescent="0.25">
      <c r="A534" s="270" t="s">
        <v>130</v>
      </c>
      <c r="B534" s="270"/>
      <c r="C534" s="54" t="s">
        <v>131</v>
      </c>
      <c r="D534" s="55">
        <f>D513*D514*D523*D519*D525*D527*D516*D529*D530*1000000/3600*(1-D532)</f>
        <v>0.31448888888888887</v>
      </c>
    </row>
    <row r="535" spans="1:4" x14ac:dyDescent="0.25">
      <c r="A535" s="270" t="s">
        <v>132</v>
      </c>
      <c r="B535" s="270"/>
      <c r="C535" s="54" t="s">
        <v>133</v>
      </c>
      <c r="D535" s="55">
        <f>D513*D514*D521*D519*D525*D527*D516*D529*D531*(1-D532)</f>
        <v>4.5289599999999999E-2</v>
      </c>
    </row>
    <row r="536" spans="1:4" x14ac:dyDescent="0.25">
      <c r="A536" s="222"/>
      <c r="B536" s="222"/>
      <c r="C536" s="54"/>
      <c r="D536" s="55"/>
    </row>
    <row r="537" spans="1:4" x14ac:dyDescent="0.25">
      <c r="A537" s="5" t="s">
        <v>67</v>
      </c>
      <c r="B537" s="4"/>
      <c r="C537" s="9" t="s">
        <v>68</v>
      </c>
      <c r="D537" s="9">
        <v>0.4</v>
      </c>
    </row>
    <row r="538" spans="1:4" x14ac:dyDescent="0.25">
      <c r="A538" s="5" t="s">
        <v>47</v>
      </c>
      <c r="B538" s="4"/>
      <c r="C538" s="4"/>
      <c r="D538" s="53"/>
    </row>
    <row r="539" spans="1:4" x14ac:dyDescent="0.25">
      <c r="A539" s="5" t="s">
        <v>134</v>
      </c>
      <c r="B539" s="4"/>
      <c r="C539" s="56" t="s">
        <v>15</v>
      </c>
      <c r="D539" s="58">
        <f>D535*D537</f>
        <v>1.8115840000000001E-2</v>
      </c>
    </row>
    <row r="540" spans="1:4" x14ac:dyDescent="0.25">
      <c r="A540" s="5" t="s">
        <v>135</v>
      </c>
      <c r="B540" s="4"/>
      <c r="C540" s="56" t="s">
        <v>136</v>
      </c>
      <c r="D540" s="58">
        <f>D534*D537</f>
        <v>0.12579555555555555</v>
      </c>
    </row>
    <row r="542" spans="1:4" ht="15.75" thickBot="1" x14ac:dyDescent="0.3">
      <c r="A542" s="5" t="s">
        <v>55</v>
      </c>
      <c r="B542" s="4"/>
      <c r="C542" s="4"/>
      <c r="D542" s="4"/>
    </row>
    <row r="543" spans="1:4" ht="15.75" thickBot="1" x14ac:dyDescent="0.3">
      <c r="A543" s="20" t="s">
        <v>23</v>
      </c>
      <c r="B543" s="21" t="s">
        <v>56</v>
      </c>
      <c r="C543" s="21" t="s">
        <v>25</v>
      </c>
      <c r="D543" s="21" t="s">
        <v>26</v>
      </c>
    </row>
    <row r="544" spans="1:4" ht="39" thickBot="1" x14ac:dyDescent="0.3">
      <c r="A544" s="22">
        <v>2909</v>
      </c>
      <c r="B544" s="39" t="s">
        <v>65</v>
      </c>
      <c r="C544" s="62">
        <f>D540</f>
        <v>0.12579555555555555</v>
      </c>
      <c r="D544" s="47">
        <f>D539</f>
        <v>1.8115840000000001E-2</v>
      </c>
    </row>
    <row r="545" spans="1:4" x14ac:dyDescent="0.25">
      <c r="A545" s="27"/>
      <c r="B545" s="27"/>
      <c r="C545" s="101"/>
      <c r="D545" s="49"/>
    </row>
    <row r="546" spans="1:4" ht="15.75" x14ac:dyDescent="0.25">
      <c r="A546" s="1" t="s">
        <v>582</v>
      </c>
      <c r="B546" s="60"/>
    </row>
    <row r="547" spans="1:4" x14ac:dyDescent="0.25">
      <c r="A547" s="52" t="s">
        <v>254</v>
      </c>
      <c r="B547" s="52"/>
    </row>
    <row r="548" spans="1:4" x14ac:dyDescent="0.25">
      <c r="A548" s="5" t="s">
        <v>99</v>
      </c>
      <c r="B548" s="4"/>
      <c r="C548" s="4"/>
      <c r="D548" s="4"/>
    </row>
    <row r="549" spans="1:4" x14ac:dyDescent="0.25">
      <c r="A549" s="5" t="s">
        <v>142</v>
      </c>
      <c r="B549" s="4"/>
      <c r="C549" s="4"/>
      <c r="D549" s="4"/>
    </row>
    <row r="550" spans="1:4" x14ac:dyDescent="0.25">
      <c r="A550" s="5" t="s">
        <v>100</v>
      </c>
      <c r="B550" s="4"/>
      <c r="C550" s="9" t="s">
        <v>101</v>
      </c>
      <c r="D550" s="9">
        <v>0.05</v>
      </c>
    </row>
    <row r="551" spans="1:4" x14ac:dyDescent="0.25">
      <c r="A551" s="5" t="s">
        <v>102</v>
      </c>
      <c r="B551" s="4"/>
      <c r="C551" s="9" t="s">
        <v>103</v>
      </c>
      <c r="D551" s="9">
        <v>0.03</v>
      </c>
    </row>
    <row r="552" spans="1:4" ht="16.5" customHeight="1" x14ac:dyDescent="0.25">
      <c r="A552" s="271" t="s">
        <v>63</v>
      </c>
      <c r="B552" s="271"/>
      <c r="C552" s="271"/>
      <c r="D552" s="53"/>
    </row>
    <row r="553" spans="1:4" x14ac:dyDescent="0.25">
      <c r="A553" s="5" t="s">
        <v>104</v>
      </c>
      <c r="B553" s="4"/>
      <c r="C553" s="9" t="s">
        <v>105</v>
      </c>
      <c r="D553" s="9">
        <v>1</v>
      </c>
    </row>
    <row r="554" spans="1:4" x14ac:dyDescent="0.25">
      <c r="A554" s="5" t="s">
        <v>163</v>
      </c>
      <c r="B554" s="4"/>
      <c r="C554" s="4"/>
      <c r="D554" s="53"/>
    </row>
    <row r="555" spans="1:4" x14ac:dyDescent="0.25">
      <c r="A555" s="5" t="s">
        <v>106</v>
      </c>
      <c r="B555" s="4"/>
      <c r="C555" s="4"/>
      <c r="D555" s="53"/>
    </row>
    <row r="556" spans="1:4" x14ac:dyDescent="0.25">
      <c r="A556" s="5" t="s">
        <v>107</v>
      </c>
      <c r="B556" s="4"/>
      <c r="C556" s="9" t="s">
        <v>108</v>
      </c>
      <c r="D556" s="9">
        <v>0.5</v>
      </c>
    </row>
    <row r="557" spans="1:4" x14ac:dyDescent="0.25">
      <c r="A557" s="5" t="s">
        <v>109</v>
      </c>
      <c r="B557" s="4"/>
      <c r="C557" s="9" t="s">
        <v>110</v>
      </c>
      <c r="D557" s="9">
        <v>1</v>
      </c>
    </row>
    <row r="558" spans="1:4" x14ac:dyDescent="0.25">
      <c r="A558" s="5" t="s">
        <v>111</v>
      </c>
      <c r="B558" s="4"/>
      <c r="C558" s="9" t="s">
        <v>112</v>
      </c>
      <c r="D558" s="9">
        <v>1</v>
      </c>
    </row>
    <row r="559" spans="1:4" x14ac:dyDescent="0.25">
      <c r="A559" s="5" t="s">
        <v>113</v>
      </c>
      <c r="B559" s="4"/>
      <c r="C559" s="9" t="s">
        <v>114</v>
      </c>
      <c r="D559" s="9">
        <v>2</v>
      </c>
    </row>
    <row r="560" spans="1:4" x14ac:dyDescent="0.25">
      <c r="A560" s="5" t="s">
        <v>115</v>
      </c>
      <c r="B560" s="4"/>
      <c r="C560" s="9" t="s">
        <v>116</v>
      </c>
      <c r="D560" s="9">
        <v>1</v>
      </c>
    </row>
    <row r="561" spans="1:4" x14ac:dyDescent="0.25">
      <c r="A561" s="5" t="s">
        <v>80</v>
      </c>
      <c r="B561" s="4"/>
      <c r="C561" s="9" t="s">
        <v>40</v>
      </c>
      <c r="D561" s="9">
        <v>0</v>
      </c>
    </row>
    <row r="562" spans="1:4" x14ac:dyDescent="0.25">
      <c r="A562" s="5" t="s">
        <v>117</v>
      </c>
      <c r="B562" s="4"/>
      <c r="C562" s="9" t="s">
        <v>42</v>
      </c>
      <c r="D562" s="9">
        <v>1</v>
      </c>
    </row>
    <row r="563" spans="1:4" x14ac:dyDescent="0.25">
      <c r="A563" s="5" t="s">
        <v>118</v>
      </c>
      <c r="B563" s="4"/>
      <c r="C563" s="9" t="s">
        <v>119</v>
      </c>
      <c r="D563" s="9">
        <v>20</v>
      </c>
    </row>
    <row r="564" spans="1:4" x14ac:dyDescent="0.25">
      <c r="A564" s="5" t="s">
        <v>120</v>
      </c>
      <c r="B564" s="4"/>
      <c r="C564" s="9" t="s">
        <v>121</v>
      </c>
      <c r="D564" s="9">
        <v>0.5</v>
      </c>
    </row>
    <row r="565" spans="1:4" x14ac:dyDescent="0.25">
      <c r="A565" s="5" t="s">
        <v>122</v>
      </c>
      <c r="B565" s="4"/>
      <c r="C565" s="9" t="s">
        <v>123</v>
      </c>
      <c r="D565" s="9">
        <v>0.5</v>
      </c>
    </row>
    <row r="566" spans="1:4" x14ac:dyDescent="0.25">
      <c r="A566" s="5" t="s">
        <v>124</v>
      </c>
      <c r="B566" s="4"/>
      <c r="C566" s="9" t="s">
        <v>75</v>
      </c>
      <c r="D566" s="9">
        <v>0.4</v>
      </c>
    </row>
    <row r="567" spans="1:4" x14ac:dyDescent="0.25">
      <c r="A567" s="5" t="s">
        <v>125</v>
      </c>
      <c r="B567" s="4"/>
      <c r="C567" s="9" t="s">
        <v>126</v>
      </c>
      <c r="D567" s="9">
        <v>202.6</v>
      </c>
    </row>
    <row r="568" spans="1:4" x14ac:dyDescent="0.25">
      <c r="A568" s="5" t="s">
        <v>127</v>
      </c>
      <c r="B568" s="4"/>
      <c r="C568" s="9" t="s">
        <v>38</v>
      </c>
      <c r="D568" s="9">
        <v>5471.2</v>
      </c>
    </row>
    <row r="569" spans="1:4" x14ac:dyDescent="0.25">
      <c r="A569" s="5" t="s">
        <v>128</v>
      </c>
      <c r="B569" s="4"/>
      <c r="C569" s="9" t="s">
        <v>82</v>
      </c>
      <c r="D569" s="9">
        <v>0.9</v>
      </c>
    </row>
    <row r="570" spans="1:4" x14ac:dyDescent="0.25">
      <c r="A570" s="5" t="s">
        <v>581</v>
      </c>
      <c r="B570" s="4"/>
      <c r="C570" s="4"/>
      <c r="D570" s="53"/>
    </row>
    <row r="571" spans="1:4" x14ac:dyDescent="0.25">
      <c r="A571" s="270" t="s">
        <v>130</v>
      </c>
      <c r="B571" s="270"/>
      <c r="C571" s="54" t="s">
        <v>131</v>
      </c>
      <c r="D571" s="55">
        <f>D550*D551*D560*D556*D562*D564*D553*D566*D567*1000000/3600*(1-D569)</f>
        <v>0.84416666666666651</v>
      </c>
    </row>
    <row r="572" spans="1:4" x14ac:dyDescent="0.25">
      <c r="A572" s="270" t="s">
        <v>132</v>
      </c>
      <c r="B572" s="270"/>
      <c r="C572" s="54" t="s">
        <v>133</v>
      </c>
      <c r="D572" s="55">
        <f>D550*D551*D558*D556*D562*D564*D553*D566*D568*(1-D569)</f>
        <v>8.2067999999999988E-2</v>
      </c>
    </row>
    <row r="573" spans="1:4" x14ac:dyDescent="0.25">
      <c r="A573" s="222"/>
      <c r="B573" s="222"/>
      <c r="C573" s="54"/>
      <c r="D573" s="55"/>
    </row>
    <row r="574" spans="1:4" x14ac:dyDescent="0.25">
      <c r="A574" s="5" t="s">
        <v>67</v>
      </c>
      <c r="B574" s="4"/>
      <c r="C574" s="9" t="s">
        <v>68</v>
      </c>
      <c r="D574" s="9">
        <v>0.4</v>
      </c>
    </row>
    <row r="575" spans="1:4" x14ac:dyDescent="0.25">
      <c r="A575" s="5" t="s">
        <v>47</v>
      </c>
      <c r="B575" s="4"/>
      <c r="C575" s="4"/>
      <c r="D575" s="53"/>
    </row>
    <row r="576" spans="1:4" x14ac:dyDescent="0.25">
      <c r="A576" s="5" t="s">
        <v>134</v>
      </c>
      <c r="B576" s="4"/>
      <c r="C576" s="56" t="s">
        <v>15</v>
      </c>
      <c r="D576" s="57">
        <f>D572*D574</f>
        <v>3.2827199999999994E-2</v>
      </c>
    </row>
    <row r="577" spans="1:4" x14ac:dyDescent="0.25">
      <c r="A577" s="5" t="s">
        <v>135</v>
      </c>
      <c r="B577" s="4"/>
      <c r="C577" s="56" t="s">
        <v>136</v>
      </c>
      <c r="D577" s="58">
        <f>D571*D574</f>
        <v>0.33766666666666662</v>
      </c>
    </row>
    <row r="579" spans="1:4" ht="15.75" thickBot="1" x14ac:dyDescent="0.3">
      <c r="A579" s="5" t="s">
        <v>55</v>
      </c>
      <c r="B579" s="4"/>
      <c r="C579" s="4"/>
      <c r="D579" s="4"/>
    </row>
    <row r="580" spans="1:4" ht="15.75" thickBot="1" x14ac:dyDescent="0.3">
      <c r="A580" s="20" t="s">
        <v>23</v>
      </c>
      <c r="B580" s="21" t="s">
        <v>56</v>
      </c>
      <c r="C580" s="21" t="s">
        <v>25</v>
      </c>
      <c r="D580" s="21" t="s">
        <v>26</v>
      </c>
    </row>
    <row r="581" spans="1:4" ht="26.25" thickBot="1" x14ac:dyDescent="0.3">
      <c r="A581" s="22">
        <v>2907</v>
      </c>
      <c r="B581" s="39" t="s">
        <v>64</v>
      </c>
      <c r="C581" s="62">
        <f>D577</f>
        <v>0.33766666666666662</v>
      </c>
      <c r="D581" s="47">
        <f>D576</f>
        <v>3.2827199999999994E-2</v>
      </c>
    </row>
    <row r="582" spans="1:4" x14ac:dyDescent="0.25">
      <c r="A582" s="27"/>
      <c r="B582" s="27"/>
      <c r="C582" s="101"/>
      <c r="D582" s="49"/>
    </row>
    <row r="583" spans="1:4" ht="15.75" x14ac:dyDescent="0.25">
      <c r="A583" s="1" t="s">
        <v>583</v>
      </c>
      <c r="B583" s="60"/>
    </row>
    <row r="584" spans="1:4" ht="19.5" customHeight="1" x14ac:dyDescent="0.25">
      <c r="A584" s="52" t="s">
        <v>254</v>
      </c>
      <c r="B584" s="52"/>
    </row>
    <row r="585" spans="1:4" x14ac:dyDescent="0.25">
      <c r="A585" s="5" t="s">
        <v>99</v>
      </c>
      <c r="B585" s="4"/>
      <c r="C585" s="4"/>
      <c r="D585" s="4"/>
    </row>
    <row r="586" spans="1:4" x14ac:dyDescent="0.25">
      <c r="A586" s="5" t="s">
        <v>144</v>
      </c>
      <c r="B586" s="4"/>
      <c r="C586" s="4"/>
      <c r="D586" s="4"/>
    </row>
    <row r="587" spans="1:4" x14ac:dyDescent="0.25">
      <c r="A587" s="5" t="s">
        <v>100</v>
      </c>
      <c r="B587" s="4"/>
      <c r="C587" s="9" t="s">
        <v>101</v>
      </c>
      <c r="D587" s="9">
        <v>0.03</v>
      </c>
    </row>
    <row r="588" spans="1:4" x14ac:dyDescent="0.25">
      <c r="A588" s="5" t="s">
        <v>102</v>
      </c>
      <c r="B588" s="4"/>
      <c r="C588" s="9" t="s">
        <v>103</v>
      </c>
      <c r="D588" s="9">
        <v>0.02</v>
      </c>
    </row>
    <row r="589" spans="1:4" ht="40.5" customHeight="1" x14ac:dyDescent="0.25">
      <c r="A589" s="271" t="s">
        <v>43</v>
      </c>
      <c r="B589" s="271"/>
      <c r="C589" s="4"/>
      <c r="D589" s="53"/>
    </row>
    <row r="590" spans="1:4" x14ac:dyDescent="0.25">
      <c r="A590" s="5" t="s">
        <v>104</v>
      </c>
      <c r="B590" s="4"/>
      <c r="C590" s="9" t="s">
        <v>105</v>
      </c>
      <c r="D590" s="9">
        <v>1</v>
      </c>
    </row>
    <row r="591" spans="1:4" x14ac:dyDescent="0.25">
      <c r="A591" s="5" t="s">
        <v>163</v>
      </c>
      <c r="B591" s="4"/>
      <c r="C591" s="4"/>
      <c r="D591" s="53"/>
    </row>
    <row r="592" spans="1:4" x14ac:dyDescent="0.25">
      <c r="A592" s="5" t="s">
        <v>106</v>
      </c>
      <c r="B592" s="4"/>
      <c r="C592" s="4"/>
      <c r="D592" s="53"/>
    </row>
    <row r="593" spans="1:4" x14ac:dyDescent="0.25">
      <c r="A593" s="5" t="s">
        <v>107</v>
      </c>
      <c r="B593" s="4"/>
      <c r="C593" s="9" t="s">
        <v>108</v>
      </c>
      <c r="D593" s="9">
        <v>0.5</v>
      </c>
    </row>
    <row r="594" spans="1:4" x14ac:dyDescent="0.25">
      <c r="A594" s="5" t="s">
        <v>109</v>
      </c>
      <c r="B594" s="4"/>
      <c r="C594" s="9" t="s">
        <v>110</v>
      </c>
      <c r="D594" s="9">
        <v>1</v>
      </c>
    </row>
    <row r="595" spans="1:4" x14ac:dyDescent="0.25">
      <c r="A595" s="5" t="s">
        <v>111</v>
      </c>
      <c r="B595" s="4"/>
      <c r="C595" s="9" t="s">
        <v>112</v>
      </c>
      <c r="D595" s="9">
        <v>1</v>
      </c>
    </row>
    <row r="596" spans="1:4" x14ac:dyDescent="0.25">
      <c r="A596" s="5" t="s">
        <v>113</v>
      </c>
      <c r="B596" s="4"/>
      <c r="C596" s="9" t="s">
        <v>114</v>
      </c>
      <c r="D596" s="9">
        <v>2</v>
      </c>
    </row>
    <row r="597" spans="1:4" x14ac:dyDescent="0.25">
      <c r="A597" s="5" t="s">
        <v>115</v>
      </c>
      <c r="B597" s="4"/>
      <c r="C597" s="9" t="s">
        <v>116</v>
      </c>
      <c r="D597" s="9">
        <v>1</v>
      </c>
    </row>
    <row r="598" spans="1:4" x14ac:dyDescent="0.25">
      <c r="A598" s="5" t="s">
        <v>80</v>
      </c>
      <c r="B598" s="4"/>
      <c r="C598" s="9" t="s">
        <v>40</v>
      </c>
      <c r="D598" s="9">
        <v>4.5</v>
      </c>
    </row>
    <row r="599" spans="1:4" x14ac:dyDescent="0.25">
      <c r="A599" s="5" t="s">
        <v>117</v>
      </c>
      <c r="B599" s="4"/>
      <c r="C599" s="9" t="s">
        <v>42</v>
      </c>
      <c r="D599" s="9">
        <v>0.7</v>
      </c>
    </row>
    <row r="600" spans="1:4" x14ac:dyDescent="0.25">
      <c r="A600" s="5" t="s">
        <v>118</v>
      </c>
      <c r="B600" s="4"/>
      <c r="C600" s="9" t="s">
        <v>119</v>
      </c>
      <c r="D600" s="9">
        <v>25</v>
      </c>
    </row>
    <row r="601" spans="1:4" x14ac:dyDescent="0.25">
      <c r="A601" s="5" t="s">
        <v>120</v>
      </c>
      <c r="B601" s="4"/>
      <c r="C601" s="9" t="s">
        <v>121</v>
      </c>
      <c r="D601" s="9">
        <v>0.5</v>
      </c>
    </row>
    <row r="602" spans="1:4" x14ac:dyDescent="0.25">
      <c r="A602" s="5" t="s">
        <v>122</v>
      </c>
      <c r="B602" s="4"/>
      <c r="C602" s="9" t="s">
        <v>123</v>
      </c>
      <c r="D602" s="9">
        <v>0.5</v>
      </c>
    </row>
    <row r="603" spans="1:4" x14ac:dyDescent="0.25">
      <c r="A603" s="5" t="s">
        <v>124</v>
      </c>
      <c r="B603" s="4"/>
      <c r="C603" s="9" t="s">
        <v>75</v>
      </c>
      <c r="D603" s="9">
        <v>0.4</v>
      </c>
    </row>
    <row r="604" spans="1:4" x14ac:dyDescent="0.25">
      <c r="A604" s="5" t="s">
        <v>125</v>
      </c>
      <c r="B604" s="4"/>
      <c r="C604" s="9" t="s">
        <v>126</v>
      </c>
      <c r="D604" s="9">
        <v>205.8</v>
      </c>
    </row>
    <row r="605" spans="1:4" x14ac:dyDescent="0.25">
      <c r="A605" s="5" t="s">
        <v>127</v>
      </c>
      <c r="B605" s="4"/>
      <c r="C605" s="9" t="s">
        <v>38</v>
      </c>
      <c r="D605" s="9">
        <v>54123.4</v>
      </c>
    </row>
    <row r="606" spans="1:4" x14ac:dyDescent="0.25">
      <c r="A606" s="5" t="s">
        <v>128</v>
      </c>
      <c r="B606" s="4"/>
      <c r="C606" s="9" t="s">
        <v>82</v>
      </c>
      <c r="D606" s="9">
        <v>0.9</v>
      </c>
    </row>
    <row r="607" spans="1:4" x14ac:dyDescent="0.25">
      <c r="A607" s="5" t="s">
        <v>581</v>
      </c>
      <c r="B607" s="4"/>
      <c r="C607" s="4"/>
      <c r="D607" s="53"/>
    </row>
    <row r="608" spans="1:4" x14ac:dyDescent="0.25">
      <c r="A608" s="270" t="s">
        <v>130</v>
      </c>
      <c r="B608" s="270"/>
      <c r="C608" s="54" t="s">
        <v>131</v>
      </c>
      <c r="D608" s="55">
        <f>D587*D588*D597*D593*D599*D601*D590*D603*D604*1000000/3600*(1-D606)</f>
        <v>0.24009999999999998</v>
      </c>
    </row>
    <row r="609" spans="1:4" x14ac:dyDescent="0.25">
      <c r="A609" s="270" t="s">
        <v>132</v>
      </c>
      <c r="B609" s="270"/>
      <c r="C609" s="54" t="s">
        <v>133</v>
      </c>
      <c r="D609" s="55">
        <f>D587*D588*D595*D593*D599*D601*D590*D603*D605*(1-D606)</f>
        <v>0.22731827999999993</v>
      </c>
    </row>
    <row r="610" spans="1:4" x14ac:dyDescent="0.25">
      <c r="A610" s="222"/>
      <c r="B610" s="222"/>
      <c r="C610" s="54"/>
      <c r="D610" s="55"/>
    </row>
    <row r="611" spans="1:4" x14ac:dyDescent="0.25">
      <c r="A611" s="5" t="s">
        <v>67</v>
      </c>
      <c r="B611" s="4"/>
      <c r="C611" s="9" t="s">
        <v>68</v>
      </c>
      <c r="D611" s="9">
        <v>0.4</v>
      </c>
    </row>
    <row r="612" spans="1:4" x14ac:dyDescent="0.25">
      <c r="A612" s="5" t="s">
        <v>47</v>
      </c>
      <c r="B612" s="4"/>
      <c r="C612" s="4"/>
      <c r="D612" s="53"/>
    </row>
    <row r="613" spans="1:4" x14ac:dyDescent="0.25">
      <c r="A613" s="5" t="s">
        <v>134</v>
      </c>
      <c r="B613" s="4"/>
      <c r="C613" s="56" t="s">
        <v>15</v>
      </c>
      <c r="D613" s="61">
        <f>D609*D611</f>
        <v>9.0927311999999982E-2</v>
      </c>
    </row>
    <row r="614" spans="1:4" x14ac:dyDescent="0.25">
      <c r="A614" s="5" t="s">
        <v>135</v>
      </c>
      <c r="B614" s="4"/>
      <c r="C614" s="56" t="s">
        <v>136</v>
      </c>
      <c r="D614" s="58">
        <f>D608*D611</f>
        <v>9.604E-2</v>
      </c>
    </row>
    <row r="615" spans="1:4" x14ac:dyDescent="0.25">
      <c r="A615" s="5"/>
      <c r="B615" s="4"/>
      <c r="C615" s="56"/>
      <c r="D615" s="58"/>
    </row>
    <row r="616" spans="1:4" ht="15.75" thickBot="1" x14ac:dyDescent="0.3">
      <c r="A616" s="5" t="s">
        <v>55</v>
      </c>
      <c r="B616" s="4"/>
      <c r="C616" s="4"/>
      <c r="D616" s="4"/>
    </row>
    <row r="617" spans="1:4" ht="15.75" thickBot="1" x14ac:dyDescent="0.3">
      <c r="A617" s="20" t="s">
        <v>23</v>
      </c>
      <c r="B617" s="21" t="s">
        <v>56</v>
      </c>
      <c r="C617" s="21" t="s">
        <v>25</v>
      </c>
      <c r="D617" s="21" t="s">
        <v>26</v>
      </c>
    </row>
    <row r="618" spans="1:4" ht="51.75" thickBot="1" x14ac:dyDescent="0.3">
      <c r="A618" s="39">
        <v>2908</v>
      </c>
      <c r="B618" s="39" t="s">
        <v>57</v>
      </c>
      <c r="C618" s="62">
        <f>D614</f>
        <v>9.604E-2</v>
      </c>
      <c r="D618" s="47">
        <f>D613</f>
        <v>9.0927311999999982E-2</v>
      </c>
    </row>
    <row r="619" spans="1:4" x14ac:dyDescent="0.25">
      <c r="A619" s="27"/>
      <c r="B619" s="27"/>
      <c r="C619" s="101"/>
      <c r="D619" s="49"/>
    </row>
    <row r="620" spans="1:4" ht="15.75" x14ac:dyDescent="0.25">
      <c r="A620" s="1" t="s">
        <v>618</v>
      </c>
      <c r="B620" s="60"/>
    </row>
    <row r="621" spans="1:4" ht="19.5" customHeight="1" x14ac:dyDescent="0.25">
      <c r="A621" s="52" t="s">
        <v>254</v>
      </c>
      <c r="B621" s="52"/>
    </row>
    <row r="622" spans="1:4" x14ac:dyDescent="0.25">
      <c r="A622" s="5" t="s">
        <v>99</v>
      </c>
      <c r="B622" s="4"/>
      <c r="C622" s="4"/>
      <c r="D622" s="4"/>
    </row>
    <row r="623" spans="1:4" x14ac:dyDescent="0.25">
      <c r="A623" s="5" t="s">
        <v>607</v>
      </c>
      <c r="B623" s="4"/>
      <c r="C623" s="4"/>
      <c r="D623" s="4"/>
    </row>
    <row r="624" spans="1:4" x14ac:dyDescent="0.25">
      <c r="A624" s="5" t="s">
        <v>100</v>
      </c>
      <c r="B624" s="4"/>
      <c r="C624" s="9" t="s">
        <v>101</v>
      </c>
      <c r="D624" s="9">
        <v>0.03</v>
      </c>
    </row>
    <row r="625" spans="1:4" x14ac:dyDescent="0.25">
      <c r="A625" s="5" t="s">
        <v>102</v>
      </c>
      <c r="B625" s="4"/>
      <c r="C625" s="9" t="s">
        <v>103</v>
      </c>
      <c r="D625" s="9">
        <v>0.02</v>
      </c>
    </row>
    <row r="626" spans="1:4" ht="40.5" customHeight="1" x14ac:dyDescent="0.25">
      <c r="A626" s="271" t="s">
        <v>43</v>
      </c>
      <c r="B626" s="271"/>
      <c r="C626" s="4"/>
      <c r="D626" s="53"/>
    </row>
    <row r="627" spans="1:4" x14ac:dyDescent="0.25">
      <c r="A627" s="5" t="s">
        <v>104</v>
      </c>
      <c r="B627" s="4"/>
      <c r="C627" s="9" t="s">
        <v>105</v>
      </c>
      <c r="D627" s="9">
        <v>1</v>
      </c>
    </row>
    <row r="628" spans="1:4" x14ac:dyDescent="0.25">
      <c r="A628" s="5" t="s">
        <v>163</v>
      </c>
      <c r="B628" s="4"/>
      <c r="C628" s="4"/>
      <c r="D628" s="53"/>
    </row>
    <row r="629" spans="1:4" x14ac:dyDescent="0.25">
      <c r="A629" s="5" t="s">
        <v>106</v>
      </c>
      <c r="B629" s="4"/>
      <c r="C629" s="4"/>
      <c r="D629" s="53"/>
    </row>
    <row r="630" spans="1:4" x14ac:dyDescent="0.25">
      <c r="A630" s="5" t="s">
        <v>107</v>
      </c>
      <c r="B630" s="4"/>
      <c r="C630" s="9" t="s">
        <v>108</v>
      </c>
      <c r="D630" s="9">
        <v>0.5</v>
      </c>
    </row>
    <row r="631" spans="1:4" x14ac:dyDescent="0.25">
      <c r="A631" s="5" t="s">
        <v>109</v>
      </c>
      <c r="B631" s="4"/>
      <c r="C631" s="9" t="s">
        <v>110</v>
      </c>
      <c r="D631" s="9">
        <v>1</v>
      </c>
    </row>
    <row r="632" spans="1:4" x14ac:dyDescent="0.25">
      <c r="A632" s="5" t="s">
        <v>111</v>
      </c>
      <c r="B632" s="4"/>
      <c r="C632" s="9" t="s">
        <v>112</v>
      </c>
      <c r="D632" s="9">
        <v>1</v>
      </c>
    </row>
    <row r="633" spans="1:4" x14ac:dyDescent="0.25">
      <c r="A633" s="5" t="s">
        <v>113</v>
      </c>
      <c r="B633" s="4"/>
      <c r="C633" s="9" t="s">
        <v>114</v>
      </c>
      <c r="D633" s="9">
        <v>2</v>
      </c>
    </row>
    <row r="634" spans="1:4" x14ac:dyDescent="0.25">
      <c r="A634" s="5" t="s">
        <v>115</v>
      </c>
      <c r="B634" s="4"/>
      <c r="C634" s="9" t="s">
        <v>116</v>
      </c>
      <c r="D634" s="9">
        <v>1</v>
      </c>
    </row>
    <row r="635" spans="1:4" x14ac:dyDescent="0.25">
      <c r="A635" s="5" t="s">
        <v>80</v>
      </c>
      <c r="B635" s="4"/>
      <c r="C635" s="9" t="s">
        <v>40</v>
      </c>
      <c r="D635" s="9">
        <v>0.5</v>
      </c>
    </row>
    <row r="636" spans="1:4" x14ac:dyDescent="0.25">
      <c r="A636" s="5" t="s">
        <v>117</v>
      </c>
      <c r="B636" s="4"/>
      <c r="C636" s="9" t="s">
        <v>42</v>
      </c>
      <c r="D636" s="9">
        <v>1</v>
      </c>
    </row>
    <row r="637" spans="1:4" x14ac:dyDescent="0.25">
      <c r="A637" s="5" t="s">
        <v>118</v>
      </c>
      <c r="B637" s="4"/>
      <c r="C637" s="9" t="s">
        <v>119</v>
      </c>
      <c r="D637" s="9">
        <v>3</v>
      </c>
    </row>
    <row r="638" spans="1:4" x14ac:dyDescent="0.25">
      <c r="A638" s="5" t="s">
        <v>120</v>
      </c>
      <c r="B638" s="4"/>
      <c r="C638" s="9" t="s">
        <v>121</v>
      </c>
      <c r="D638" s="9">
        <v>0.7</v>
      </c>
    </row>
    <row r="639" spans="1:4" x14ac:dyDescent="0.25">
      <c r="A639" s="5" t="s">
        <v>122</v>
      </c>
      <c r="B639" s="4"/>
      <c r="C639" s="9" t="s">
        <v>123</v>
      </c>
      <c r="D639" s="9">
        <v>0.5</v>
      </c>
    </row>
    <row r="640" spans="1:4" x14ac:dyDescent="0.25">
      <c r="A640" s="5" t="s">
        <v>124</v>
      </c>
      <c r="B640" s="4"/>
      <c r="C640" s="9" t="s">
        <v>75</v>
      </c>
      <c r="D640" s="9">
        <v>0.4</v>
      </c>
    </row>
    <row r="641" spans="1:4" x14ac:dyDescent="0.25">
      <c r="A641" s="5" t="s">
        <v>125</v>
      </c>
      <c r="B641" s="4"/>
      <c r="C641" s="9" t="s">
        <v>126</v>
      </c>
      <c r="D641" s="9">
        <v>1.76</v>
      </c>
    </row>
    <row r="642" spans="1:4" x14ac:dyDescent="0.25">
      <c r="A642" s="5" t="s">
        <v>127</v>
      </c>
      <c r="B642" s="4"/>
      <c r="C642" s="9" t="s">
        <v>38</v>
      </c>
      <c r="D642" s="9">
        <v>5500</v>
      </c>
    </row>
    <row r="643" spans="1:4" x14ac:dyDescent="0.25">
      <c r="A643" s="5" t="s">
        <v>128</v>
      </c>
      <c r="B643" s="4"/>
      <c r="C643" s="9" t="s">
        <v>82</v>
      </c>
      <c r="D643" s="9">
        <v>0.9</v>
      </c>
    </row>
    <row r="644" spans="1:4" x14ac:dyDescent="0.25">
      <c r="A644" s="5" t="s">
        <v>581</v>
      </c>
      <c r="B644" s="4"/>
      <c r="C644" s="4"/>
      <c r="D644" s="53"/>
    </row>
    <row r="645" spans="1:4" x14ac:dyDescent="0.25">
      <c r="A645" s="270" t="s">
        <v>130</v>
      </c>
      <c r="B645" s="270"/>
      <c r="C645" s="54" t="s">
        <v>131</v>
      </c>
      <c r="D645" s="55">
        <f>D624*D625*D634*D630*D636*D638*D627*D640*D641*1000000/3600*(1-D643)</f>
        <v>4.1066666666666656E-3</v>
      </c>
    </row>
    <row r="646" spans="1:4" x14ac:dyDescent="0.25">
      <c r="A646" s="270" t="s">
        <v>132</v>
      </c>
      <c r="B646" s="270"/>
      <c r="C646" s="54" t="s">
        <v>133</v>
      </c>
      <c r="D646" s="55">
        <f>D624*D625*D632*D630*D636*D638*D627*D640*D642*(1-D643)</f>
        <v>4.6199999999999984E-2</v>
      </c>
    </row>
    <row r="647" spans="1:4" x14ac:dyDescent="0.25">
      <c r="A647" s="239"/>
      <c r="B647" s="239"/>
      <c r="C647" s="54"/>
      <c r="D647" s="55"/>
    </row>
    <row r="648" spans="1:4" x14ac:dyDescent="0.25">
      <c r="A648" s="5" t="s">
        <v>67</v>
      </c>
      <c r="B648" s="4"/>
      <c r="C648" s="9" t="s">
        <v>68</v>
      </c>
      <c r="D648" s="9">
        <v>0.4</v>
      </c>
    </row>
    <row r="649" spans="1:4" x14ac:dyDescent="0.25">
      <c r="A649" s="5" t="s">
        <v>47</v>
      </c>
      <c r="B649" s="4"/>
      <c r="C649" s="4"/>
      <c r="D649" s="53"/>
    </row>
    <row r="650" spans="1:4" x14ac:dyDescent="0.25">
      <c r="A650" s="5" t="s">
        <v>134</v>
      </c>
      <c r="B650" s="4"/>
      <c r="C650" s="56" t="s">
        <v>15</v>
      </c>
      <c r="D650" s="61">
        <f>D646*D648</f>
        <v>1.8479999999999993E-2</v>
      </c>
    </row>
    <row r="651" spans="1:4" x14ac:dyDescent="0.25">
      <c r="A651" s="5" t="s">
        <v>135</v>
      </c>
      <c r="B651" s="4"/>
      <c r="C651" s="56" t="s">
        <v>136</v>
      </c>
      <c r="D651" s="58">
        <f>D645*D648</f>
        <v>1.6426666666666664E-3</v>
      </c>
    </row>
    <row r="652" spans="1:4" x14ac:dyDescent="0.25">
      <c r="A652" s="5"/>
      <c r="B652" s="4"/>
      <c r="C652" s="56"/>
      <c r="D652" s="58"/>
    </row>
    <row r="653" spans="1:4" ht="15.75" thickBot="1" x14ac:dyDescent="0.3">
      <c r="A653" s="5" t="s">
        <v>55</v>
      </c>
      <c r="B653" s="4"/>
      <c r="C653" s="4"/>
      <c r="D653" s="4"/>
    </row>
    <row r="654" spans="1:4" ht="15.75" thickBot="1" x14ac:dyDescent="0.3">
      <c r="A654" s="20" t="s">
        <v>23</v>
      </c>
      <c r="B654" s="21" t="s">
        <v>56</v>
      </c>
      <c r="C654" s="21" t="s">
        <v>25</v>
      </c>
      <c r="D654" s="21" t="s">
        <v>26</v>
      </c>
    </row>
    <row r="655" spans="1:4" ht="51.75" thickBot="1" x14ac:dyDescent="0.3">
      <c r="A655" s="39">
        <v>2908</v>
      </c>
      <c r="B655" s="39" t="s">
        <v>57</v>
      </c>
      <c r="C655" s="62">
        <f>D651</f>
        <v>1.6426666666666664E-3</v>
      </c>
      <c r="D655" s="47">
        <f>D650</f>
        <v>1.8479999999999993E-2</v>
      </c>
    </row>
    <row r="656" spans="1:4" x14ac:dyDescent="0.25">
      <c r="A656" s="27"/>
      <c r="B656" s="27"/>
      <c r="C656" s="101"/>
      <c r="D656" s="49"/>
    </row>
    <row r="657" spans="1:4" ht="15.75" x14ac:dyDescent="0.25">
      <c r="A657" s="1" t="s">
        <v>619</v>
      </c>
      <c r="B657" s="60"/>
    </row>
    <row r="658" spans="1:4" ht="19.5" customHeight="1" x14ac:dyDescent="0.25">
      <c r="A658" s="52" t="s">
        <v>254</v>
      </c>
      <c r="B658" s="52"/>
    </row>
    <row r="659" spans="1:4" x14ac:dyDescent="0.25">
      <c r="A659" s="5" t="s">
        <v>99</v>
      </c>
      <c r="B659" s="4"/>
      <c r="C659" s="4"/>
      <c r="D659" s="4"/>
    </row>
    <row r="660" spans="1:4" x14ac:dyDescent="0.25">
      <c r="A660" s="5" t="s">
        <v>609</v>
      </c>
      <c r="B660" s="4"/>
      <c r="C660" s="4"/>
      <c r="D660" s="4"/>
    </row>
    <row r="661" spans="1:4" x14ac:dyDescent="0.25">
      <c r="A661" s="5" t="s">
        <v>100</v>
      </c>
      <c r="B661" s="4"/>
      <c r="C661" s="9" t="s">
        <v>101</v>
      </c>
      <c r="D661" s="9">
        <v>0.03</v>
      </c>
    </row>
    <row r="662" spans="1:4" x14ac:dyDescent="0.25">
      <c r="A662" s="5" t="s">
        <v>102</v>
      </c>
      <c r="B662" s="4"/>
      <c r="C662" s="9" t="s">
        <v>103</v>
      </c>
      <c r="D662" s="9">
        <v>0.02</v>
      </c>
    </row>
    <row r="663" spans="1:4" ht="40.5" customHeight="1" x14ac:dyDescent="0.25">
      <c r="A663" s="271" t="s">
        <v>43</v>
      </c>
      <c r="B663" s="271"/>
      <c r="C663" s="4"/>
      <c r="D663" s="53"/>
    </row>
    <row r="664" spans="1:4" x14ac:dyDescent="0.25">
      <c r="A664" s="5" t="s">
        <v>104</v>
      </c>
      <c r="B664" s="4"/>
      <c r="C664" s="9" t="s">
        <v>105</v>
      </c>
      <c r="D664" s="9">
        <v>1</v>
      </c>
    </row>
    <row r="665" spans="1:4" x14ac:dyDescent="0.25">
      <c r="A665" s="5" t="s">
        <v>163</v>
      </c>
      <c r="B665" s="4"/>
      <c r="C665" s="4"/>
      <c r="D665" s="53"/>
    </row>
    <row r="666" spans="1:4" x14ac:dyDescent="0.25">
      <c r="A666" s="5" t="s">
        <v>106</v>
      </c>
      <c r="B666" s="4"/>
      <c r="C666" s="4"/>
      <c r="D666" s="53"/>
    </row>
    <row r="667" spans="1:4" x14ac:dyDescent="0.25">
      <c r="A667" s="5" t="s">
        <v>107</v>
      </c>
      <c r="B667" s="4"/>
      <c r="C667" s="9" t="s">
        <v>108</v>
      </c>
      <c r="D667" s="9">
        <v>0.5</v>
      </c>
    </row>
    <row r="668" spans="1:4" x14ac:dyDescent="0.25">
      <c r="A668" s="5" t="s">
        <v>109</v>
      </c>
      <c r="B668" s="4"/>
      <c r="C668" s="9" t="s">
        <v>110</v>
      </c>
      <c r="D668" s="9">
        <v>1</v>
      </c>
    </row>
    <row r="669" spans="1:4" x14ac:dyDescent="0.25">
      <c r="A669" s="5" t="s">
        <v>111</v>
      </c>
      <c r="B669" s="4"/>
      <c r="C669" s="9" t="s">
        <v>112</v>
      </c>
      <c r="D669" s="9">
        <v>1</v>
      </c>
    </row>
    <row r="670" spans="1:4" x14ac:dyDescent="0.25">
      <c r="A670" s="5" t="s">
        <v>113</v>
      </c>
      <c r="B670" s="4"/>
      <c r="C670" s="9" t="s">
        <v>114</v>
      </c>
      <c r="D670" s="9">
        <v>2</v>
      </c>
    </row>
    <row r="671" spans="1:4" x14ac:dyDescent="0.25">
      <c r="A671" s="5" t="s">
        <v>115</v>
      </c>
      <c r="B671" s="4"/>
      <c r="C671" s="9" t="s">
        <v>116</v>
      </c>
      <c r="D671" s="9">
        <v>1</v>
      </c>
    </row>
    <row r="672" spans="1:4" x14ac:dyDescent="0.25">
      <c r="A672" s="5" t="s">
        <v>80</v>
      </c>
      <c r="B672" s="4"/>
      <c r="C672" s="9" t="s">
        <v>40</v>
      </c>
      <c r="D672" s="9">
        <v>0.5</v>
      </c>
    </row>
    <row r="673" spans="1:4" x14ac:dyDescent="0.25">
      <c r="A673" s="5" t="s">
        <v>117</v>
      </c>
      <c r="B673" s="4"/>
      <c r="C673" s="9" t="s">
        <v>42</v>
      </c>
      <c r="D673" s="9">
        <v>1</v>
      </c>
    </row>
    <row r="674" spans="1:4" x14ac:dyDescent="0.25">
      <c r="A674" s="5" t="s">
        <v>118</v>
      </c>
      <c r="B674" s="4"/>
      <c r="C674" s="9" t="s">
        <v>119</v>
      </c>
      <c r="D674" s="9">
        <v>3</v>
      </c>
    </row>
    <row r="675" spans="1:4" x14ac:dyDescent="0.25">
      <c r="A675" s="5" t="s">
        <v>120</v>
      </c>
      <c r="B675" s="4"/>
      <c r="C675" s="9" t="s">
        <v>121</v>
      </c>
      <c r="D675" s="9">
        <v>0.7</v>
      </c>
    </row>
    <row r="676" spans="1:4" x14ac:dyDescent="0.25">
      <c r="A676" s="5" t="s">
        <v>122</v>
      </c>
      <c r="B676" s="4"/>
      <c r="C676" s="9" t="s">
        <v>123</v>
      </c>
      <c r="D676" s="9">
        <v>0.5</v>
      </c>
    </row>
    <row r="677" spans="1:4" x14ac:dyDescent="0.25">
      <c r="A677" s="5" t="s">
        <v>124</v>
      </c>
      <c r="B677" s="4"/>
      <c r="C677" s="9" t="s">
        <v>75</v>
      </c>
      <c r="D677" s="9">
        <v>0.4</v>
      </c>
    </row>
    <row r="678" spans="1:4" x14ac:dyDescent="0.25">
      <c r="A678" s="5" t="s">
        <v>125</v>
      </c>
      <c r="B678" s="4"/>
      <c r="C678" s="9" t="s">
        <v>126</v>
      </c>
      <c r="D678" s="9">
        <v>6.4000000000000001E-2</v>
      </c>
    </row>
    <row r="679" spans="1:4" x14ac:dyDescent="0.25">
      <c r="A679" s="5" t="s">
        <v>127</v>
      </c>
      <c r="B679" s="4"/>
      <c r="C679" s="9" t="s">
        <v>38</v>
      </c>
      <c r="D679" s="9">
        <v>200</v>
      </c>
    </row>
    <row r="680" spans="1:4" x14ac:dyDescent="0.25">
      <c r="A680" s="5" t="s">
        <v>128</v>
      </c>
      <c r="B680" s="4"/>
      <c r="C680" s="9" t="s">
        <v>82</v>
      </c>
      <c r="D680" s="9">
        <v>0.9</v>
      </c>
    </row>
    <row r="681" spans="1:4" x14ac:dyDescent="0.25">
      <c r="A681" s="5" t="s">
        <v>581</v>
      </c>
      <c r="B681" s="4"/>
      <c r="C681" s="4"/>
      <c r="D681" s="53"/>
    </row>
    <row r="682" spans="1:4" x14ac:dyDescent="0.25">
      <c r="A682" s="270" t="s">
        <v>130</v>
      </c>
      <c r="B682" s="270"/>
      <c r="C682" s="54" t="s">
        <v>131</v>
      </c>
      <c r="D682" s="55">
        <f>D661*D662*D671*D667*D673*D675*D664*D677*D678*1000000/3600*(1-D680)</f>
        <v>1.4933333333333329E-4</v>
      </c>
    </row>
    <row r="683" spans="1:4" x14ac:dyDescent="0.25">
      <c r="A683" s="270" t="s">
        <v>132</v>
      </c>
      <c r="B683" s="270"/>
      <c r="C683" s="54" t="s">
        <v>133</v>
      </c>
      <c r="D683" s="55">
        <f>D661*D662*D669*D667*D673*D675*D664*D677*D679*(1-D680)</f>
        <v>1.6799999999999994E-3</v>
      </c>
    </row>
    <row r="684" spans="1:4" x14ac:dyDescent="0.25">
      <c r="A684" s="239"/>
      <c r="B684" s="239"/>
      <c r="C684" s="54"/>
      <c r="D684" s="55"/>
    </row>
    <row r="685" spans="1:4" x14ac:dyDescent="0.25">
      <c r="A685" s="5" t="s">
        <v>67</v>
      </c>
      <c r="B685" s="4"/>
      <c r="C685" s="9" t="s">
        <v>68</v>
      </c>
      <c r="D685" s="9">
        <v>0.4</v>
      </c>
    </row>
    <row r="686" spans="1:4" x14ac:dyDescent="0.25">
      <c r="A686" s="5" t="s">
        <v>47</v>
      </c>
      <c r="B686" s="4"/>
      <c r="C686" s="4"/>
      <c r="D686" s="53"/>
    </row>
    <row r="687" spans="1:4" x14ac:dyDescent="0.25">
      <c r="A687" s="5" t="s">
        <v>134</v>
      </c>
      <c r="B687" s="4"/>
      <c r="C687" s="56" t="s">
        <v>15</v>
      </c>
      <c r="D687" s="61">
        <f>D683*D685</f>
        <v>6.7199999999999985E-4</v>
      </c>
    </row>
    <row r="688" spans="1:4" x14ac:dyDescent="0.25">
      <c r="A688" s="5" t="s">
        <v>135</v>
      </c>
      <c r="B688" s="4"/>
      <c r="C688" s="56" t="s">
        <v>136</v>
      </c>
      <c r="D688" s="58">
        <f>D682*D685</f>
        <v>5.9733333333333319E-5</v>
      </c>
    </row>
    <row r="689" spans="1:4" x14ac:dyDescent="0.25">
      <c r="A689" s="5"/>
      <c r="B689" s="4"/>
      <c r="C689" s="56"/>
      <c r="D689" s="58"/>
    </row>
    <row r="690" spans="1:4" ht="15.75" thickBot="1" x14ac:dyDescent="0.3">
      <c r="A690" s="5" t="s">
        <v>55</v>
      </c>
      <c r="B690" s="4"/>
      <c r="C690" s="4"/>
      <c r="D690" s="4"/>
    </row>
    <row r="691" spans="1:4" ht="15.75" thickBot="1" x14ac:dyDescent="0.3">
      <c r="A691" s="20" t="s">
        <v>23</v>
      </c>
      <c r="B691" s="21" t="s">
        <v>56</v>
      </c>
      <c r="C691" s="21" t="s">
        <v>25</v>
      </c>
      <c r="D691" s="21" t="s">
        <v>26</v>
      </c>
    </row>
    <row r="692" spans="1:4" ht="51.75" thickBot="1" x14ac:dyDescent="0.3">
      <c r="A692" s="39">
        <v>2908</v>
      </c>
      <c r="B692" s="39" t="s">
        <v>57</v>
      </c>
      <c r="C692" s="62">
        <f>D688</f>
        <v>5.9733333333333319E-5</v>
      </c>
      <c r="D692" s="47">
        <f>D687</f>
        <v>6.7199999999999985E-4</v>
      </c>
    </row>
    <row r="693" spans="1:4" x14ac:dyDescent="0.25">
      <c r="A693" s="27"/>
      <c r="B693" s="27"/>
      <c r="C693" s="101"/>
      <c r="D693" s="49"/>
    </row>
    <row r="694" spans="1:4" ht="15.75" x14ac:dyDescent="0.25">
      <c r="A694" s="1" t="s">
        <v>621</v>
      </c>
      <c r="B694" s="60"/>
    </row>
    <row r="695" spans="1:4" ht="19.5" customHeight="1" x14ac:dyDescent="0.25">
      <c r="A695" s="52" t="s">
        <v>254</v>
      </c>
      <c r="B695" s="52"/>
    </row>
    <row r="696" spans="1:4" x14ac:dyDescent="0.25">
      <c r="A696" s="5" t="s">
        <v>99</v>
      </c>
      <c r="B696" s="4"/>
      <c r="C696" s="4"/>
      <c r="D696" s="4"/>
    </row>
    <row r="697" spans="1:4" x14ac:dyDescent="0.25">
      <c r="A697" s="5" t="s">
        <v>612</v>
      </c>
      <c r="B697" s="4"/>
      <c r="C697" s="4"/>
      <c r="D697" s="4"/>
    </row>
    <row r="698" spans="1:4" x14ac:dyDescent="0.25">
      <c r="A698" s="5" t="s">
        <v>100</v>
      </c>
      <c r="B698" s="4"/>
      <c r="C698" s="9" t="s">
        <v>101</v>
      </c>
      <c r="D698" s="9">
        <v>0.03</v>
      </c>
    </row>
    <row r="699" spans="1:4" x14ac:dyDescent="0.25">
      <c r="A699" s="5" t="s">
        <v>102</v>
      </c>
      <c r="B699" s="4"/>
      <c r="C699" s="9" t="s">
        <v>103</v>
      </c>
      <c r="D699" s="9">
        <v>0.02</v>
      </c>
    </row>
    <row r="700" spans="1:4" ht="40.5" customHeight="1" x14ac:dyDescent="0.25">
      <c r="A700" s="271" t="s">
        <v>43</v>
      </c>
      <c r="B700" s="271"/>
      <c r="C700" s="4"/>
      <c r="D700" s="53"/>
    </row>
    <row r="701" spans="1:4" x14ac:dyDescent="0.25">
      <c r="A701" s="5" t="s">
        <v>104</v>
      </c>
      <c r="B701" s="4"/>
      <c r="C701" s="9" t="s">
        <v>105</v>
      </c>
      <c r="D701" s="9">
        <v>1</v>
      </c>
    </row>
    <row r="702" spans="1:4" x14ac:dyDescent="0.25">
      <c r="A702" s="5" t="s">
        <v>163</v>
      </c>
      <c r="B702" s="4"/>
      <c r="C702" s="4"/>
      <c r="D702" s="53"/>
    </row>
    <row r="703" spans="1:4" x14ac:dyDescent="0.25">
      <c r="A703" s="5" t="s">
        <v>106</v>
      </c>
      <c r="B703" s="4"/>
      <c r="C703" s="4"/>
      <c r="D703" s="53"/>
    </row>
    <row r="704" spans="1:4" x14ac:dyDescent="0.25">
      <c r="A704" s="5" t="s">
        <v>107</v>
      </c>
      <c r="B704" s="4"/>
      <c r="C704" s="9" t="s">
        <v>108</v>
      </c>
      <c r="D704" s="9">
        <v>0.5</v>
      </c>
    </row>
    <row r="705" spans="1:4" x14ac:dyDescent="0.25">
      <c r="A705" s="5" t="s">
        <v>109</v>
      </c>
      <c r="B705" s="4"/>
      <c r="C705" s="9" t="s">
        <v>110</v>
      </c>
      <c r="D705" s="9">
        <v>1</v>
      </c>
    </row>
    <row r="706" spans="1:4" x14ac:dyDescent="0.25">
      <c r="A706" s="5" t="s">
        <v>111</v>
      </c>
      <c r="B706" s="4"/>
      <c r="C706" s="9" t="s">
        <v>112</v>
      </c>
      <c r="D706" s="9">
        <v>1</v>
      </c>
    </row>
    <row r="707" spans="1:4" x14ac:dyDescent="0.25">
      <c r="A707" s="5" t="s">
        <v>113</v>
      </c>
      <c r="B707" s="4"/>
      <c r="C707" s="9" t="s">
        <v>114</v>
      </c>
      <c r="D707" s="9">
        <v>2</v>
      </c>
    </row>
    <row r="708" spans="1:4" x14ac:dyDescent="0.25">
      <c r="A708" s="5" t="s">
        <v>115</v>
      </c>
      <c r="B708" s="4"/>
      <c r="C708" s="9" t="s">
        <v>116</v>
      </c>
      <c r="D708" s="9">
        <v>1</v>
      </c>
    </row>
    <row r="709" spans="1:4" x14ac:dyDescent="0.25">
      <c r="A709" s="5" t="s">
        <v>80</v>
      </c>
      <c r="B709" s="4"/>
      <c r="C709" s="9" t="s">
        <v>40</v>
      </c>
      <c r="D709" s="9">
        <v>16</v>
      </c>
    </row>
    <row r="710" spans="1:4" x14ac:dyDescent="0.25">
      <c r="A710" s="5" t="s">
        <v>117</v>
      </c>
      <c r="B710" s="4"/>
      <c r="C710" s="9" t="s">
        <v>42</v>
      </c>
      <c r="D710" s="9">
        <v>0.01</v>
      </c>
    </row>
    <row r="711" spans="1:4" x14ac:dyDescent="0.25">
      <c r="A711" s="5" t="s">
        <v>118</v>
      </c>
      <c r="B711" s="4"/>
      <c r="C711" s="9" t="s">
        <v>119</v>
      </c>
      <c r="D711" s="9">
        <v>3</v>
      </c>
    </row>
    <row r="712" spans="1:4" x14ac:dyDescent="0.25">
      <c r="A712" s="5" t="s">
        <v>120</v>
      </c>
      <c r="B712" s="4"/>
      <c r="C712" s="9" t="s">
        <v>121</v>
      </c>
      <c r="D712" s="9">
        <v>0.7</v>
      </c>
    </row>
    <row r="713" spans="1:4" x14ac:dyDescent="0.25">
      <c r="A713" s="5" t="s">
        <v>122</v>
      </c>
      <c r="B713" s="4"/>
      <c r="C713" s="9" t="s">
        <v>123</v>
      </c>
      <c r="D713" s="9">
        <v>0.5</v>
      </c>
    </row>
    <row r="714" spans="1:4" x14ac:dyDescent="0.25">
      <c r="A714" s="5" t="s">
        <v>124</v>
      </c>
      <c r="B714" s="4"/>
      <c r="C714" s="9" t="s">
        <v>75</v>
      </c>
      <c r="D714" s="9">
        <v>0.4</v>
      </c>
    </row>
    <row r="715" spans="1:4" x14ac:dyDescent="0.25">
      <c r="A715" s="5" t="s">
        <v>125</v>
      </c>
      <c r="B715" s="4"/>
      <c r="C715" s="9" t="s">
        <v>126</v>
      </c>
      <c r="D715" s="9">
        <v>4.8</v>
      </c>
    </row>
    <row r="716" spans="1:4" x14ac:dyDescent="0.25">
      <c r="A716" s="5" t="s">
        <v>127</v>
      </c>
      <c r="B716" s="4"/>
      <c r="C716" s="9" t="s">
        <v>38</v>
      </c>
      <c r="D716" s="9">
        <v>15000</v>
      </c>
    </row>
    <row r="717" spans="1:4" x14ac:dyDescent="0.25">
      <c r="A717" s="5" t="s">
        <v>128</v>
      </c>
      <c r="B717" s="4"/>
      <c r="C717" s="9" t="s">
        <v>82</v>
      </c>
      <c r="D717" s="9">
        <v>0.9</v>
      </c>
    </row>
    <row r="718" spans="1:4" x14ac:dyDescent="0.25">
      <c r="A718" s="5" t="s">
        <v>581</v>
      </c>
      <c r="B718" s="4"/>
      <c r="C718" s="4"/>
      <c r="D718" s="53"/>
    </row>
    <row r="719" spans="1:4" x14ac:dyDescent="0.25">
      <c r="A719" s="270" t="s">
        <v>130</v>
      </c>
      <c r="B719" s="270"/>
      <c r="C719" s="54" t="s">
        <v>131</v>
      </c>
      <c r="D719" s="55">
        <f>D698*D699*D708*D704*D710*D712*D701*D714*D715*1000000/3600*(1-D717)</f>
        <v>1.1199999999999997E-4</v>
      </c>
    </row>
    <row r="720" spans="1:4" x14ac:dyDescent="0.25">
      <c r="A720" s="270" t="s">
        <v>132</v>
      </c>
      <c r="B720" s="270"/>
      <c r="C720" s="54" t="s">
        <v>133</v>
      </c>
      <c r="D720" s="55">
        <f>D698*D699*D706*D704*D710*D712*D701*D714*D716*(1-D717)</f>
        <v>1.2599999999999998E-3</v>
      </c>
    </row>
    <row r="721" spans="1:4" x14ac:dyDescent="0.25">
      <c r="A721" s="239"/>
      <c r="B721" s="239"/>
      <c r="C721" s="54"/>
      <c r="D721" s="55"/>
    </row>
    <row r="722" spans="1:4" x14ac:dyDescent="0.25">
      <c r="A722" s="5" t="s">
        <v>67</v>
      </c>
      <c r="B722" s="4"/>
      <c r="C722" s="9" t="s">
        <v>68</v>
      </c>
      <c r="D722" s="9">
        <v>0.4</v>
      </c>
    </row>
    <row r="723" spans="1:4" x14ac:dyDescent="0.25">
      <c r="A723" s="5" t="s">
        <v>47</v>
      </c>
      <c r="B723" s="4"/>
      <c r="C723" s="4"/>
      <c r="D723" s="53"/>
    </row>
    <row r="724" spans="1:4" x14ac:dyDescent="0.25">
      <c r="A724" s="5" t="s">
        <v>134</v>
      </c>
      <c r="B724" s="4"/>
      <c r="C724" s="56" t="s">
        <v>15</v>
      </c>
      <c r="D724" s="61">
        <f>D720*D722</f>
        <v>5.04E-4</v>
      </c>
    </row>
    <row r="725" spans="1:4" x14ac:dyDescent="0.25">
      <c r="A725" s="5" t="s">
        <v>135</v>
      </c>
      <c r="B725" s="4"/>
      <c r="C725" s="56" t="s">
        <v>136</v>
      </c>
      <c r="D725" s="58">
        <f>D719*D722</f>
        <v>4.4799999999999991E-5</v>
      </c>
    </row>
    <row r="726" spans="1:4" x14ac:dyDescent="0.25">
      <c r="A726" s="5"/>
      <c r="B726" s="4"/>
      <c r="C726" s="56"/>
      <c r="D726" s="58"/>
    </row>
    <row r="727" spans="1:4" ht="15.75" thickBot="1" x14ac:dyDescent="0.3">
      <c r="A727" s="5" t="s">
        <v>55</v>
      </c>
      <c r="B727" s="4"/>
      <c r="C727" s="4"/>
      <c r="D727" s="4"/>
    </row>
    <row r="728" spans="1:4" ht="15.75" thickBot="1" x14ac:dyDescent="0.3">
      <c r="A728" s="20" t="s">
        <v>23</v>
      </c>
      <c r="B728" s="21" t="s">
        <v>56</v>
      </c>
      <c r="C728" s="21" t="s">
        <v>25</v>
      </c>
      <c r="D728" s="21" t="s">
        <v>26</v>
      </c>
    </row>
    <row r="729" spans="1:4" ht="51.75" thickBot="1" x14ac:dyDescent="0.3">
      <c r="A729" s="39">
        <v>2908</v>
      </c>
      <c r="B729" s="39" t="s">
        <v>57</v>
      </c>
      <c r="C729" s="62">
        <f>D725</f>
        <v>4.4799999999999991E-5</v>
      </c>
      <c r="D729" s="47">
        <f>D724</f>
        <v>5.04E-4</v>
      </c>
    </row>
    <row r="730" spans="1:4" x14ac:dyDescent="0.25">
      <c r="A730" s="27"/>
      <c r="B730" s="27"/>
      <c r="C730" s="101"/>
      <c r="D730" s="49"/>
    </row>
    <row r="731" spans="1:4" ht="15.75" x14ac:dyDescent="0.25">
      <c r="A731" s="1" t="s">
        <v>620</v>
      </c>
      <c r="B731" s="60"/>
    </row>
    <row r="732" spans="1:4" ht="19.5" customHeight="1" x14ac:dyDescent="0.25">
      <c r="A732" s="52" t="s">
        <v>254</v>
      </c>
      <c r="B732" s="52"/>
    </row>
    <row r="733" spans="1:4" x14ac:dyDescent="0.25">
      <c r="A733" s="5" t="s">
        <v>99</v>
      </c>
      <c r="B733" s="4"/>
      <c r="C733" s="4"/>
      <c r="D733" s="4"/>
    </row>
    <row r="734" spans="1:4" x14ac:dyDescent="0.25">
      <c r="A734" s="5" t="s">
        <v>614</v>
      </c>
      <c r="B734" s="4"/>
      <c r="C734" s="4"/>
      <c r="D734" s="4"/>
    </row>
    <row r="735" spans="1:4" x14ac:dyDescent="0.25">
      <c r="A735" s="5" t="s">
        <v>100</v>
      </c>
      <c r="B735" s="4"/>
      <c r="C735" s="9" t="s">
        <v>101</v>
      </c>
      <c r="D735" s="9">
        <v>0.03</v>
      </c>
    </row>
    <row r="736" spans="1:4" x14ac:dyDescent="0.25">
      <c r="A736" s="5" t="s">
        <v>102</v>
      </c>
      <c r="B736" s="4"/>
      <c r="C736" s="9" t="s">
        <v>103</v>
      </c>
      <c r="D736" s="9">
        <v>0.02</v>
      </c>
    </row>
    <row r="737" spans="1:4" ht="40.5" customHeight="1" x14ac:dyDescent="0.25">
      <c r="A737" s="271" t="s">
        <v>43</v>
      </c>
      <c r="B737" s="271"/>
      <c r="C737" s="4"/>
      <c r="D737" s="53"/>
    </row>
    <row r="738" spans="1:4" x14ac:dyDescent="0.25">
      <c r="A738" s="5" t="s">
        <v>104</v>
      </c>
      <c r="B738" s="4"/>
      <c r="C738" s="9" t="s">
        <v>105</v>
      </c>
      <c r="D738" s="9">
        <v>1</v>
      </c>
    </row>
    <row r="739" spans="1:4" x14ac:dyDescent="0.25">
      <c r="A739" s="5" t="s">
        <v>163</v>
      </c>
      <c r="B739" s="4"/>
      <c r="C739" s="4"/>
      <c r="D739" s="53"/>
    </row>
    <row r="740" spans="1:4" x14ac:dyDescent="0.25">
      <c r="A740" s="5" t="s">
        <v>106</v>
      </c>
      <c r="B740" s="4"/>
      <c r="C740" s="4"/>
      <c r="D740" s="53"/>
    </row>
    <row r="741" spans="1:4" x14ac:dyDescent="0.25">
      <c r="A741" s="5" t="s">
        <v>107</v>
      </c>
      <c r="B741" s="4"/>
      <c r="C741" s="9" t="s">
        <v>108</v>
      </c>
      <c r="D741" s="9">
        <v>0.5</v>
      </c>
    </row>
    <row r="742" spans="1:4" x14ac:dyDescent="0.25">
      <c r="A742" s="5" t="s">
        <v>109</v>
      </c>
      <c r="B742" s="4"/>
      <c r="C742" s="9" t="s">
        <v>110</v>
      </c>
      <c r="D742" s="9">
        <v>1</v>
      </c>
    </row>
    <row r="743" spans="1:4" x14ac:dyDescent="0.25">
      <c r="A743" s="5" t="s">
        <v>111</v>
      </c>
      <c r="B743" s="4"/>
      <c r="C743" s="9" t="s">
        <v>112</v>
      </c>
      <c r="D743" s="9">
        <v>1</v>
      </c>
    </row>
    <row r="744" spans="1:4" x14ac:dyDescent="0.25">
      <c r="A744" s="5" t="s">
        <v>113</v>
      </c>
      <c r="B744" s="4"/>
      <c r="C744" s="9" t="s">
        <v>114</v>
      </c>
      <c r="D744" s="9">
        <v>2</v>
      </c>
    </row>
    <row r="745" spans="1:4" x14ac:dyDescent="0.25">
      <c r="A745" s="5" t="s">
        <v>115</v>
      </c>
      <c r="B745" s="4"/>
      <c r="C745" s="9" t="s">
        <v>116</v>
      </c>
      <c r="D745" s="9">
        <v>1</v>
      </c>
    </row>
    <row r="746" spans="1:4" x14ac:dyDescent="0.25">
      <c r="A746" s="5" t="s">
        <v>80</v>
      </c>
      <c r="B746" s="4"/>
      <c r="C746" s="9" t="s">
        <v>40</v>
      </c>
      <c r="D746" s="9">
        <v>1</v>
      </c>
    </row>
    <row r="747" spans="1:4" x14ac:dyDescent="0.25">
      <c r="A747" s="5" t="s">
        <v>117</v>
      </c>
      <c r="B747" s="4"/>
      <c r="C747" s="9" t="s">
        <v>42</v>
      </c>
      <c r="D747" s="9">
        <v>0.9</v>
      </c>
    </row>
    <row r="748" spans="1:4" x14ac:dyDescent="0.25">
      <c r="A748" s="5" t="s">
        <v>118</v>
      </c>
      <c r="B748" s="4"/>
      <c r="C748" s="9" t="s">
        <v>119</v>
      </c>
      <c r="D748" s="9">
        <v>3</v>
      </c>
    </row>
    <row r="749" spans="1:4" x14ac:dyDescent="0.25">
      <c r="A749" s="5" t="s">
        <v>120</v>
      </c>
      <c r="B749" s="4"/>
      <c r="C749" s="9" t="s">
        <v>121</v>
      </c>
      <c r="D749" s="9">
        <v>0.7</v>
      </c>
    </row>
    <row r="750" spans="1:4" x14ac:dyDescent="0.25">
      <c r="A750" s="5" t="s">
        <v>122</v>
      </c>
      <c r="B750" s="4"/>
      <c r="C750" s="9" t="s">
        <v>123</v>
      </c>
      <c r="D750" s="9">
        <v>0.5</v>
      </c>
    </row>
    <row r="751" spans="1:4" x14ac:dyDescent="0.25">
      <c r="A751" s="5" t="s">
        <v>124</v>
      </c>
      <c r="B751" s="4"/>
      <c r="C751" s="9" t="s">
        <v>75</v>
      </c>
      <c r="D751" s="9">
        <v>0.4</v>
      </c>
    </row>
    <row r="752" spans="1:4" x14ac:dyDescent="0.25">
      <c r="A752" s="5" t="s">
        <v>125</v>
      </c>
      <c r="B752" s="4"/>
      <c r="C752" s="9" t="s">
        <v>126</v>
      </c>
      <c r="D752" s="9">
        <v>2.2400000000000002</v>
      </c>
    </row>
    <row r="753" spans="1:4" x14ac:dyDescent="0.25">
      <c r="A753" s="5" t="s">
        <v>127</v>
      </c>
      <c r="B753" s="4"/>
      <c r="C753" s="9" t="s">
        <v>38</v>
      </c>
      <c r="D753" s="9">
        <v>7000</v>
      </c>
    </row>
    <row r="754" spans="1:4" x14ac:dyDescent="0.25">
      <c r="A754" s="5" t="s">
        <v>128</v>
      </c>
      <c r="B754" s="4"/>
      <c r="C754" s="9" t="s">
        <v>82</v>
      </c>
      <c r="D754" s="9">
        <v>0.9</v>
      </c>
    </row>
    <row r="755" spans="1:4" x14ac:dyDescent="0.25">
      <c r="A755" s="5" t="s">
        <v>581</v>
      </c>
      <c r="B755" s="4"/>
      <c r="C755" s="4"/>
      <c r="D755" s="53"/>
    </row>
    <row r="756" spans="1:4" x14ac:dyDescent="0.25">
      <c r="A756" s="270" t="s">
        <v>130</v>
      </c>
      <c r="B756" s="270"/>
      <c r="C756" s="54" t="s">
        <v>131</v>
      </c>
      <c r="D756" s="55">
        <f>D735*D736*D745*D741*D747*D749*D738*D751*D752*1000000/3600*(1-D754)</f>
        <v>4.7039999999999998E-3</v>
      </c>
    </row>
    <row r="757" spans="1:4" x14ac:dyDescent="0.25">
      <c r="A757" s="270" t="s">
        <v>132</v>
      </c>
      <c r="B757" s="270"/>
      <c r="C757" s="54" t="s">
        <v>133</v>
      </c>
      <c r="D757" s="55">
        <f>D735*D736*D743*D741*D747*D749*D738*D751*D753*(1-D754)</f>
        <v>5.2919999999999988E-2</v>
      </c>
    </row>
    <row r="758" spans="1:4" x14ac:dyDescent="0.25">
      <c r="A758" s="239"/>
      <c r="B758" s="239"/>
      <c r="C758" s="54"/>
      <c r="D758" s="55"/>
    </row>
    <row r="759" spans="1:4" x14ac:dyDescent="0.25">
      <c r="A759" s="5" t="s">
        <v>67</v>
      </c>
      <c r="B759" s="4"/>
      <c r="C759" s="9" t="s">
        <v>68</v>
      </c>
      <c r="D759" s="9">
        <v>0.4</v>
      </c>
    </row>
    <row r="760" spans="1:4" x14ac:dyDescent="0.25">
      <c r="A760" s="5" t="s">
        <v>47</v>
      </c>
      <c r="B760" s="4"/>
      <c r="C760" s="4"/>
      <c r="D760" s="53"/>
    </row>
    <row r="761" spans="1:4" x14ac:dyDescent="0.25">
      <c r="A761" s="5" t="s">
        <v>134</v>
      </c>
      <c r="B761" s="4"/>
      <c r="C761" s="56" t="s">
        <v>15</v>
      </c>
      <c r="D761" s="61">
        <f>D757*D759</f>
        <v>2.1167999999999996E-2</v>
      </c>
    </row>
    <row r="762" spans="1:4" x14ac:dyDescent="0.25">
      <c r="A762" s="5" t="s">
        <v>135</v>
      </c>
      <c r="B762" s="4"/>
      <c r="C762" s="56" t="s">
        <v>136</v>
      </c>
      <c r="D762" s="58">
        <f>D756*D759</f>
        <v>1.8816E-3</v>
      </c>
    </row>
    <row r="763" spans="1:4" x14ac:dyDescent="0.25">
      <c r="A763" s="5"/>
      <c r="B763" s="4"/>
      <c r="C763" s="56"/>
      <c r="D763" s="58"/>
    </row>
    <row r="764" spans="1:4" ht="15.75" thickBot="1" x14ac:dyDescent="0.3">
      <c r="A764" s="5" t="s">
        <v>55</v>
      </c>
      <c r="B764" s="4"/>
      <c r="C764" s="4"/>
      <c r="D764" s="4"/>
    </row>
    <row r="765" spans="1:4" ht="15.75" thickBot="1" x14ac:dyDescent="0.3">
      <c r="A765" s="20" t="s">
        <v>23</v>
      </c>
      <c r="B765" s="21" t="s">
        <v>56</v>
      </c>
      <c r="C765" s="21" t="s">
        <v>25</v>
      </c>
      <c r="D765" s="21" t="s">
        <v>26</v>
      </c>
    </row>
    <row r="766" spans="1:4" ht="51.75" thickBot="1" x14ac:dyDescent="0.3">
      <c r="A766" s="39">
        <v>2908</v>
      </c>
      <c r="B766" s="39" t="s">
        <v>57</v>
      </c>
      <c r="C766" s="62">
        <f>D762</f>
        <v>1.8816E-3</v>
      </c>
      <c r="D766" s="47">
        <f>D761</f>
        <v>2.1167999999999996E-2</v>
      </c>
    </row>
    <row r="767" spans="1:4" x14ac:dyDescent="0.25">
      <c r="A767" s="27"/>
      <c r="B767" s="27"/>
      <c r="C767" s="101"/>
      <c r="D767" s="49"/>
    </row>
    <row r="768" spans="1:4" ht="15.75" x14ac:dyDescent="0.25">
      <c r="A768" s="1" t="s">
        <v>622</v>
      </c>
      <c r="B768" s="60"/>
    </row>
    <row r="769" spans="1:4" ht="19.5" customHeight="1" x14ac:dyDescent="0.25">
      <c r="A769" s="52" t="s">
        <v>254</v>
      </c>
      <c r="B769" s="52"/>
    </row>
    <row r="770" spans="1:4" x14ac:dyDescent="0.25">
      <c r="A770" s="5" t="s">
        <v>99</v>
      </c>
      <c r="B770" s="4"/>
      <c r="C770" s="4"/>
      <c r="D770" s="4"/>
    </row>
    <row r="771" spans="1:4" x14ac:dyDescent="0.25">
      <c r="A771" s="5" t="s">
        <v>616</v>
      </c>
      <c r="B771" s="4"/>
      <c r="C771" s="4"/>
      <c r="D771" s="4"/>
    </row>
    <row r="772" spans="1:4" x14ac:dyDescent="0.25">
      <c r="A772" s="5" t="s">
        <v>100</v>
      </c>
      <c r="B772" s="4"/>
      <c r="C772" s="9" t="s">
        <v>101</v>
      </c>
      <c r="D772" s="9">
        <v>0.03</v>
      </c>
    </row>
    <row r="773" spans="1:4" x14ac:dyDescent="0.25">
      <c r="A773" s="5" t="s">
        <v>102</v>
      </c>
      <c r="B773" s="4"/>
      <c r="C773" s="9" t="s">
        <v>103</v>
      </c>
      <c r="D773" s="9">
        <v>0.02</v>
      </c>
    </row>
    <row r="774" spans="1:4" ht="40.5" customHeight="1" x14ac:dyDescent="0.25">
      <c r="A774" s="271" t="s">
        <v>43</v>
      </c>
      <c r="B774" s="271"/>
      <c r="C774" s="4"/>
      <c r="D774" s="53"/>
    </row>
    <row r="775" spans="1:4" x14ac:dyDescent="0.25">
      <c r="A775" s="5" t="s">
        <v>104</v>
      </c>
      <c r="B775" s="4"/>
      <c r="C775" s="9" t="s">
        <v>105</v>
      </c>
      <c r="D775" s="9">
        <v>1</v>
      </c>
    </row>
    <row r="776" spans="1:4" x14ac:dyDescent="0.25">
      <c r="A776" s="5" t="s">
        <v>163</v>
      </c>
      <c r="B776" s="4"/>
      <c r="C776" s="4"/>
      <c r="D776" s="53"/>
    </row>
    <row r="777" spans="1:4" x14ac:dyDescent="0.25">
      <c r="A777" s="5" t="s">
        <v>106</v>
      </c>
      <c r="B777" s="4"/>
      <c r="C777" s="4"/>
      <c r="D777" s="53"/>
    </row>
    <row r="778" spans="1:4" x14ac:dyDescent="0.25">
      <c r="A778" s="5" t="s">
        <v>107</v>
      </c>
      <c r="B778" s="4"/>
      <c r="C778" s="9" t="s">
        <v>108</v>
      </c>
      <c r="D778" s="9">
        <v>0.5</v>
      </c>
    </row>
    <row r="779" spans="1:4" x14ac:dyDescent="0.25">
      <c r="A779" s="5" t="s">
        <v>109</v>
      </c>
      <c r="B779" s="4"/>
      <c r="C779" s="9" t="s">
        <v>110</v>
      </c>
      <c r="D779" s="9">
        <v>1</v>
      </c>
    </row>
    <row r="780" spans="1:4" x14ac:dyDescent="0.25">
      <c r="A780" s="5" t="s">
        <v>111</v>
      </c>
      <c r="B780" s="4"/>
      <c r="C780" s="9" t="s">
        <v>112</v>
      </c>
      <c r="D780" s="9">
        <v>1</v>
      </c>
    </row>
    <row r="781" spans="1:4" x14ac:dyDescent="0.25">
      <c r="A781" s="5" t="s">
        <v>113</v>
      </c>
      <c r="B781" s="4"/>
      <c r="C781" s="9" t="s">
        <v>114</v>
      </c>
      <c r="D781" s="9">
        <v>2</v>
      </c>
    </row>
    <row r="782" spans="1:4" x14ac:dyDescent="0.25">
      <c r="A782" s="5" t="s">
        <v>115</v>
      </c>
      <c r="B782" s="4"/>
      <c r="C782" s="9" t="s">
        <v>116</v>
      </c>
      <c r="D782" s="9">
        <v>1</v>
      </c>
    </row>
    <row r="783" spans="1:4" x14ac:dyDescent="0.25">
      <c r="A783" s="5" t="s">
        <v>80</v>
      </c>
      <c r="B783" s="4"/>
      <c r="C783" s="9" t="s">
        <v>40</v>
      </c>
      <c r="D783" s="9">
        <v>17</v>
      </c>
    </row>
    <row r="784" spans="1:4" x14ac:dyDescent="0.25">
      <c r="A784" s="5" t="s">
        <v>117</v>
      </c>
      <c r="B784" s="4"/>
      <c r="C784" s="9" t="s">
        <v>42</v>
      </c>
      <c r="D784" s="9">
        <v>0.01</v>
      </c>
    </row>
    <row r="785" spans="1:4" x14ac:dyDescent="0.25">
      <c r="A785" s="5" t="s">
        <v>118</v>
      </c>
      <c r="B785" s="4"/>
      <c r="C785" s="9" t="s">
        <v>119</v>
      </c>
      <c r="D785" s="9">
        <v>30</v>
      </c>
    </row>
    <row r="786" spans="1:4" x14ac:dyDescent="0.25">
      <c r="A786" s="5" t="s">
        <v>120</v>
      </c>
      <c r="B786" s="4"/>
      <c r="C786" s="9" t="s">
        <v>121</v>
      </c>
      <c r="D786" s="9">
        <v>0.5</v>
      </c>
    </row>
    <row r="787" spans="1:4" x14ac:dyDescent="0.25">
      <c r="A787" s="5" t="s">
        <v>122</v>
      </c>
      <c r="B787" s="4"/>
      <c r="C787" s="9" t="s">
        <v>123</v>
      </c>
      <c r="D787" s="9">
        <v>0.5</v>
      </c>
    </row>
    <row r="788" spans="1:4" x14ac:dyDescent="0.25">
      <c r="A788" s="5" t="s">
        <v>124</v>
      </c>
      <c r="B788" s="4"/>
      <c r="C788" s="9" t="s">
        <v>75</v>
      </c>
      <c r="D788" s="9">
        <v>0.4</v>
      </c>
    </row>
    <row r="789" spans="1:4" x14ac:dyDescent="0.25">
      <c r="A789" s="5" t="s">
        <v>125</v>
      </c>
      <c r="B789" s="4"/>
      <c r="C789" s="9" t="s">
        <v>126</v>
      </c>
      <c r="D789" s="9">
        <v>9.6</v>
      </c>
    </row>
    <row r="790" spans="1:4" x14ac:dyDescent="0.25">
      <c r="A790" s="5" t="s">
        <v>127</v>
      </c>
      <c r="B790" s="4"/>
      <c r="C790" s="9" t="s">
        <v>38</v>
      </c>
      <c r="D790" s="9">
        <v>30000</v>
      </c>
    </row>
    <row r="791" spans="1:4" x14ac:dyDescent="0.25">
      <c r="A791" s="5" t="s">
        <v>128</v>
      </c>
      <c r="B791" s="4"/>
      <c r="C791" s="9" t="s">
        <v>82</v>
      </c>
      <c r="D791" s="9">
        <v>0.9</v>
      </c>
    </row>
    <row r="792" spans="1:4" x14ac:dyDescent="0.25">
      <c r="A792" s="5" t="s">
        <v>581</v>
      </c>
      <c r="B792" s="4"/>
      <c r="C792" s="4"/>
      <c r="D792" s="53"/>
    </row>
    <row r="793" spans="1:4" x14ac:dyDescent="0.25">
      <c r="A793" s="270" t="s">
        <v>130</v>
      </c>
      <c r="B793" s="270"/>
      <c r="C793" s="54" t="s">
        <v>131</v>
      </c>
      <c r="D793" s="55">
        <f>D772*D773*D782*D778*D784*D786*D775*D788*D789*1000000/3600*(1-D791)</f>
        <v>1.5999999999999996E-4</v>
      </c>
    </row>
    <row r="794" spans="1:4" x14ac:dyDescent="0.25">
      <c r="A794" s="270" t="s">
        <v>132</v>
      </c>
      <c r="B794" s="270"/>
      <c r="C794" s="54" t="s">
        <v>133</v>
      </c>
      <c r="D794" s="55">
        <f>D772*D773*D780*D778*D784*D786*D775*D788*D790*(1-D791)</f>
        <v>1.7999999999999995E-3</v>
      </c>
    </row>
    <row r="795" spans="1:4" x14ac:dyDescent="0.25">
      <c r="A795" s="239"/>
      <c r="B795" s="239"/>
      <c r="C795" s="54"/>
      <c r="D795" s="55"/>
    </row>
    <row r="796" spans="1:4" x14ac:dyDescent="0.25">
      <c r="A796" s="5" t="s">
        <v>67</v>
      </c>
      <c r="B796" s="4"/>
      <c r="C796" s="9" t="s">
        <v>68</v>
      </c>
      <c r="D796" s="9">
        <v>0.4</v>
      </c>
    </row>
    <row r="797" spans="1:4" x14ac:dyDescent="0.25">
      <c r="A797" s="5" t="s">
        <v>47</v>
      </c>
      <c r="B797" s="4"/>
      <c r="C797" s="4"/>
      <c r="D797" s="53"/>
    </row>
    <row r="798" spans="1:4" x14ac:dyDescent="0.25">
      <c r="A798" s="5" t="s">
        <v>134</v>
      </c>
      <c r="B798" s="4"/>
      <c r="C798" s="56" t="s">
        <v>15</v>
      </c>
      <c r="D798" s="61">
        <f>D794*D796</f>
        <v>7.1999999999999983E-4</v>
      </c>
    </row>
    <row r="799" spans="1:4" x14ac:dyDescent="0.25">
      <c r="A799" s="5" t="s">
        <v>135</v>
      </c>
      <c r="B799" s="4"/>
      <c r="C799" s="56" t="s">
        <v>136</v>
      </c>
      <c r="D799" s="58">
        <f>D793*D796</f>
        <v>6.3999999999999984E-5</v>
      </c>
    </row>
    <row r="800" spans="1:4" x14ac:dyDescent="0.25">
      <c r="A800" s="5"/>
      <c r="B800" s="4"/>
      <c r="C800" s="56"/>
      <c r="D800" s="58"/>
    </row>
    <row r="801" spans="1:4" ht="15.75" thickBot="1" x14ac:dyDescent="0.3">
      <c r="A801" s="5" t="s">
        <v>55</v>
      </c>
      <c r="B801" s="4"/>
      <c r="C801" s="4"/>
      <c r="D801" s="4"/>
    </row>
    <row r="802" spans="1:4" ht="15.75" thickBot="1" x14ac:dyDescent="0.3">
      <c r="A802" s="20" t="s">
        <v>23</v>
      </c>
      <c r="B802" s="21" t="s">
        <v>56</v>
      </c>
      <c r="C802" s="21" t="s">
        <v>25</v>
      </c>
      <c r="D802" s="21" t="s">
        <v>26</v>
      </c>
    </row>
    <row r="803" spans="1:4" ht="51.75" thickBot="1" x14ac:dyDescent="0.3">
      <c r="A803" s="39">
        <v>2908</v>
      </c>
      <c r="B803" s="39" t="s">
        <v>57</v>
      </c>
      <c r="C803" s="62">
        <f>D799</f>
        <v>6.3999999999999984E-5</v>
      </c>
      <c r="D803" s="47">
        <f>D798</f>
        <v>7.1999999999999983E-4</v>
      </c>
    </row>
    <row r="804" spans="1:4" ht="31.5" customHeight="1" x14ac:dyDescent="0.25">
      <c r="A804" s="278" t="s">
        <v>584</v>
      </c>
      <c r="B804" s="278"/>
      <c r="C804" s="4"/>
      <c r="D804" s="4"/>
    </row>
    <row r="805" spans="1:4" x14ac:dyDescent="0.25">
      <c r="A805" s="231" t="s">
        <v>199</v>
      </c>
      <c r="B805" s="4"/>
      <c r="C805" s="4"/>
      <c r="D805" s="4"/>
    </row>
    <row r="806" spans="1:4" x14ac:dyDescent="0.25">
      <c r="A806" s="52" t="s">
        <v>254</v>
      </c>
      <c r="B806" s="52"/>
    </row>
    <row r="807" spans="1:4" x14ac:dyDescent="0.25">
      <c r="A807" s="5" t="s">
        <v>99</v>
      </c>
      <c r="B807" s="4"/>
      <c r="C807" s="4"/>
      <c r="D807" s="4"/>
    </row>
    <row r="808" spans="1:4" x14ac:dyDescent="0.25">
      <c r="A808" s="5" t="s">
        <v>137</v>
      </c>
      <c r="B808" s="4"/>
      <c r="C808" s="4"/>
      <c r="D808" s="4"/>
    </row>
    <row r="809" spans="1:4" x14ac:dyDescent="0.25">
      <c r="A809" s="5" t="s">
        <v>100</v>
      </c>
      <c r="B809" s="4"/>
      <c r="C809" s="9" t="s">
        <v>101</v>
      </c>
      <c r="D809" s="9">
        <v>0.04</v>
      </c>
    </row>
    <row r="810" spans="1:4" x14ac:dyDescent="0.25">
      <c r="A810" s="5" t="s">
        <v>102</v>
      </c>
      <c r="B810" s="4"/>
      <c r="C810" s="9" t="s">
        <v>103</v>
      </c>
      <c r="D810" s="9">
        <v>0.02</v>
      </c>
    </row>
    <row r="811" spans="1:4" ht="45" customHeight="1" x14ac:dyDescent="0.25">
      <c r="A811" s="271" t="s">
        <v>62</v>
      </c>
      <c r="B811" s="271"/>
      <c r="C811" s="271"/>
      <c r="D811" s="53"/>
    </row>
    <row r="812" spans="1:4" x14ac:dyDescent="0.25">
      <c r="A812" s="5" t="s">
        <v>104</v>
      </c>
      <c r="B812" s="4"/>
      <c r="C812" s="9" t="s">
        <v>105</v>
      </c>
      <c r="D812" s="9">
        <v>1</v>
      </c>
    </row>
    <row r="813" spans="1:4" x14ac:dyDescent="0.25">
      <c r="A813" s="5" t="s">
        <v>163</v>
      </c>
      <c r="B813" s="4"/>
      <c r="C813" s="4"/>
      <c r="D813" s="53"/>
    </row>
    <row r="814" spans="1:4" x14ac:dyDescent="0.25">
      <c r="A814" s="5" t="s">
        <v>106</v>
      </c>
      <c r="B814" s="4"/>
      <c r="C814" s="4"/>
      <c r="D814" s="53"/>
    </row>
    <row r="815" spans="1:4" x14ac:dyDescent="0.25">
      <c r="A815" s="5" t="s">
        <v>107</v>
      </c>
      <c r="B815" s="4"/>
      <c r="C815" s="9" t="s">
        <v>108</v>
      </c>
      <c r="D815" s="9">
        <v>0.5</v>
      </c>
    </row>
    <row r="816" spans="1:4" x14ac:dyDescent="0.25">
      <c r="A816" s="5" t="s">
        <v>109</v>
      </c>
      <c r="B816" s="4"/>
      <c r="C816" s="9" t="s">
        <v>110</v>
      </c>
      <c r="D816" s="9">
        <v>1</v>
      </c>
    </row>
    <row r="817" spans="1:4" x14ac:dyDescent="0.25">
      <c r="A817" s="5" t="s">
        <v>111</v>
      </c>
      <c r="B817" s="4"/>
      <c r="C817" s="9" t="s">
        <v>112</v>
      </c>
      <c r="D817" s="9">
        <v>1</v>
      </c>
    </row>
    <row r="818" spans="1:4" x14ac:dyDescent="0.25">
      <c r="A818" s="5" t="s">
        <v>113</v>
      </c>
      <c r="B818" s="4"/>
      <c r="C818" s="9" t="s">
        <v>114</v>
      </c>
      <c r="D818" s="9">
        <v>2</v>
      </c>
    </row>
    <row r="819" spans="1:4" x14ac:dyDescent="0.25">
      <c r="A819" s="5" t="s">
        <v>115</v>
      </c>
      <c r="B819" s="4"/>
      <c r="C819" s="9" t="s">
        <v>116</v>
      </c>
      <c r="D819" s="9">
        <v>1</v>
      </c>
    </row>
    <row r="820" spans="1:4" x14ac:dyDescent="0.25">
      <c r="A820" s="5" t="s">
        <v>80</v>
      </c>
      <c r="B820" s="4"/>
      <c r="C820" s="9" t="s">
        <v>40</v>
      </c>
      <c r="D820" s="9">
        <v>8.2100000000000009</v>
      </c>
    </row>
    <row r="821" spans="1:4" x14ac:dyDescent="0.25">
      <c r="A821" s="5" t="s">
        <v>117</v>
      </c>
      <c r="B821" s="4"/>
      <c r="C821" s="9" t="s">
        <v>42</v>
      </c>
      <c r="D821" s="9">
        <v>0.2</v>
      </c>
    </row>
    <row r="822" spans="1:4" x14ac:dyDescent="0.25">
      <c r="A822" s="5" t="s">
        <v>118</v>
      </c>
      <c r="B822" s="4"/>
      <c r="C822" s="9" t="s">
        <v>119</v>
      </c>
      <c r="D822" s="9">
        <v>20</v>
      </c>
    </row>
    <row r="823" spans="1:4" x14ac:dyDescent="0.25">
      <c r="A823" s="5" t="s">
        <v>120</v>
      </c>
      <c r="B823" s="4"/>
      <c r="C823" s="9" t="s">
        <v>121</v>
      </c>
      <c r="D823" s="9">
        <v>0.5</v>
      </c>
    </row>
    <row r="824" spans="1:4" x14ac:dyDescent="0.25">
      <c r="A824" s="5" t="s">
        <v>122</v>
      </c>
      <c r="B824" s="4"/>
      <c r="C824" s="9" t="s">
        <v>123</v>
      </c>
      <c r="D824" s="9">
        <v>0.5</v>
      </c>
    </row>
    <row r="825" spans="1:4" x14ac:dyDescent="0.25">
      <c r="A825" s="5" t="s">
        <v>124</v>
      </c>
      <c r="B825" s="4"/>
      <c r="C825" s="9" t="s">
        <v>75</v>
      </c>
      <c r="D825" s="9">
        <v>0.4</v>
      </c>
    </row>
    <row r="826" spans="1:4" x14ac:dyDescent="0.25">
      <c r="A826" s="5" t="s">
        <v>125</v>
      </c>
      <c r="B826" s="4"/>
      <c r="C826" s="9" t="s">
        <v>126</v>
      </c>
      <c r="D826" s="9">
        <v>205.5</v>
      </c>
    </row>
    <row r="827" spans="1:4" x14ac:dyDescent="0.25">
      <c r="A827" s="5" t="s">
        <v>127</v>
      </c>
      <c r="B827" s="4"/>
      <c r="C827" s="9" t="s">
        <v>38</v>
      </c>
      <c r="D827" s="9">
        <v>165825.4</v>
      </c>
    </row>
    <row r="828" spans="1:4" x14ac:dyDescent="0.25">
      <c r="A828" s="5" t="s">
        <v>128</v>
      </c>
      <c r="B828" s="4"/>
      <c r="C828" s="9" t="s">
        <v>82</v>
      </c>
      <c r="D828" s="9">
        <v>0</v>
      </c>
    </row>
    <row r="829" spans="1:4" x14ac:dyDescent="0.25">
      <c r="A829" s="5" t="s">
        <v>581</v>
      </c>
      <c r="B829" s="4"/>
      <c r="C829" s="4"/>
      <c r="D829" s="53"/>
    </row>
    <row r="830" spans="1:4" x14ac:dyDescent="0.25">
      <c r="A830" s="270" t="s">
        <v>130</v>
      </c>
      <c r="B830" s="270"/>
      <c r="C830" s="54" t="s">
        <v>131</v>
      </c>
      <c r="D830" s="55">
        <f>D809*D810*D819*D815*D821*D823*D812*D825*D826*1000000/3600*(1-D828)</f>
        <v>0.91333333333333344</v>
      </c>
    </row>
    <row r="831" spans="1:4" x14ac:dyDescent="0.25">
      <c r="A831" s="270" t="s">
        <v>132</v>
      </c>
      <c r="B831" s="270"/>
      <c r="C831" s="54" t="s">
        <v>133</v>
      </c>
      <c r="D831" s="55">
        <f>D809*D810*D817*D815*D821*D823*D812*D825*D827*(1-D828)</f>
        <v>2.6532064000000002</v>
      </c>
    </row>
    <row r="832" spans="1:4" x14ac:dyDescent="0.25">
      <c r="A832" s="222"/>
      <c r="B832" s="222"/>
      <c r="C832" s="54"/>
      <c r="D832" s="55"/>
    </row>
    <row r="833" spans="1:4" x14ac:dyDescent="0.25">
      <c r="A833" s="5" t="s">
        <v>67</v>
      </c>
      <c r="B833" s="4"/>
      <c r="C833" s="9" t="s">
        <v>68</v>
      </c>
      <c r="D833" s="9">
        <v>0.4</v>
      </c>
    </row>
    <row r="834" spans="1:4" x14ac:dyDescent="0.25">
      <c r="A834" s="5" t="s">
        <v>47</v>
      </c>
      <c r="B834" s="4"/>
      <c r="C834" s="4"/>
      <c r="D834" s="53"/>
    </row>
    <row r="835" spans="1:4" x14ac:dyDescent="0.25">
      <c r="A835" s="5" t="s">
        <v>134</v>
      </c>
      <c r="B835" s="4"/>
      <c r="C835" s="56" t="s">
        <v>15</v>
      </c>
      <c r="D835" s="61">
        <f>D831*D833</f>
        <v>1.0612825600000002</v>
      </c>
    </row>
    <row r="836" spans="1:4" x14ac:dyDescent="0.25">
      <c r="A836" s="5" t="s">
        <v>135</v>
      </c>
      <c r="B836" s="4"/>
      <c r="C836" s="56" t="s">
        <v>136</v>
      </c>
      <c r="D836" s="58">
        <f>D830*D833</f>
        <v>0.3653333333333334</v>
      </c>
    </row>
    <row r="838" spans="1:4" ht="15.75" thickBot="1" x14ac:dyDescent="0.3">
      <c r="A838" s="5" t="s">
        <v>55</v>
      </c>
      <c r="B838" s="4"/>
      <c r="C838" s="4"/>
      <c r="D838" s="4"/>
    </row>
    <row r="839" spans="1:4" ht="15.75" thickBot="1" x14ac:dyDescent="0.3">
      <c r="A839" s="20" t="s">
        <v>23</v>
      </c>
      <c r="B839" s="21" t="s">
        <v>56</v>
      </c>
      <c r="C839" s="21" t="s">
        <v>25</v>
      </c>
      <c r="D839" s="21" t="s">
        <v>26</v>
      </c>
    </row>
    <row r="840" spans="1:4" ht="39" thickBot="1" x14ac:dyDescent="0.3">
      <c r="A840" s="22">
        <v>2909</v>
      </c>
      <c r="B840" s="39" t="s">
        <v>65</v>
      </c>
      <c r="C840" s="62">
        <f>D836</f>
        <v>0.3653333333333334</v>
      </c>
      <c r="D840" s="102">
        <f>D835</f>
        <v>1.0612825600000002</v>
      </c>
    </row>
    <row r="841" spans="1:4" x14ac:dyDescent="0.25">
      <c r="A841" s="27"/>
      <c r="B841" s="27"/>
      <c r="C841" s="101"/>
      <c r="D841" s="225"/>
    </row>
    <row r="842" spans="1:4" ht="15.75" x14ac:dyDescent="0.25">
      <c r="A842" s="232" t="s">
        <v>222</v>
      </c>
      <c r="B842" s="27"/>
      <c r="C842" s="101"/>
      <c r="D842" s="225"/>
    </row>
    <row r="843" spans="1:4" x14ac:dyDescent="0.25">
      <c r="A843" s="52" t="s">
        <v>254</v>
      </c>
      <c r="B843" s="52"/>
    </row>
    <row r="844" spans="1:4" x14ac:dyDescent="0.25">
      <c r="A844" s="5" t="s">
        <v>99</v>
      </c>
      <c r="B844" s="4"/>
      <c r="C844" s="4"/>
      <c r="D844" s="4"/>
    </row>
    <row r="845" spans="1:4" x14ac:dyDescent="0.25">
      <c r="A845" s="5" t="s">
        <v>141</v>
      </c>
      <c r="B845" s="4"/>
      <c r="C845" s="4"/>
      <c r="D845" s="4"/>
    </row>
    <row r="846" spans="1:4" x14ac:dyDescent="0.25">
      <c r="A846" s="5" t="s">
        <v>100</v>
      </c>
      <c r="B846" s="4"/>
      <c r="C846" s="9" t="s">
        <v>101</v>
      </c>
      <c r="D846" s="9">
        <v>0.02</v>
      </c>
    </row>
    <row r="847" spans="1:4" x14ac:dyDescent="0.25">
      <c r="A847" s="5" t="s">
        <v>102</v>
      </c>
      <c r="B847" s="4"/>
      <c r="C847" s="9" t="s">
        <v>103</v>
      </c>
      <c r="D847" s="9">
        <v>0.04</v>
      </c>
    </row>
    <row r="848" spans="1:4" ht="27" customHeight="1" x14ac:dyDescent="0.25">
      <c r="A848" s="271" t="s">
        <v>62</v>
      </c>
      <c r="B848" s="271"/>
      <c r="C848" s="271"/>
      <c r="D848" s="53"/>
    </row>
    <row r="849" spans="1:4" x14ac:dyDescent="0.25">
      <c r="A849" s="5" t="s">
        <v>104</v>
      </c>
      <c r="B849" s="4"/>
      <c r="C849" s="9" t="s">
        <v>105</v>
      </c>
      <c r="D849" s="9">
        <v>1</v>
      </c>
    </row>
    <row r="850" spans="1:4" x14ac:dyDescent="0.25">
      <c r="A850" s="5" t="s">
        <v>163</v>
      </c>
      <c r="B850" s="4"/>
      <c r="C850" s="4"/>
      <c r="D850" s="53"/>
    </row>
    <row r="851" spans="1:4" x14ac:dyDescent="0.25">
      <c r="A851" s="5" t="s">
        <v>106</v>
      </c>
      <c r="B851" s="4"/>
      <c r="C851" s="4"/>
      <c r="D851" s="53"/>
    </row>
    <row r="852" spans="1:4" x14ac:dyDescent="0.25">
      <c r="A852" s="5" t="s">
        <v>107</v>
      </c>
      <c r="B852" s="4"/>
      <c r="C852" s="9" t="s">
        <v>108</v>
      </c>
      <c r="D852" s="9">
        <v>0.5</v>
      </c>
    </row>
    <row r="853" spans="1:4" x14ac:dyDescent="0.25">
      <c r="A853" s="5" t="s">
        <v>109</v>
      </c>
      <c r="B853" s="4"/>
      <c r="C853" s="9" t="s">
        <v>110</v>
      </c>
      <c r="D853" s="9">
        <v>1</v>
      </c>
    </row>
    <row r="854" spans="1:4" x14ac:dyDescent="0.25">
      <c r="A854" s="5" t="s">
        <v>111</v>
      </c>
      <c r="B854" s="4"/>
      <c r="C854" s="9" t="s">
        <v>112</v>
      </c>
      <c r="D854" s="9">
        <v>1</v>
      </c>
    </row>
    <row r="855" spans="1:4" x14ac:dyDescent="0.25">
      <c r="A855" s="5" t="s">
        <v>113</v>
      </c>
      <c r="B855" s="4"/>
      <c r="C855" s="9" t="s">
        <v>114</v>
      </c>
      <c r="D855" s="9">
        <v>2</v>
      </c>
    </row>
    <row r="856" spans="1:4" x14ac:dyDescent="0.25">
      <c r="A856" s="5" t="s">
        <v>115</v>
      </c>
      <c r="B856" s="4"/>
      <c r="C856" s="9" t="s">
        <v>116</v>
      </c>
      <c r="D856" s="9">
        <v>1</v>
      </c>
    </row>
    <row r="857" spans="1:4" x14ac:dyDescent="0.25">
      <c r="A857" s="5" t="s">
        <v>80</v>
      </c>
      <c r="B857" s="4"/>
      <c r="C857" s="9" t="s">
        <v>40</v>
      </c>
      <c r="D857" s="9">
        <v>2</v>
      </c>
    </row>
    <row r="858" spans="1:4" x14ac:dyDescent="0.25">
      <c r="A858" s="5" t="s">
        <v>117</v>
      </c>
      <c r="B858" s="4"/>
      <c r="C858" s="9" t="s">
        <v>42</v>
      </c>
      <c r="D858" s="9">
        <v>0.8</v>
      </c>
    </row>
    <row r="859" spans="1:4" x14ac:dyDescent="0.25">
      <c r="A859" s="5" t="s">
        <v>118</v>
      </c>
      <c r="B859" s="4"/>
      <c r="C859" s="9" t="s">
        <v>119</v>
      </c>
      <c r="D859" s="9">
        <v>10</v>
      </c>
    </row>
    <row r="860" spans="1:4" x14ac:dyDescent="0.25">
      <c r="A860" s="5" t="s">
        <v>120</v>
      </c>
      <c r="B860" s="4"/>
      <c r="C860" s="9" t="s">
        <v>121</v>
      </c>
      <c r="D860" s="9">
        <v>0.5</v>
      </c>
    </row>
    <row r="861" spans="1:4" x14ac:dyDescent="0.25">
      <c r="A861" s="5" t="s">
        <v>122</v>
      </c>
      <c r="B861" s="4"/>
      <c r="C861" s="9" t="s">
        <v>123</v>
      </c>
      <c r="D861" s="9">
        <v>0.5</v>
      </c>
    </row>
    <row r="862" spans="1:4" x14ac:dyDescent="0.25">
      <c r="A862" s="5" t="s">
        <v>124</v>
      </c>
      <c r="B862" s="4"/>
      <c r="C862" s="9" t="s">
        <v>75</v>
      </c>
      <c r="D862" s="9">
        <v>0.4</v>
      </c>
    </row>
    <row r="863" spans="1:4" x14ac:dyDescent="0.25">
      <c r="A863" s="5" t="s">
        <v>125</v>
      </c>
      <c r="B863" s="4"/>
      <c r="C863" s="9" t="s">
        <v>126</v>
      </c>
      <c r="D863" s="9">
        <v>176.9</v>
      </c>
    </row>
    <row r="864" spans="1:4" x14ac:dyDescent="0.25">
      <c r="A864" s="5" t="s">
        <v>127</v>
      </c>
      <c r="B864" s="4"/>
      <c r="C864" s="9" t="s">
        <v>38</v>
      </c>
      <c r="D864" s="9">
        <v>7076.5</v>
      </c>
    </row>
    <row r="865" spans="1:4" x14ac:dyDescent="0.25">
      <c r="A865" s="5" t="s">
        <v>128</v>
      </c>
      <c r="B865" s="4"/>
      <c r="C865" s="9" t="s">
        <v>82</v>
      </c>
      <c r="D865" s="9">
        <v>0.9</v>
      </c>
    </row>
    <row r="866" spans="1:4" x14ac:dyDescent="0.25">
      <c r="A866" s="5" t="s">
        <v>581</v>
      </c>
      <c r="B866" s="4"/>
      <c r="C866" s="4"/>
      <c r="D866" s="53"/>
    </row>
    <row r="867" spans="1:4" x14ac:dyDescent="0.25">
      <c r="A867" s="270" t="s">
        <v>130</v>
      </c>
      <c r="B867" s="270"/>
      <c r="C867" s="54" t="s">
        <v>131</v>
      </c>
      <c r="D867" s="55">
        <f>D846*D847*D856*D852*D858*D860*D849*D862*D863*1000000/3600*(1-D865)</f>
        <v>0.31448888888888887</v>
      </c>
    </row>
    <row r="868" spans="1:4" x14ac:dyDescent="0.25">
      <c r="A868" s="270" t="s">
        <v>132</v>
      </c>
      <c r="B868" s="270"/>
      <c r="C868" s="54" t="s">
        <v>133</v>
      </c>
      <c r="D868" s="55">
        <f>D846*D847*D854*D852*D858*D860*D849*D862*D864*(1-D865)</f>
        <v>4.5289599999999999E-2</v>
      </c>
    </row>
    <row r="869" spans="1:4" x14ac:dyDescent="0.25">
      <c r="A869" s="222"/>
      <c r="B869" s="222"/>
      <c r="C869" s="54"/>
      <c r="D869" s="55"/>
    </row>
    <row r="870" spans="1:4" x14ac:dyDescent="0.25">
      <c r="A870" s="5" t="s">
        <v>67</v>
      </c>
      <c r="B870" s="4"/>
      <c r="C870" s="9" t="s">
        <v>68</v>
      </c>
      <c r="D870" s="9">
        <v>0.4</v>
      </c>
    </row>
    <row r="871" spans="1:4" x14ac:dyDescent="0.25">
      <c r="A871" s="5" t="s">
        <v>47</v>
      </c>
      <c r="B871" s="4"/>
      <c r="C871" s="4"/>
      <c r="D871" s="53"/>
    </row>
    <row r="872" spans="1:4" x14ac:dyDescent="0.25">
      <c r="A872" s="5" t="s">
        <v>134</v>
      </c>
      <c r="B872" s="4"/>
      <c r="C872" s="56" t="s">
        <v>15</v>
      </c>
      <c r="D872" s="58">
        <f>D868*D870</f>
        <v>1.8115840000000001E-2</v>
      </c>
    </row>
    <row r="873" spans="1:4" x14ac:dyDescent="0.25">
      <c r="A873" s="5" t="s">
        <v>135</v>
      </c>
      <c r="B873" s="4"/>
      <c r="C873" s="56" t="s">
        <v>136</v>
      </c>
      <c r="D873" s="58">
        <f>D867*D870</f>
        <v>0.12579555555555555</v>
      </c>
    </row>
    <row r="875" spans="1:4" ht="15.75" thickBot="1" x14ac:dyDescent="0.3">
      <c r="A875" s="5" t="s">
        <v>55</v>
      </c>
      <c r="B875" s="4"/>
      <c r="C875" s="4"/>
      <c r="D875" s="4"/>
    </row>
    <row r="876" spans="1:4" ht="15.75" thickBot="1" x14ac:dyDescent="0.3">
      <c r="A876" s="20" t="s">
        <v>23</v>
      </c>
      <c r="B876" s="21" t="s">
        <v>56</v>
      </c>
      <c r="C876" s="21" t="s">
        <v>25</v>
      </c>
      <c r="D876" s="21" t="s">
        <v>26</v>
      </c>
    </row>
    <row r="877" spans="1:4" ht="39" thickBot="1" x14ac:dyDescent="0.3">
      <c r="A877" s="22">
        <v>2909</v>
      </c>
      <c r="B877" s="39" t="s">
        <v>65</v>
      </c>
      <c r="C877" s="62">
        <f>D873</f>
        <v>0.12579555555555555</v>
      </c>
      <c r="D877" s="47">
        <f>D872</f>
        <v>1.8115840000000001E-2</v>
      </c>
    </row>
    <row r="878" spans="1:4" x14ac:dyDescent="0.25">
      <c r="A878" s="27"/>
      <c r="B878" s="27"/>
      <c r="C878" s="101"/>
      <c r="D878" s="49"/>
    </row>
    <row r="879" spans="1:4" ht="15.75" x14ac:dyDescent="0.25">
      <c r="A879" s="1" t="s">
        <v>582</v>
      </c>
      <c r="B879" s="60"/>
    </row>
    <row r="880" spans="1:4" x14ac:dyDescent="0.25">
      <c r="A880" s="52" t="s">
        <v>254</v>
      </c>
      <c r="B880" s="52"/>
    </row>
    <row r="881" spans="1:4" x14ac:dyDescent="0.25">
      <c r="A881" s="5" t="s">
        <v>99</v>
      </c>
      <c r="B881" s="4"/>
      <c r="C881" s="4"/>
      <c r="D881" s="4"/>
    </row>
    <row r="882" spans="1:4" x14ac:dyDescent="0.25">
      <c r="A882" s="5" t="s">
        <v>142</v>
      </c>
      <c r="B882" s="4"/>
      <c r="C882" s="4"/>
      <c r="D882" s="4"/>
    </row>
    <row r="883" spans="1:4" x14ac:dyDescent="0.25">
      <c r="A883" s="5" t="s">
        <v>100</v>
      </c>
      <c r="B883" s="4"/>
      <c r="C883" s="9" t="s">
        <v>101</v>
      </c>
      <c r="D883" s="9">
        <v>0.05</v>
      </c>
    </row>
    <row r="884" spans="1:4" x14ac:dyDescent="0.25">
      <c r="A884" s="5" t="s">
        <v>102</v>
      </c>
      <c r="B884" s="4"/>
      <c r="C884" s="9" t="s">
        <v>103</v>
      </c>
      <c r="D884" s="9">
        <v>0.03</v>
      </c>
    </row>
    <row r="885" spans="1:4" ht="16.5" customHeight="1" x14ac:dyDescent="0.25">
      <c r="A885" s="271" t="s">
        <v>63</v>
      </c>
      <c r="B885" s="271"/>
      <c r="C885" s="271"/>
      <c r="D885" s="53"/>
    </row>
    <row r="886" spans="1:4" x14ac:dyDescent="0.25">
      <c r="A886" s="5" t="s">
        <v>104</v>
      </c>
      <c r="B886" s="4"/>
      <c r="C886" s="9" t="s">
        <v>105</v>
      </c>
      <c r="D886" s="9">
        <v>1</v>
      </c>
    </row>
    <row r="887" spans="1:4" x14ac:dyDescent="0.25">
      <c r="A887" s="5" t="s">
        <v>163</v>
      </c>
      <c r="B887" s="4"/>
      <c r="C887" s="4"/>
      <c r="D887" s="53"/>
    </row>
    <row r="888" spans="1:4" x14ac:dyDescent="0.25">
      <c r="A888" s="5" t="s">
        <v>106</v>
      </c>
      <c r="B888" s="4"/>
      <c r="C888" s="4"/>
      <c r="D888" s="53"/>
    </row>
    <row r="889" spans="1:4" x14ac:dyDescent="0.25">
      <c r="A889" s="5" t="s">
        <v>107</v>
      </c>
      <c r="B889" s="4"/>
      <c r="C889" s="9" t="s">
        <v>108</v>
      </c>
      <c r="D889" s="9">
        <v>0.5</v>
      </c>
    </row>
    <row r="890" spans="1:4" x14ac:dyDescent="0.25">
      <c r="A890" s="5" t="s">
        <v>109</v>
      </c>
      <c r="B890" s="4"/>
      <c r="C890" s="9" t="s">
        <v>110</v>
      </c>
      <c r="D890" s="9">
        <v>1</v>
      </c>
    </row>
    <row r="891" spans="1:4" x14ac:dyDescent="0.25">
      <c r="A891" s="5" t="s">
        <v>111</v>
      </c>
      <c r="B891" s="4"/>
      <c r="C891" s="9" t="s">
        <v>112</v>
      </c>
      <c r="D891" s="9">
        <v>1</v>
      </c>
    </row>
    <row r="892" spans="1:4" x14ac:dyDescent="0.25">
      <c r="A892" s="5" t="s">
        <v>113</v>
      </c>
      <c r="B892" s="4"/>
      <c r="C892" s="9" t="s">
        <v>114</v>
      </c>
      <c r="D892" s="9">
        <v>2</v>
      </c>
    </row>
    <row r="893" spans="1:4" x14ac:dyDescent="0.25">
      <c r="A893" s="5" t="s">
        <v>115</v>
      </c>
      <c r="B893" s="4"/>
      <c r="C893" s="9" t="s">
        <v>116</v>
      </c>
      <c r="D893" s="9">
        <v>1</v>
      </c>
    </row>
    <row r="894" spans="1:4" x14ac:dyDescent="0.25">
      <c r="A894" s="5" t="s">
        <v>80</v>
      </c>
      <c r="B894" s="4"/>
      <c r="C894" s="9" t="s">
        <v>40</v>
      </c>
      <c r="D894" s="9">
        <v>0</v>
      </c>
    </row>
    <row r="895" spans="1:4" x14ac:dyDescent="0.25">
      <c r="A895" s="5" t="s">
        <v>117</v>
      </c>
      <c r="B895" s="4"/>
      <c r="C895" s="9" t="s">
        <v>42</v>
      </c>
      <c r="D895" s="9">
        <v>1</v>
      </c>
    </row>
    <row r="896" spans="1:4" x14ac:dyDescent="0.25">
      <c r="A896" s="5" t="s">
        <v>118</v>
      </c>
      <c r="B896" s="4"/>
      <c r="C896" s="9" t="s">
        <v>119</v>
      </c>
      <c r="D896" s="9">
        <v>20</v>
      </c>
    </row>
    <row r="897" spans="1:4" x14ac:dyDescent="0.25">
      <c r="A897" s="5" t="s">
        <v>120</v>
      </c>
      <c r="B897" s="4"/>
      <c r="C897" s="9" t="s">
        <v>121</v>
      </c>
      <c r="D897" s="9">
        <v>0.5</v>
      </c>
    </row>
    <row r="898" spans="1:4" x14ac:dyDescent="0.25">
      <c r="A898" s="5" t="s">
        <v>122</v>
      </c>
      <c r="B898" s="4"/>
      <c r="C898" s="9" t="s">
        <v>123</v>
      </c>
      <c r="D898" s="9">
        <v>0.5</v>
      </c>
    </row>
    <row r="899" spans="1:4" x14ac:dyDescent="0.25">
      <c r="A899" s="5" t="s">
        <v>124</v>
      </c>
      <c r="B899" s="4"/>
      <c r="C899" s="9" t="s">
        <v>75</v>
      </c>
      <c r="D899" s="9">
        <v>0.4</v>
      </c>
    </row>
    <row r="900" spans="1:4" x14ac:dyDescent="0.25">
      <c r="A900" s="5" t="s">
        <v>125</v>
      </c>
      <c r="B900" s="4"/>
      <c r="C900" s="9" t="s">
        <v>126</v>
      </c>
      <c r="D900" s="9">
        <v>202.6</v>
      </c>
    </row>
    <row r="901" spans="1:4" x14ac:dyDescent="0.25">
      <c r="A901" s="5" t="s">
        <v>127</v>
      </c>
      <c r="B901" s="4"/>
      <c r="C901" s="9" t="s">
        <v>38</v>
      </c>
      <c r="D901" s="9">
        <v>5471.2</v>
      </c>
    </row>
    <row r="902" spans="1:4" x14ac:dyDescent="0.25">
      <c r="A902" s="5" t="s">
        <v>128</v>
      </c>
      <c r="B902" s="4"/>
      <c r="C902" s="9" t="s">
        <v>82</v>
      </c>
      <c r="D902" s="9">
        <v>0.9</v>
      </c>
    </row>
    <row r="903" spans="1:4" x14ac:dyDescent="0.25">
      <c r="A903" s="5" t="s">
        <v>581</v>
      </c>
      <c r="B903" s="4"/>
      <c r="C903" s="4"/>
      <c r="D903" s="53"/>
    </row>
    <row r="904" spans="1:4" x14ac:dyDescent="0.25">
      <c r="A904" s="270" t="s">
        <v>130</v>
      </c>
      <c r="B904" s="270"/>
      <c r="C904" s="54" t="s">
        <v>131</v>
      </c>
      <c r="D904" s="55">
        <f>D883*D884*D893*D889*D895*D897*D886*D899*D900*1000000/3600*(1-D902)</f>
        <v>0.84416666666666651</v>
      </c>
    </row>
    <row r="905" spans="1:4" x14ac:dyDescent="0.25">
      <c r="A905" s="270" t="s">
        <v>132</v>
      </c>
      <c r="B905" s="270"/>
      <c r="C905" s="54" t="s">
        <v>133</v>
      </c>
      <c r="D905" s="55">
        <f>D883*D884*D891*D889*D895*D897*D886*D899*D901*(1-D902)</f>
        <v>8.2067999999999988E-2</v>
      </c>
    </row>
    <row r="906" spans="1:4" x14ac:dyDescent="0.25">
      <c r="A906" s="222"/>
      <c r="B906" s="222"/>
      <c r="C906" s="54"/>
      <c r="D906" s="55"/>
    </row>
    <row r="907" spans="1:4" x14ac:dyDescent="0.25">
      <c r="A907" s="5" t="s">
        <v>67</v>
      </c>
      <c r="B907" s="4"/>
      <c r="C907" s="9" t="s">
        <v>68</v>
      </c>
      <c r="D907" s="9">
        <v>0.4</v>
      </c>
    </row>
    <row r="908" spans="1:4" x14ac:dyDescent="0.25">
      <c r="A908" s="5" t="s">
        <v>47</v>
      </c>
      <c r="B908" s="4"/>
      <c r="C908" s="4"/>
      <c r="D908" s="53"/>
    </row>
    <row r="909" spans="1:4" x14ac:dyDescent="0.25">
      <c r="A909" s="5" t="s">
        <v>134</v>
      </c>
      <c r="B909" s="4"/>
      <c r="C909" s="56" t="s">
        <v>15</v>
      </c>
      <c r="D909" s="57">
        <f>D905*D907</f>
        <v>3.2827199999999994E-2</v>
      </c>
    </row>
    <row r="910" spans="1:4" x14ac:dyDescent="0.25">
      <c r="A910" s="5" t="s">
        <v>135</v>
      </c>
      <c r="B910" s="4"/>
      <c r="C910" s="56" t="s">
        <v>136</v>
      </c>
      <c r="D910" s="58">
        <f>D904*D907</f>
        <v>0.33766666666666662</v>
      </c>
    </row>
    <row r="912" spans="1:4" ht="15.75" thickBot="1" x14ac:dyDescent="0.3">
      <c r="A912" s="5" t="s">
        <v>55</v>
      </c>
      <c r="B912" s="4"/>
      <c r="C912" s="4"/>
      <c r="D912" s="4"/>
    </row>
    <row r="913" spans="1:4" ht="15.75" thickBot="1" x14ac:dyDescent="0.3">
      <c r="A913" s="20" t="s">
        <v>23</v>
      </c>
      <c r="B913" s="21" t="s">
        <v>56</v>
      </c>
      <c r="C913" s="21" t="s">
        <v>25</v>
      </c>
      <c r="D913" s="21" t="s">
        <v>26</v>
      </c>
    </row>
    <row r="914" spans="1:4" ht="26.25" thickBot="1" x14ac:dyDescent="0.3">
      <c r="A914" s="22">
        <v>2907</v>
      </c>
      <c r="B914" s="39" t="s">
        <v>64</v>
      </c>
      <c r="C914" s="62">
        <f>D910</f>
        <v>0.33766666666666662</v>
      </c>
      <c r="D914" s="47">
        <f>D909</f>
        <v>3.2827199999999994E-2</v>
      </c>
    </row>
    <row r="915" spans="1:4" x14ac:dyDescent="0.25">
      <c r="A915" s="27"/>
      <c r="B915" s="27"/>
      <c r="C915" s="101"/>
      <c r="D915" s="49"/>
    </row>
    <row r="916" spans="1:4" ht="15.75" x14ac:dyDescent="0.25">
      <c r="A916" s="1" t="s">
        <v>583</v>
      </c>
      <c r="B916" s="60"/>
    </row>
    <row r="917" spans="1:4" ht="19.5" customHeight="1" x14ac:dyDescent="0.25">
      <c r="A917" s="52" t="s">
        <v>254</v>
      </c>
      <c r="B917" s="52"/>
    </row>
    <row r="918" spans="1:4" x14ac:dyDescent="0.25">
      <c r="A918" s="5" t="s">
        <v>99</v>
      </c>
      <c r="B918" s="4"/>
      <c r="C918" s="4"/>
      <c r="D918" s="4"/>
    </row>
    <row r="919" spans="1:4" x14ac:dyDescent="0.25">
      <c r="A919" s="5" t="s">
        <v>144</v>
      </c>
      <c r="B919" s="4"/>
      <c r="C919" s="4"/>
      <c r="D919" s="4"/>
    </row>
    <row r="920" spans="1:4" x14ac:dyDescent="0.25">
      <c r="A920" s="5" t="s">
        <v>100</v>
      </c>
      <c r="B920" s="4"/>
      <c r="C920" s="9" t="s">
        <v>101</v>
      </c>
      <c r="D920" s="9">
        <v>0.03</v>
      </c>
    </row>
    <row r="921" spans="1:4" x14ac:dyDescent="0.25">
      <c r="A921" s="5" t="s">
        <v>102</v>
      </c>
      <c r="B921" s="4"/>
      <c r="C921" s="9" t="s">
        <v>103</v>
      </c>
      <c r="D921" s="9">
        <v>0.02</v>
      </c>
    </row>
    <row r="922" spans="1:4" ht="40.5" customHeight="1" x14ac:dyDescent="0.25">
      <c r="A922" s="271" t="s">
        <v>43</v>
      </c>
      <c r="B922" s="271"/>
      <c r="C922" s="4"/>
      <c r="D922" s="53"/>
    </row>
    <row r="923" spans="1:4" x14ac:dyDescent="0.25">
      <c r="A923" s="5" t="s">
        <v>104</v>
      </c>
      <c r="B923" s="4"/>
      <c r="C923" s="9" t="s">
        <v>105</v>
      </c>
      <c r="D923" s="9">
        <v>1</v>
      </c>
    </row>
    <row r="924" spans="1:4" x14ac:dyDescent="0.25">
      <c r="A924" s="5" t="s">
        <v>163</v>
      </c>
      <c r="B924" s="4"/>
      <c r="C924" s="4"/>
      <c r="D924" s="53"/>
    </row>
    <row r="925" spans="1:4" x14ac:dyDescent="0.25">
      <c r="A925" s="5" t="s">
        <v>106</v>
      </c>
      <c r="B925" s="4"/>
      <c r="C925" s="4"/>
      <c r="D925" s="53"/>
    </row>
    <row r="926" spans="1:4" x14ac:dyDescent="0.25">
      <c r="A926" s="5" t="s">
        <v>107</v>
      </c>
      <c r="B926" s="4"/>
      <c r="C926" s="9" t="s">
        <v>108</v>
      </c>
      <c r="D926" s="9">
        <v>0.5</v>
      </c>
    </row>
    <row r="927" spans="1:4" x14ac:dyDescent="0.25">
      <c r="A927" s="5" t="s">
        <v>109</v>
      </c>
      <c r="B927" s="4"/>
      <c r="C927" s="9" t="s">
        <v>110</v>
      </c>
      <c r="D927" s="9">
        <v>1</v>
      </c>
    </row>
    <row r="928" spans="1:4" x14ac:dyDescent="0.25">
      <c r="A928" s="5" t="s">
        <v>111</v>
      </c>
      <c r="B928" s="4"/>
      <c r="C928" s="9" t="s">
        <v>112</v>
      </c>
      <c r="D928" s="9">
        <v>1</v>
      </c>
    </row>
    <row r="929" spans="1:4" x14ac:dyDescent="0.25">
      <c r="A929" s="5" t="s">
        <v>113</v>
      </c>
      <c r="B929" s="4"/>
      <c r="C929" s="9" t="s">
        <v>114</v>
      </c>
      <c r="D929" s="9">
        <v>2</v>
      </c>
    </row>
    <row r="930" spans="1:4" x14ac:dyDescent="0.25">
      <c r="A930" s="5" t="s">
        <v>115</v>
      </c>
      <c r="B930" s="4"/>
      <c r="C930" s="9" t="s">
        <v>116</v>
      </c>
      <c r="D930" s="9">
        <v>1</v>
      </c>
    </row>
    <row r="931" spans="1:4" x14ac:dyDescent="0.25">
      <c r="A931" s="5" t="s">
        <v>80</v>
      </c>
      <c r="B931" s="4"/>
      <c r="C931" s="9" t="s">
        <v>40</v>
      </c>
      <c r="D931" s="9">
        <v>4.5</v>
      </c>
    </row>
    <row r="932" spans="1:4" x14ac:dyDescent="0.25">
      <c r="A932" s="5" t="s">
        <v>117</v>
      </c>
      <c r="B932" s="4"/>
      <c r="C932" s="9" t="s">
        <v>42</v>
      </c>
      <c r="D932" s="9">
        <v>0.7</v>
      </c>
    </row>
    <row r="933" spans="1:4" x14ac:dyDescent="0.25">
      <c r="A933" s="5" t="s">
        <v>118</v>
      </c>
      <c r="B933" s="4"/>
      <c r="C933" s="9" t="s">
        <v>119</v>
      </c>
      <c r="D933" s="9">
        <v>25</v>
      </c>
    </row>
    <row r="934" spans="1:4" x14ac:dyDescent="0.25">
      <c r="A934" s="5" t="s">
        <v>120</v>
      </c>
      <c r="B934" s="4"/>
      <c r="C934" s="9" t="s">
        <v>121</v>
      </c>
      <c r="D934" s="9">
        <v>0.5</v>
      </c>
    </row>
    <row r="935" spans="1:4" x14ac:dyDescent="0.25">
      <c r="A935" s="5" t="s">
        <v>122</v>
      </c>
      <c r="B935" s="4"/>
      <c r="C935" s="9" t="s">
        <v>123</v>
      </c>
      <c r="D935" s="9">
        <v>0.5</v>
      </c>
    </row>
    <row r="936" spans="1:4" x14ac:dyDescent="0.25">
      <c r="A936" s="5" t="s">
        <v>124</v>
      </c>
      <c r="B936" s="4"/>
      <c r="C936" s="9" t="s">
        <v>75</v>
      </c>
      <c r="D936" s="9">
        <v>0.4</v>
      </c>
    </row>
    <row r="937" spans="1:4" x14ac:dyDescent="0.25">
      <c r="A937" s="5" t="s">
        <v>125</v>
      </c>
      <c r="B937" s="4"/>
      <c r="C937" s="9" t="s">
        <v>126</v>
      </c>
      <c r="D937" s="9">
        <v>205.8</v>
      </c>
    </row>
    <row r="938" spans="1:4" x14ac:dyDescent="0.25">
      <c r="A938" s="5" t="s">
        <v>127</v>
      </c>
      <c r="B938" s="4"/>
      <c r="C938" s="9" t="s">
        <v>38</v>
      </c>
      <c r="D938" s="9">
        <v>54123.4</v>
      </c>
    </row>
    <row r="939" spans="1:4" x14ac:dyDescent="0.25">
      <c r="A939" s="5" t="s">
        <v>128</v>
      </c>
      <c r="B939" s="4"/>
      <c r="C939" s="9" t="s">
        <v>82</v>
      </c>
      <c r="D939" s="9">
        <v>0.9</v>
      </c>
    </row>
    <row r="940" spans="1:4" x14ac:dyDescent="0.25">
      <c r="A940" s="5" t="s">
        <v>581</v>
      </c>
      <c r="B940" s="4"/>
      <c r="C940" s="4"/>
      <c r="D940" s="53"/>
    </row>
    <row r="941" spans="1:4" x14ac:dyDescent="0.25">
      <c r="A941" s="270" t="s">
        <v>130</v>
      </c>
      <c r="B941" s="270"/>
      <c r="C941" s="54" t="s">
        <v>131</v>
      </c>
      <c r="D941" s="55">
        <f>D920*D921*D930*D926*D932*D934*D923*D936*D937*1000000/3600*(1-D939)</f>
        <v>0.24009999999999998</v>
      </c>
    </row>
    <row r="942" spans="1:4" x14ac:dyDescent="0.25">
      <c r="A942" s="270" t="s">
        <v>132</v>
      </c>
      <c r="B942" s="270"/>
      <c r="C942" s="54" t="s">
        <v>133</v>
      </c>
      <c r="D942" s="55">
        <f>D920*D921*D928*D926*D932*D934*D923*D936*D938*(1-D939)</f>
        <v>0.22731827999999993</v>
      </c>
    </row>
    <row r="943" spans="1:4" x14ac:dyDescent="0.25">
      <c r="A943" s="222"/>
      <c r="B943" s="222"/>
      <c r="C943" s="54"/>
      <c r="D943" s="55"/>
    </row>
    <row r="944" spans="1:4" x14ac:dyDescent="0.25">
      <c r="A944" s="5" t="s">
        <v>67</v>
      </c>
      <c r="B944" s="4"/>
      <c r="C944" s="9" t="s">
        <v>68</v>
      </c>
      <c r="D944" s="9">
        <v>0.4</v>
      </c>
    </row>
    <row r="945" spans="1:4" x14ac:dyDescent="0.25">
      <c r="A945" s="5" t="s">
        <v>47</v>
      </c>
      <c r="B945" s="4"/>
      <c r="C945" s="4"/>
      <c r="D945" s="53"/>
    </row>
    <row r="946" spans="1:4" x14ac:dyDescent="0.25">
      <c r="A946" s="5" t="s">
        <v>134</v>
      </c>
      <c r="B946" s="4"/>
      <c r="C946" s="56" t="s">
        <v>15</v>
      </c>
      <c r="D946" s="61">
        <f>D942*D944</f>
        <v>9.0927311999999982E-2</v>
      </c>
    </row>
    <row r="947" spans="1:4" x14ac:dyDescent="0.25">
      <c r="A947" s="5" t="s">
        <v>135</v>
      </c>
      <c r="B947" s="4"/>
      <c r="C947" s="56" t="s">
        <v>136</v>
      </c>
      <c r="D947" s="58">
        <f>D941*D944</f>
        <v>9.604E-2</v>
      </c>
    </row>
    <row r="948" spans="1:4" x14ac:dyDescent="0.25">
      <c r="A948" s="5"/>
      <c r="B948" s="4"/>
      <c r="C948" s="56"/>
      <c r="D948" s="58"/>
    </row>
    <row r="949" spans="1:4" ht="15.75" thickBot="1" x14ac:dyDescent="0.3">
      <c r="A949" s="5" t="s">
        <v>55</v>
      </c>
      <c r="B949" s="4"/>
      <c r="C949" s="4"/>
      <c r="D949" s="4"/>
    </row>
    <row r="950" spans="1:4" ht="15.75" thickBot="1" x14ac:dyDescent="0.3">
      <c r="A950" s="20" t="s">
        <v>23</v>
      </c>
      <c r="B950" s="21" t="s">
        <v>56</v>
      </c>
      <c r="C950" s="21" t="s">
        <v>25</v>
      </c>
      <c r="D950" s="21" t="s">
        <v>26</v>
      </c>
    </row>
    <row r="951" spans="1:4" ht="51.75" thickBot="1" x14ac:dyDescent="0.3">
      <c r="A951" s="39">
        <v>2908</v>
      </c>
      <c r="B951" s="39" t="s">
        <v>57</v>
      </c>
      <c r="C951" s="62">
        <f>D947</f>
        <v>9.604E-2</v>
      </c>
      <c r="D951" s="47">
        <f>D946</f>
        <v>9.0927311999999982E-2</v>
      </c>
    </row>
    <row r="952" spans="1:4" x14ac:dyDescent="0.25">
      <c r="A952" s="27"/>
      <c r="B952" s="27"/>
      <c r="C952" s="101"/>
      <c r="D952" s="49"/>
    </row>
    <row r="953" spans="1:4" ht="15.75" x14ac:dyDescent="0.25">
      <c r="A953" s="1" t="s">
        <v>618</v>
      </c>
      <c r="B953" s="60"/>
    </row>
    <row r="954" spans="1:4" ht="19.5" customHeight="1" x14ac:dyDescent="0.25">
      <c r="A954" s="52" t="s">
        <v>254</v>
      </c>
      <c r="B954" s="52"/>
    </row>
    <row r="955" spans="1:4" x14ac:dyDescent="0.25">
      <c r="A955" s="5" t="s">
        <v>99</v>
      </c>
      <c r="B955" s="4"/>
      <c r="C955" s="4"/>
      <c r="D955" s="4"/>
    </row>
    <row r="956" spans="1:4" x14ac:dyDescent="0.25">
      <c r="A956" s="5" t="s">
        <v>607</v>
      </c>
      <c r="B956" s="4"/>
      <c r="C956" s="4"/>
      <c r="D956" s="4"/>
    </row>
    <row r="957" spans="1:4" x14ac:dyDescent="0.25">
      <c r="A957" s="5" t="s">
        <v>100</v>
      </c>
      <c r="B957" s="4"/>
      <c r="C957" s="9" t="s">
        <v>101</v>
      </c>
      <c r="D957" s="9">
        <v>0.03</v>
      </c>
    </row>
    <row r="958" spans="1:4" x14ac:dyDescent="0.25">
      <c r="A958" s="5" t="s">
        <v>102</v>
      </c>
      <c r="B958" s="4"/>
      <c r="C958" s="9" t="s">
        <v>103</v>
      </c>
      <c r="D958" s="9">
        <v>0.02</v>
      </c>
    </row>
    <row r="959" spans="1:4" ht="40.5" customHeight="1" x14ac:dyDescent="0.25">
      <c r="A959" s="271" t="s">
        <v>43</v>
      </c>
      <c r="B959" s="271"/>
      <c r="C959" s="4"/>
      <c r="D959" s="53"/>
    </row>
    <row r="960" spans="1:4" x14ac:dyDescent="0.25">
      <c r="A960" s="5" t="s">
        <v>104</v>
      </c>
      <c r="B960" s="4"/>
      <c r="C960" s="9" t="s">
        <v>105</v>
      </c>
      <c r="D960" s="9">
        <v>1</v>
      </c>
    </row>
    <row r="961" spans="1:4" x14ac:dyDescent="0.25">
      <c r="A961" s="5" t="s">
        <v>163</v>
      </c>
      <c r="B961" s="4"/>
      <c r="C961" s="4"/>
      <c r="D961" s="53"/>
    </row>
    <row r="962" spans="1:4" x14ac:dyDescent="0.25">
      <c r="A962" s="5" t="s">
        <v>106</v>
      </c>
      <c r="B962" s="4"/>
      <c r="C962" s="4"/>
      <c r="D962" s="53"/>
    </row>
    <row r="963" spans="1:4" x14ac:dyDescent="0.25">
      <c r="A963" s="5" t="s">
        <v>107</v>
      </c>
      <c r="B963" s="4"/>
      <c r="C963" s="9" t="s">
        <v>108</v>
      </c>
      <c r="D963" s="9">
        <v>0.5</v>
      </c>
    </row>
    <row r="964" spans="1:4" x14ac:dyDescent="0.25">
      <c r="A964" s="5" t="s">
        <v>109</v>
      </c>
      <c r="B964" s="4"/>
      <c r="C964" s="9" t="s">
        <v>110</v>
      </c>
      <c r="D964" s="9">
        <v>1</v>
      </c>
    </row>
    <row r="965" spans="1:4" x14ac:dyDescent="0.25">
      <c r="A965" s="5" t="s">
        <v>111</v>
      </c>
      <c r="B965" s="4"/>
      <c r="C965" s="9" t="s">
        <v>112</v>
      </c>
      <c r="D965" s="9">
        <v>1</v>
      </c>
    </row>
    <row r="966" spans="1:4" x14ac:dyDescent="0.25">
      <c r="A966" s="5" t="s">
        <v>113</v>
      </c>
      <c r="B966" s="4"/>
      <c r="C966" s="9" t="s">
        <v>114</v>
      </c>
      <c r="D966" s="9">
        <v>2</v>
      </c>
    </row>
    <row r="967" spans="1:4" x14ac:dyDescent="0.25">
      <c r="A967" s="5" t="s">
        <v>115</v>
      </c>
      <c r="B967" s="4"/>
      <c r="C967" s="9" t="s">
        <v>116</v>
      </c>
      <c r="D967" s="9">
        <v>1</v>
      </c>
    </row>
    <row r="968" spans="1:4" x14ac:dyDescent="0.25">
      <c r="A968" s="5" t="s">
        <v>80</v>
      </c>
      <c r="B968" s="4"/>
      <c r="C968" s="9" t="s">
        <v>40</v>
      </c>
      <c r="D968" s="9">
        <v>0.5</v>
      </c>
    </row>
    <row r="969" spans="1:4" x14ac:dyDescent="0.25">
      <c r="A969" s="5" t="s">
        <v>117</v>
      </c>
      <c r="B969" s="4"/>
      <c r="C969" s="9" t="s">
        <v>42</v>
      </c>
      <c r="D969" s="9">
        <v>1</v>
      </c>
    </row>
    <row r="970" spans="1:4" x14ac:dyDescent="0.25">
      <c r="A970" s="5" t="s">
        <v>118</v>
      </c>
      <c r="B970" s="4"/>
      <c r="C970" s="9" t="s">
        <v>119</v>
      </c>
      <c r="D970" s="9">
        <v>3</v>
      </c>
    </row>
    <row r="971" spans="1:4" x14ac:dyDescent="0.25">
      <c r="A971" s="5" t="s">
        <v>120</v>
      </c>
      <c r="B971" s="4"/>
      <c r="C971" s="9" t="s">
        <v>121</v>
      </c>
      <c r="D971" s="9">
        <v>0.7</v>
      </c>
    </row>
    <row r="972" spans="1:4" x14ac:dyDescent="0.25">
      <c r="A972" s="5" t="s">
        <v>122</v>
      </c>
      <c r="B972" s="4"/>
      <c r="C972" s="9" t="s">
        <v>123</v>
      </c>
      <c r="D972" s="9">
        <v>0.5</v>
      </c>
    </row>
    <row r="973" spans="1:4" x14ac:dyDescent="0.25">
      <c r="A973" s="5" t="s">
        <v>124</v>
      </c>
      <c r="B973" s="4"/>
      <c r="C973" s="9" t="s">
        <v>75</v>
      </c>
      <c r="D973" s="9">
        <v>0.4</v>
      </c>
    </row>
    <row r="974" spans="1:4" x14ac:dyDescent="0.25">
      <c r="A974" s="5" t="s">
        <v>125</v>
      </c>
      <c r="B974" s="4"/>
      <c r="C974" s="9" t="s">
        <v>126</v>
      </c>
      <c r="D974" s="9">
        <v>1.76</v>
      </c>
    </row>
    <row r="975" spans="1:4" x14ac:dyDescent="0.25">
      <c r="A975" s="5" t="s">
        <v>127</v>
      </c>
      <c r="B975" s="4"/>
      <c r="C975" s="9" t="s">
        <v>38</v>
      </c>
      <c r="D975" s="9">
        <v>5500</v>
      </c>
    </row>
    <row r="976" spans="1:4" x14ac:dyDescent="0.25">
      <c r="A976" s="5" t="s">
        <v>128</v>
      </c>
      <c r="B976" s="4"/>
      <c r="C976" s="9" t="s">
        <v>82</v>
      </c>
      <c r="D976" s="9">
        <v>0.9</v>
      </c>
    </row>
    <row r="977" spans="1:4" x14ac:dyDescent="0.25">
      <c r="A977" s="5" t="s">
        <v>581</v>
      </c>
      <c r="B977" s="4"/>
      <c r="C977" s="4"/>
      <c r="D977" s="53"/>
    </row>
    <row r="978" spans="1:4" x14ac:dyDescent="0.25">
      <c r="A978" s="270" t="s">
        <v>130</v>
      </c>
      <c r="B978" s="270"/>
      <c r="C978" s="54" t="s">
        <v>131</v>
      </c>
      <c r="D978" s="55">
        <f>D957*D958*D967*D963*D969*D971*D960*D973*D974*1000000/3600*(1-D976)</f>
        <v>4.1066666666666656E-3</v>
      </c>
    </row>
    <row r="979" spans="1:4" x14ac:dyDescent="0.25">
      <c r="A979" s="270" t="s">
        <v>132</v>
      </c>
      <c r="B979" s="270"/>
      <c r="C979" s="54" t="s">
        <v>133</v>
      </c>
      <c r="D979" s="55">
        <f>D957*D958*D965*D963*D969*D971*D960*D973*D975*(1-D976)</f>
        <v>4.6199999999999984E-2</v>
      </c>
    </row>
    <row r="980" spans="1:4" x14ac:dyDescent="0.25">
      <c r="A980" s="239"/>
      <c r="B980" s="239"/>
      <c r="C980" s="54"/>
      <c r="D980" s="55"/>
    </row>
    <row r="981" spans="1:4" x14ac:dyDescent="0.25">
      <c r="A981" s="5" t="s">
        <v>67</v>
      </c>
      <c r="B981" s="4"/>
      <c r="C981" s="9" t="s">
        <v>68</v>
      </c>
      <c r="D981" s="9">
        <v>0.4</v>
      </c>
    </row>
    <row r="982" spans="1:4" x14ac:dyDescent="0.25">
      <c r="A982" s="5" t="s">
        <v>47</v>
      </c>
      <c r="B982" s="4"/>
      <c r="C982" s="4"/>
      <c r="D982" s="53"/>
    </row>
    <row r="983" spans="1:4" x14ac:dyDescent="0.25">
      <c r="A983" s="5" t="s">
        <v>134</v>
      </c>
      <c r="B983" s="4"/>
      <c r="C983" s="56" t="s">
        <v>15</v>
      </c>
      <c r="D983" s="61">
        <f>D979*D981</f>
        <v>1.8479999999999993E-2</v>
      </c>
    </row>
    <row r="984" spans="1:4" x14ac:dyDescent="0.25">
      <c r="A984" s="5" t="s">
        <v>135</v>
      </c>
      <c r="B984" s="4"/>
      <c r="C984" s="56" t="s">
        <v>136</v>
      </c>
      <c r="D984" s="58">
        <f>D978*D981</f>
        <v>1.6426666666666664E-3</v>
      </c>
    </row>
    <row r="985" spans="1:4" x14ac:dyDescent="0.25">
      <c r="A985" s="5"/>
      <c r="B985" s="4"/>
      <c r="C985" s="56"/>
      <c r="D985" s="58"/>
    </row>
    <row r="986" spans="1:4" ht="15.75" thickBot="1" x14ac:dyDescent="0.3">
      <c r="A986" s="5" t="s">
        <v>55</v>
      </c>
      <c r="B986" s="4"/>
      <c r="C986" s="4"/>
      <c r="D986" s="4"/>
    </row>
    <row r="987" spans="1:4" ht="15.75" thickBot="1" x14ac:dyDescent="0.3">
      <c r="A987" s="20" t="s">
        <v>23</v>
      </c>
      <c r="B987" s="21" t="s">
        <v>56</v>
      </c>
      <c r="C987" s="21" t="s">
        <v>25</v>
      </c>
      <c r="D987" s="21" t="s">
        <v>26</v>
      </c>
    </row>
    <row r="988" spans="1:4" ht="51.75" thickBot="1" x14ac:dyDescent="0.3">
      <c r="A988" s="39">
        <v>2908</v>
      </c>
      <c r="B988" s="39" t="s">
        <v>57</v>
      </c>
      <c r="C988" s="62">
        <f>D984</f>
        <v>1.6426666666666664E-3</v>
      </c>
      <c r="D988" s="47">
        <f>D983</f>
        <v>1.8479999999999993E-2</v>
      </c>
    </row>
    <row r="989" spans="1:4" x14ac:dyDescent="0.25">
      <c r="A989" s="27"/>
      <c r="B989" s="27"/>
      <c r="C989" s="101"/>
      <c r="D989" s="49"/>
    </row>
    <row r="990" spans="1:4" ht="15.75" x14ac:dyDescent="0.25">
      <c r="A990" s="1" t="s">
        <v>619</v>
      </c>
      <c r="B990" s="60"/>
    </row>
    <row r="991" spans="1:4" ht="19.5" customHeight="1" x14ac:dyDescent="0.25">
      <c r="A991" s="52" t="s">
        <v>254</v>
      </c>
      <c r="B991" s="52"/>
    </row>
    <row r="992" spans="1:4" x14ac:dyDescent="0.25">
      <c r="A992" s="5" t="s">
        <v>99</v>
      </c>
      <c r="B992" s="4"/>
      <c r="C992" s="4"/>
      <c r="D992" s="4"/>
    </row>
    <row r="993" spans="1:4" x14ac:dyDescent="0.25">
      <c r="A993" s="5" t="s">
        <v>609</v>
      </c>
      <c r="B993" s="4"/>
      <c r="C993" s="4"/>
      <c r="D993" s="4"/>
    </row>
    <row r="994" spans="1:4" x14ac:dyDescent="0.25">
      <c r="A994" s="5" t="s">
        <v>100</v>
      </c>
      <c r="B994" s="4"/>
      <c r="C994" s="9" t="s">
        <v>101</v>
      </c>
      <c r="D994" s="9">
        <v>0.03</v>
      </c>
    </row>
    <row r="995" spans="1:4" x14ac:dyDescent="0.25">
      <c r="A995" s="5" t="s">
        <v>102</v>
      </c>
      <c r="B995" s="4"/>
      <c r="C995" s="9" t="s">
        <v>103</v>
      </c>
      <c r="D995" s="9">
        <v>0.02</v>
      </c>
    </row>
    <row r="996" spans="1:4" ht="40.5" customHeight="1" x14ac:dyDescent="0.25">
      <c r="A996" s="271" t="s">
        <v>43</v>
      </c>
      <c r="B996" s="271"/>
      <c r="C996" s="4"/>
      <c r="D996" s="53"/>
    </row>
    <row r="997" spans="1:4" x14ac:dyDescent="0.25">
      <c r="A997" s="5" t="s">
        <v>104</v>
      </c>
      <c r="B997" s="4"/>
      <c r="C997" s="9" t="s">
        <v>105</v>
      </c>
      <c r="D997" s="9">
        <v>1</v>
      </c>
    </row>
    <row r="998" spans="1:4" x14ac:dyDescent="0.25">
      <c r="A998" s="5" t="s">
        <v>163</v>
      </c>
      <c r="B998" s="4"/>
      <c r="C998" s="4"/>
      <c r="D998" s="53"/>
    </row>
    <row r="999" spans="1:4" x14ac:dyDescent="0.25">
      <c r="A999" s="5" t="s">
        <v>106</v>
      </c>
      <c r="B999" s="4"/>
      <c r="C999" s="4"/>
      <c r="D999" s="53"/>
    </row>
    <row r="1000" spans="1:4" x14ac:dyDescent="0.25">
      <c r="A1000" s="5" t="s">
        <v>107</v>
      </c>
      <c r="B1000" s="4"/>
      <c r="C1000" s="9" t="s">
        <v>108</v>
      </c>
      <c r="D1000" s="9">
        <v>0.5</v>
      </c>
    </row>
    <row r="1001" spans="1:4" x14ac:dyDescent="0.25">
      <c r="A1001" s="5" t="s">
        <v>109</v>
      </c>
      <c r="B1001" s="4"/>
      <c r="C1001" s="9" t="s">
        <v>110</v>
      </c>
      <c r="D1001" s="9">
        <v>1</v>
      </c>
    </row>
    <row r="1002" spans="1:4" x14ac:dyDescent="0.25">
      <c r="A1002" s="5" t="s">
        <v>111</v>
      </c>
      <c r="B1002" s="4"/>
      <c r="C1002" s="9" t="s">
        <v>112</v>
      </c>
      <c r="D1002" s="9">
        <v>1</v>
      </c>
    </row>
    <row r="1003" spans="1:4" x14ac:dyDescent="0.25">
      <c r="A1003" s="5" t="s">
        <v>113</v>
      </c>
      <c r="B1003" s="4"/>
      <c r="C1003" s="9" t="s">
        <v>114</v>
      </c>
      <c r="D1003" s="9">
        <v>2</v>
      </c>
    </row>
    <row r="1004" spans="1:4" x14ac:dyDescent="0.25">
      <c r="A1004" s="5" t="s">
        <v>115</v>
      </c>
      <c r="B1004" s="4"/>
      <c r="C1004" s="9" t="s">
        <v>116</v>
      </c>
      <c r="D1004" s="9">
        <v>1</v>
      </c>
    </row>
    <row r="1005" spans="1:4" x14ac:dyDescent="0.25">
      <c r="A1005" s="5" t="s">
        <v>80</v>
      </c>
      <c r="B1005" s="4"/>
      <c r="C1005" s="9" t="s">
        <v>40</v>
      </c>
      <c r="D1005" s="9">
        <v>0.5</v>
      </c>
    </row>
    <row r="1006" spans="1:4" x14ac:dyDescent="0.25">
      <c r="A1006" s="5" t="s">
        <v>117</v>
      </c>
      <c r="B1006" s="4"/>
      <c r="C1006" s="9" t="s">
        <v>42</v>
      </c>
      <c r="D1006" s="9">
        <v>1</v>
      </c>
    </row>
    <row r="1007" spans="1:4" x14ac:dyDescent="0.25">
      <c r="A1007" s="5" t="s">
        <v>118</v>
      </c>
      <c r="B1007" s="4"/>
      <c r="C1007" s="9" t="s">
        <v>119</v>
      </c>
      <c r="D1007" s="9">
        <v>3</v>
      </c>
    </row>
    <row r="1008" spans="1:4" x14ac:dyDescent="0.25">
      <c r="A1008" s="5" t="s">
        <v>120</v>
      </c>
      <c r="B1008" s="4"/>
      <c r="C1008" s="9" t="s">
        <v>121</v>
      </c>
      <c r="D1008" s="9">
        <v>0.7</v>
      </c>
    </row>
    <row r="1009" spans="1:4" x14ac:dyDescent="0.25">
      <c r="A1009" s="5" t="s">
        <v>122</v>
      </c>
      <c r="B1009" s="4"/>
      <c r="C1009" s="9" t="s">
        <v>123</v>
      </c>
      <c r="D1009" s="9">
        <v>0.5</v>
      </c>
    </row>
    <row r="1010" spans="1:4" x14ac:dyDescent="0.25">
      <c r="A1010" s="5" t="s">
        <v>124</v>
      </c>
      <c r="B1010" s="4"/>
      <c r="C1010" s="9" t="s">
        <v>75</v>
      </c>
      <c r="D1010" s="9">
        <v>0.4</v>
      </c>
    </row>
    <row r="1011" spans="1:4" x14ac:dyDescent="0.25">
      <c r="A1011" s="5" t="s">
        <v>125</v>
      </c>
      <c r="B1011" s="4"/>
      <c r="C1011" s="9" t="s">
        <v>126</v>
      </c>
      <c r="D1011" s="9">
        <v>6.4000000000000001E-2</v>
      </c>
    </row>
    <row r="1012" spans="1:4" x14ac:dyDescent="0.25">
      <c r="A1012" s="5" t="s">
        <v>127</v>
      </c>
      <c r="B1012" s="4"/>
      <c r="C1012" s="9" t="s">
        <v>38</v>
      </c>
      <c r="D1012" s="9">
        <v>200</v>
      </c>
    </row>
    <row r="1013" spans="1:4" x14ac:dyDescent="0.25">
      <c r="A1013" s="5" t="s">
        <v>128</v>
      </c>
      <c r="B1013" s="4"/>
      <c r="C1013" s="9" t="s">
        <v>82</v>
      </c>
      <c r="D1013" s="9">
        <v>0.9</v>
      </c>
    </row>
    <row r="1014" spans="1:4" x14ac:dyDescent="0.25">
      <c r="A1014" s="5" t="s">
        <v>581</v>
      </c>
      <c r="B1014" s="4"/>
      <c r="C1014" s="4"/>
      <c r="D1014" s="53"/>
    </row>
    <row r="1015" spans="1:4" x14ac:dyDescent="0.25">
      <c r="A1015" s="270" t="s">
        <v>130</v>
      </c>
      <c r="B1015" s="270"/>
      <c r="C1015" s="54" t="s">
        <v>131</v>
      </c>
      <c r="D1015" s="55">
        <f>D994*D995*D1004*D1000*D1006*D1008*D997*D1010*D1011*1000000/3600*(1-D1013)</f>
        <v>1.4933333333333329E-4</v>
      </c>
    </row>
    <row r="1016" spans="1:4" x14ac:dyDescent="0.25">
      <c r="A1016" s="270" t="s">
        <v>132</v>
      </c>
      <c r="B1016" s="270"/>
      <c r="C1016" s="54" t="s">
        <v>133</v>
      </c>
      <c r="D1016" s="55">
        <f>D994*D995*D1002*D1000*D1006*D1008*D997*D1010*D1012*(1-D1013)</f>
        <v>1.6799999999999994E-3</v>
      </c>
    </row>
    <row r="1017" spans="1:4" x14ac:dyDescent="0.25">
      <c r="A1017" s="239"/>
      <c r="B1017" s="239"/>
      <c r="C1017" s="54"/>
      <c r="D1017" s="55"/>
    </row>
    <row r="1018" spans="1:4" x14ac:dyDescent="0.25">
      <c r="A1018" s="5" t="s">
        <v>67</v>
      </c>
      <c r="B1018" s="4"/>
      <c r="C1018" s="9" t="s">
        <v>68</v>
      </c>
      <c r="D1018" s="9">
        <v>0.4</v>
      </c>
    </row>
    <row r="1019" spans="1:4" x14ac:dyDescent="0.25">
      <c r="A1019" s="5" t="s">
        <v>47</v>
      </c>
      <c r="B1019" s="4"/>
      <c r="C1019" s="4"/>
      <c r="D1019" s="53"/>
    </row>
    <row r="1020" spans="1:4" x14ac:dyDescent="0.25">
      <c r="A1020" s="5" t="s">
        <v>134</v>
      </c>
      <c r="B1020" s="4"/>
      <c r="C1020" s="56" t="s">
        <v>15</v>
      </c>
      <c r="D1020" s="61">
        <f>D1016*D1018</f>
        <v>6.7199999999999985E-4</v>
      </c>
    </row>
    <row r="1021" spans="1:4" x14ac:dyDescent="0.25">
      <c r="A1021" s="5" t="s">
        <v>135</v>
      </c>
      <c r="B1021" s="4"/>
      <c r="C1021" s="56" t="s">
        <v>136</v>
      </c>
      <c r="D1021" s="58">
        <f>D1015*D1018</f>
        <v>5.9733333333333319E-5</v>
      </c>
    </row>
    <row r="1022" spans="1:4" x14ac:dyDescent="0.25">
      <c r="A1022" s="5"/>
      <c r="B1022" s="4"/>
      <c r="C1022" s="56"/>
      <c r="D1022" s="58"/>
    </row>
    <row r="1023" spans="1:4" ht="15.75" thickBot="1" x14ac:dyDescent="0.3">
      <c r="A1023" s="5" t="s">
        <v>55</v>
      </c>
      <c r="B1023" s="4"/>
      <c r="C1023" s="4"/>
      <c r="D1023" s="4"/>
    </row>
    <row r="1024" spans="1:4" ht="15.75" thickBot="1" x14ac:dyDescent="0.3">
      <c r="A1024" s="20" t="s">
        <v>23</v>
      </c>
      <c r="B1024" s="21" t="s">
        <v>56</v>
      </c>
      <c r="C1024" s="21" t="s">
        <v>25</v>
      </c>
      <c r="D1024" s="21" t="s">
        <v>26</v>
      </c>
    </row>
    <row r="1025" spans="1:4" ht="51.75" thickBot="1" x14ac:dyDescent="0.3">
      <c r="A1025" s="39">
        <v>2908</v>
      </c>
      <c r="B1025" s="39" t="s">
        <v>57</v>
      </c>
      <c r="C1025" s="62">
        <f>D1021</f>
        <v>5.9733333333333319E-5</v>
      </c>
      <c r="D1025" s="47">
        <f>D1020</f>
        <v>6.7199999999999985E-4</v>
      </c>
    </row>
    <row r="1026" spans="1:4" x14ac:dyDescent="0.25">
      <c r="A1026" s="27"/>
      <c r="B1026" s="27"/>
      <c r="C1026" s="101"/>
      <c r="D1026" s="49"/>
    </row>
    <row r="1027" spans="1:4" ht="15.75" x14ac:dyDescent="0.25">
      <c r="A1027" s="1" t="s">
        <v>621</v>
      </c>
      <c r="B1027" s="60"/>
    </row>
    <row r="1028" spans="1:4" ht="19.5" customHeight="1" x14ac:dyDescent="0.25">
      <c r="A1028" s="52" t="s">
        <v>254</v>
      </c>
      <c r="B1028" s="52"/>
    </row>
    <row r="1029" spans="1:4" x14ac:dyDescent="0.25">
      <c r="A1029" s="5" t="s">
        <v>99</v>
      </c>
      <c r="B1029" s="4"/>
      <c r="C1029" s="4"/>
      <c r="D1029" s="4"/>
    </row>
    <row r="1030" spans="1:4" x14ac:dyDescent="0.25">
      <c r="A1030" s="5" t="s">
        <v>612</v>
      </c>
      <c r="B1030" s="4"/>
      <c r="C1030" s="4"/>
      <c r="D1030" s="4"/>
    </row>
    <row r="1031" spans="1:4" x14ac:dyDescent="0.25">
      <c r="A1031" s="5" t="s">
        <v>100</v>
      </c>
      <c r="B1031" s="4"/>
      <c r="C1031" s="9" t="s">
        <v>101</v>
      </c>
      <c r="D1031" s="9">
        <v>0.03</v>
      </c>
    </row>
    <row r="1032" spans="1:4" x14ac:dyDescent="0.25">
      <c r="A1032" s="5" t="s">
        <v>102</v>
      </c>
      <c r="B1032" s="4"/>
      <c r="C1032" s="9" t="s">
        <v>103</v>
      </c>
      <c r="D1032" s="9">
        <v>0.02</v>
      </c>
    </row>
    <row r="1033" spans="1:4" ht="40.5" customHeight="1" x14ac:dyDescent="0.25">
      <c r="A1033" s="271" t="s">
        <v>43</v>
      </c>
      <c r="B1033" s="271"/>
      <c r="C1033" s="4"/>
      <c r="D1033" s="53"/>
    </row>
    <row r="1034" spans="1:4" x14ac:dyDescent="0.25">
      <c r="A1034" s="5" t="s">
        <v>104</v>
      </c>
      <c r="B1034" s="4"/>
      <c r="C1034" s="9" t="s">
        <v>105</v>
      </c>
      <c r="D1034" s="9">
        <v>1</v>
      </c>
    </row>
    <row r="1035" spans="1:4" x14ac:dyDescent="0.25">
      <c r="A1035" s="5" t="s">
        <v>163</v>
      </c>
      <c r="B1035" s="4"/>
      <c r="C1035" s="4"/>
      <c r="D1035" s="53"/>
    </row>
    <row r="1036" spans="1:4" x14ac:dyDescent="0.25">
      <c r="A1036" s="5" t="s">
        <v>106</v>
      </c>
      <c r="B1036" s="4"/>
      <c r="C1036" s="4"/>
      <c r="D1036" s="53"/>
    </row>
    <row r="1037" spans="1:4" x14ac:dyDescent="0.25">
      <c r="A1037" s="5" t="s">
        <v>107</v>
      </c>
      <c r="B1037" s="4"/>
      <c r="C1037" s="9" t="s">
        <v>108</v>
      </c>
      <c r="D1037" s="9">
        <v>0.5</v>
      </c>
    </row>
    <row r="1038" spans="1:4" x14ac:dyDescent="0.25">
      <c r="A1038" s="5" t="s">
        <v>109</v>
      </c>
      <c r="B1038" s="4"/>
      <c r="C1038" s="9" t="s">
        <v>110</v>
      </c>
      <c r="D1038" s="9">
        <v>1</v>
      </c>
    </row>
    <row r="1039" spans="1:4" x14ac:dyDescent="0.25">
      <c r="A1039" s="5" t="s">
        <v>111</v>
      </c>
      <c r="B1039" s="4"/>
      <c r="C1039" s="9" t="s">
        <v>112</v>
      </c>
      <c r="D1039" s="9">
        <v>1</v>
      </c>
    </row>
    <row r="1040" spans="1:4" x14ac:dyDescent="0.25">
      <c r="A1040" s="5" t="s">
        <v>113</v>
      </c>
      <c r="B1040" s="4"/>
      <c r="C1040" s="9" t="s">
        <v>114</v>
      </c>
      <c r="D1040" s="9">
        <v>2</v>
      </c>
    </row>
    <row r="1041" spans="1:4" x14ac:dyDescent="0.25">
      <c r="A1041" s="5" t="s">
        <v>115</v>
      </c>
      <c r="B1041" s="4"/>
      <c r="C1041" s="9" t="s">
        <v>116</v>
      </c>
      <c r="D1041" s="9">
        <v>1</v>
      </c>
    </row>
    <row r="1042" spans="1:4" x14ac:dyDescent="0.25">
      <c r="A1042" s="5" t="s">
        <v>80</v>
      </c>
      <c r="B1042" s="4"/>
      <c r="C1042" s="9" t="s">
        <v>40</v>
      </c>
      <c r="D1042" s="9">
        <v>16</v>
      </c>
    </row>
    <row r="1043" spans="1:4" x14ac:dyDescent="0.25">
      <c r="A1043" s="5" t="s">
        <v>117</v>
      </c>
      <c r="B1043" s="4"/>
      <c r="C1043" s="9" t="s">
        <v>42</v>
      </c>
      <c r="D1043" s="9">
        <v>0.01</v>
      </c>
    </row>
    <row r="1044" spans="1:4" x14ac:dyDescent="0.25">
      <c r="A1044" s="5" t="s">
        <v>118</v>
      </c>
      <c r="B1044" s="4"/>
      <c r="C1044" s="9" t="s">
        <v>119</v>
      </c>
      <c r="D1044" s="9">
        <v>3</v>
      </c>
    </row>
    <row r="1045" spans="1:4" x14ac:dyDescent="0.25">
      <c r="A1045" s="5" t="s">
        <v>120</v>
      </c>
      <c r="B1045" s="4"/>
      <c r="C1045" s="9" t="s">
        <v>121</v>
      </c>
      <c r="D1045" s="9">
        <v>0.7</v>
      </c>
    </row>
    <row r="1046" spans="1:4" x14ac:dyDescent="0.25">
      <c r="A1046" s="5" t="s">
        <v>122</v>
      </c>
      <c r="B1046" s="4"/>
      <c r="C1046" s="9" t="s">
        <v>123</v>
      </c>
      <c r="D1046" s="9">
        <v>0.5</v>
      </c>
    </row>
    <row r="1047" spans="1:4" x14ac:dyDescent="0.25">
      <c r="A1047" s="5" t="s">
        <v>124</v>
      </c>
      <c r="B1047" s="4"/>
      <c r="C1047" s="9" t="s">
        <v>75</v>
      </c>
      <c r="D1047" s="9">
        <v>0.4</v>
      </c>
    </row>
    <row r="1048" spans="1:4" x14ac:dyDescent="0.25">
      <c r="A1048" s="5" t="s">
        <v>125</v>
      </c>
      <c r="B1048" s="4"/>
      <c r="C1048" s="9" t="s">
        <v>126</v>
      </c>
      <c r="D1048" s="9">
        <v>4.8</v>
      </c>
    </row>
    <row r="1049" spans="1:4" x14ac:dyDescent="0.25">
      <c r="A1049" s="5" t="s">
        <v>127</v>
      </c>
      <c r="B1049" s="4"/>
      <c r="C1049" s="9" t="s">
        <v>38</v>
      </c>
      <c r="D1049" s="9">
        <v>15000</v>
      </c>
    </row>
    <row r="1050" spans="1:4" x14ac:dyDescent="0.25">
      <c r="A1050" s="5" t="s">
        <v>128</v>
      </c>
      <c r="B1050" s="4"/>
      <c r="C1050" s="9" t="s">
        <v>82</v>
      </c>
      <c r="D1050" s="9">
        <v>0.9</v>
      </c>
    </row>
    <row r="1051" spans="1:4" x14ac:dyDescent="0.25">
      <c r="A1051" s="5" t="s">
        <v>581</v>
      </c>
      <c r="B1051" s="4"/>
      <c r="C1051" s="4"/>
      <c r="D1051" s="53"/>
    </row>
    <row r="1052" spans="1:4" x14ac:dyDescent="0.25">
      <c r="A1052" s="270" t="s">
        <v>130</v>
      </c>
      <c r="B1052" s="270"/>
      <c r="C1052" s="54" t="s">
        <v>131</v>
      </c>
      <c r="D1052" s="55">
        <f>D1031*D1032*D1041*D1037*D1043*D1045*D1034*D1047*D1048*1000000/3600*(1-D1050)</f>
        <v>1.1199999999999997E-4</v>
      </c>
    </row>
    <row r="1053" spans="1:4" x14ac:dyDescent="0.25">
      <c r="A1053" s="270" t="s">
        <v>132</v>
      </c>
      <c r="B1053" s="270"/>
      <c r="C1053" s="54" t="s">
        <v>133</v>
      </c>
      <c r="D1053" s="55">
        <f>D1031*D1032*D1039*D1037*D1043*D1045*D1034*D1047*D1049*(1-D1050)</f>
        <v>1.2599999999999998E-3</v>
      </c>
    </row>
    <row r="1054" spans="1:4" x14ac:dyDescent="0.25">
      <c r="A1054" s="239"/>
      <c r="B1054" s="239"/>
      <c r="C1054" s="54"/>
      <c r="D1054" s="55"/>
    </row>
    <row r="1055" spans="1:4" x14ac:dyDescent="0.25">
      <c r="A1055" s="5" t="s">
        <v>67</v>
      </c>
      <c r="B1055" s="4"/>
      <c r="C1055" s="9" t="s">
        <v>68</v>
      </c>
      <c r="D1055" s="9">
        <v>0.4</v>
      </c>
    </row>
    <row r="1056" spans="1:4" x14ac:dyDescent="0.25">
      <c r="A1056" s="5" t="s">
        <v>47</v>
      </c>
      <c r="B1056" s="4"/>
      <c r="C1056" s="4"/>
      <c r="D1056" s="53"/>
    </row>
    <row r="1057" spans="1:4" x14ac:dyDescent="0.25">
      <c r="A1057" s="5" t="s">
        <v>134</v>
      </c>
      <c r="B1057" s="4"/>
      <c r="C1057" s="56" t="s">
        <v>15</v>
      </c>
      <c r="D1057" s="61">
        <f>D1053*D1055</f>
        <v>5.04E-4</v>
      </c>
    </row>
    <row r="1058" spans="1:4" x14ac:dyDescent="0.25">
      <c r="A1058" s="5" t="s">
        <v>135</v>
      </c>
      <c r="B1058" s="4"/>
      <c r="C1058" s="56" t="s">
        <v>136</v>
      </c>
      <c r="D1058" s="58">
        <f>D1052*D1055</f>
        <v>4.4799999999999991E-5</v>
      </c>
    </row>
    <row r="1059" spans="1:4" x14ac:dyDescent="0.25">
      <c r="A1059" s="5"/>
      <c r="B1059" s="4"/>
      <c r="C1059" s="56"/>
      <c r="D1059" s="58"/>
    </row>
    <row r="1060" spans="1:4" ht="15.75" thickBot="1" x14ac:dyDescent="0.3">
      <c r="A1060" s="5" t="s">
        <v>55</v>
      </c>
      <c r="B1060" s="4"/>
      <c r="C1060" s="4"/>
      <c r="D1060" s="4"/>
    </row>
    <row r="1061" spans="1:4" ht="15.75" thickBot="1" x14ac:dyDescent="0.3">
      <c r="A1061" s="20" t="s">
        <v>23</v>
      </c>
      <c r="B1061" s="21" t="s">
        <v>56</v>
      </c>
      <c r="C1061" s="21" t="s">
        <v>25</v>
      </c>
      <c r="D1061" s="21" t="s">
        <v>26</v>
      </c>
    </row>
    <row r="1062" spans="1:4" ht="51.75" thickBot="1" x14ac:dyDescent="0.3">
      <c r="A1062" s="39">
        <v>2908</v>
      </c>
      <c r="B1062" s="39" t="s">
        <v>57</v>
      </c>
      <c r="C1062" s="62">
        <f>D1058</f>
        <v>4.4799999999999991E-5</v>
      </c>
      <c r="D1062" s="47">
        <f>D1057</f>
        <v>5.04E-4</v>
      </c>
    </row>
    <row r="1063" spans="1:4" x14ac:dyDescent="0.25">
      <c r="A1063" s="27"/>
      <c r="B1063" s="27"/>
      <c r="C1063" s="101"/>
      <c r="D1063" s="49"/>
    </row>
    <row r="1064" spans="1:4" ht="15.75" x14ac:dyDescent="0.25">
      <c r="A1064" s="1" t="s">
        <v>620</v>
      </c>
      <c r="B1064" s="60"/>
    </row>
    <row r="1065" spans="1:4" ht="19.5" customHeight="1" x14ac:dyDescent="0.25">
      <c r="A1065" s="52" t="s">
        <v>254</v>
      </c>
      <c r="B1065" s="52"/>
    </row>
    <row r="1066" spans="1:4" x14ac:dyDescent="0.25">
      <c r="A1066" s="5" t="s">
        <v>99</v>
      </c>
      <c r="B1066" s="4"/>
      <c r="C1066" s="4"/>
      <c r="D1066" s="4"/>
    </row>
    <row r="1067" spans="1:4" x14ac:dyDescent="0.25">
      <c r="A1067" s="5" t="s">
        <v>614</v>
      </c>
      <c r="B1067" s="4"/>
      <c r="C1067" s="4"/>
      <c r="D1067" s="4"/>
    </row>
    <row r="1068" spans="1:4" x14ac:dyDescent="0.25">
      <c r="A1068" s="5" t="s">
        <v>100</v>
      </c>
      <c r="B1068" s="4"/>
      <c r="C1068" s="9" t="s">
        <v>101</v>
      </c>
      <c r="D1068" s="9">
        <v>0.03</v>
      </c>
    </row>
    <row r="1069" spans="1:4" x14ac:dyDescent="0.25">
      <c r="A1069" s="5" t="s">
        <v>102</v>
      </c>
      <c r="B1069" s="4"/>
      <c r="C1069" s="9" t="s">
        <v>103</v>
      </c>
      <c r="D1069" s="9">
        <v>0.02</v>
      </c>
    </row>
    <row r="1070" spans="1:4" ht="40.5" customHeight="1" x14ac:dyDescent="0.25">
      <c r="A1070" s="271" t="s">
        <v>43</v>
      </c>
      <c r="B1070" s="271"/>
      <c r="C1070" s="4"/>
      <c r="D1070" s="53"/>
    </row>
    <row r="1071" spans="1:4" x14ac:dyDescent="0.25">
      <c r="A1071" s="5" t="s">
        <v>104</v>
      </c>
      <c r="B1071" s="4"/>
      <c r="C1071" s="9" t="s">
        <v>105</v>
      </c>
      <c r="D1071" s="9">
        <v>1</v>
      </c>
    </row>
    <row r="1072" spans="1:4" x14ac:dyDescent="0.25">
      <c r="A1072" s="5" t="s">
        <v>163</v>
      </c>
      <c r="B1072" s="4"/>
      <c r="C1072" s="4"/>
      <c r="D1072" s="53"/>
    </row>
    <row r="1073" spans="1:4" x14ac:dyDescent="0.25">
      <c r="A1073" s="5" t="s">
        <v>106</v>
      </c>
      <c r="B1073" s="4"/>
      <c r="C1073" s="4"/>
      <c r="D1073" s="53"/>
    </row>
    <row r="1074" spans="1:4" x14ac:dyDescent="0.25">
      <c r="A1074" s="5" t="s">
        <v>107</v>
      </c>
      <c r="B1074" s="4"/>
      <c r="C1074" s="9" t="s">
        <v>108</v>
      </c>
      <c r="D1074" s="9">
        <v>0.5</v>
      </c>
    </row>
    <row r="1075" spans="1:4" x14ac:dyDescent="0.25">
      <c r="A1075" s="5" t="s">
        <v>109</v>
      </c>
      <c r="B1075" s="4"/>
      <c r="C1075" s="9" t="s">
        <v>110</v>
      </c>
      <c r="D1075" s="9">
        <v>1</v>
      </c>
    </row>
    <row r="1076" spans="1:4" x14ac:dyDescent="0.25">
      <c r="A1076" s="5" t="s">
        <v>111</v>
      </c>
      <c r="B1076" s="4"/>
      <c r="C1076" s="9" t="s">
        <v>112</v>
      </c>
      <c r="D1076" s="9">
        <v>1</v>
      </c>
    </row>
    <row r="1077" spans="1:4" x14ac:dyDescent="0.25">
      <c r="A1077" s="5" t="s">
        <v>113</v>
      </c>
      <c r="B1077" s="4"/>
      <c r="C1077" s="9" t="s">
        <v>114</v>
      </c>
      <c r="D1077" s="9">
        <v>2</v>
      </c>
    </row>
    <row r="1078" spans="1:4" x14ac:dyDescent="0.25">
      <c r="A1078" s="5" t="s">
        <v>115</v>
      </c>
      <c r="B1078" s="4"/>
      <c r="C1078" s="9" t="s">
        <v>116</v>
      </c>
      <c r="D1078" s="9">
        <v>1</v>
      </c>
    </row>
    <row r="1079" spans="1:4" x14ac:dyDescent="0.25">
      <c r="A1079" s="5" t="s">
        <v>80</v>
      </c>
      <c r="B1079" s="4"/>
      <c r="C1079" s="9" t="s">
        <v>40</v>
      </c>
      <c r="D1079" s="9">
        <v>1</v>
      </c>
    </row>
    <row r="1080" spans="1:4" x14ac:dyDescent="0.25">
      <c r="A1080" s="5" t="s">
        <v>117</v>
      </c>
      <c r="B1080" s="4"/>
      <c r="C1080" s="9" t="s">
        <v>42</v>
      </c>
      <c r="D1080" s="9">
        <v>0.9</v>
      </c>
    </row>
    <row r="1081" spans="1:4" x14ac:dyDescent="0.25">
      <c r="A1081" s="5" t="s">
        <v>118</v>
      </c>
      <c r="B1081" s="4"/>
      <c r="C1081" s="9" t="s">
        <v>119</v>
      </c>
      <c r="D1081" s="9">
        <v>3</v>
      </c>
    </row>
    <row r="1082" spans="1:4" x14ac:dyDescent="0.25">
      <c r="A1082" s="5" t="s">
        <v>120</v>
      </c>
      <c r="B1082" s="4"/>
      <c r="C1082" s="9" t="s">
        <v>121</v>
      </c>
      <c r="D1082" s="9">
        <v>0.7</v>
      </c>
    </row>
    <row r="1083" spans="1:4" x14ac:dyDescent="0.25">
      <c r="A1083" s="5" t="s">
        <v>122</v>
      </c>
      <c r="B1083" s="4"/>
      <c r="C1083" s="9" t="s">
        <v>123</v>
      </c>
      <c r="D1083" s="9">
        <v>0.5</v>
      </c>
    </row>
    <row r="1084" spans="1:4" x14ac:dyDescent="0.25">
      <c r="A1084" s="5" t="s">
        <v>124</v>
      </c>
      <c r="B1084" s="4"/>
      <c r="C1084" s="9" t="s">
        <v>75</v>
      </c>
      <c r="D1084" s="9">
        <v>0.4</v>
      </c>
    </row>
    <row r="1085" spans="1:4" x14ac:dyDescent="0.25">
      <c r="A1085" s="5" t="s">
        <v>125</v>
      </c>
      <c r="B1085" s="4"/>
      <c r="C1085" s="9" t="s">
        <v>126</v>
      </c>
      <c r="D1085" s="9">
        <v>2.2400000000000002</v>
      </c>
    </row>
    <row r="1086" spans="1:4" x14ac:dyDescent="0.25">
      <c r="A1086" s="5" t="s">
        <v>127</v>
      </c>
      <c r="B1086" s="4"/>
      <c r="C1086" s="9" t="s">
        <v>38</v>
      </c>
      <c r="D1086" s="9">
        <v>7000</v>
      </c>
    </row>
    <row r="1087" spans="1:4" x14ac:dyDescent="0.25">
      <c r="A1087" s="5" t="s">
        <v>128</v>
      </c>
      <c r="B1087" s="4"/>
      <c r="C1087" s="9" t="s">
        <v>82</v>
      </c>
      <c r="D1087" s="9">
        <v>0.9</v>
      </c>
    </row>
    <row r="1088" spans="1:4" x14ac:dyDescent="0.25">
      <c r="A1088" s="5" t="s">
        <v>581</v>
      </c>
      <c r="B1088" s="4"/>
      <c r="C1088" s="4"/>
      <c r="D1088" s="53"/>
    </row>
    <row r="1089" spans="1:4" x14ac:dyDescent="0.25">
      <c r="A1089" s="270" t="s">
        <v>130</v>
      </c>
      <c r="B1089" s="270"/>
      <c r="C1089" s="54" t="s">
        <v>131</v>
      </c>
      <c r="D1089" s="55">
        <f>D1068*D1069*D1078*D1074*D1080*D1082*D1071*D1084*D1085*1000000/3600*(1-D1087)</f>
        <v>4.7039999999999998E-3</v>
      </c>
    </row>
    <row r="1090" spans="1:4" x14ac:dyDescent="0.25">
      <c r="A1090" s="270" t="s">
        <v>132</v>
      </c>
      <c r="B1090" s="270"/>
      <c r="C1090" s="54" t="s">
        <v>133</v>
      </c>
      <c r="D1090" s="55">
        <f>D1068*D1069*D1076*D1074*D1080*D1082*D1071*D1084*D1086*(1-D1087)</f>
        <v>5.2919999999999988E-2</v>
      </c>
    </row>
    <row r="1091" spans="1:4" x14ac:dyDescent="0.25">
      <c r="A1091" s="239"/>
      <c r="B1091" s="239"/>
      <c r="C1091" s="54"/>
      <c r="D1091" s="55"/>
    </row>
    <row r="1092" spans="1:4" x14ac:dyDescent="0.25">
      <c r="A1092" s="5" t="s">
        <v>67</v>
      </c>
      <c r="B1092" s="4"/>
      <c r="C1092" s="9" t="s">
        <v>68</v>
      </c>
      <c r="D1092" s="9">
        <v>0.4</v>
      </c>
    </row>
    <row r="1093" spans="1:4" x14ac:dyDescent="0.25">
      <c r="A1093" s="5" t="s">
        <v>47</v>
      </c>
      <c r="B1093" s="4"/>
      <c r="C1093" s="4"/>
      <c r="D1093" s="53"/>
    </row>
    <row r="1094" spans="1:4" x14ac:dyDescent="0.25">
      <c r="A1094" s="5" t="s">
        <v>134</v>
      </c>
      <c r="B1094" s="4"/>
      <c r="C1094" s="56" t="s">
        <v>15</v>
      </c>
      <c r="D1094" s="61">
        <f>D1090*D1092</f>
        <v>2.1167999999999996E-2</v>
      </c>
    </row>
    <row r="1095" spans="1:4" x14ac:dyDescent="0.25">
      <c r="A1095" s="5" t="s">
        <v>135</v>
      </c>
      <c r="B1095" s="4"/>
      <c r="C1095" s="56" t="s">
        <v>136</v>
      </c>
      <c r="D1095" s="58">
        <f>D1089*D1092</f>
        <v>1.8816E-3</v>
      </c>
    </row>
    <row r="1096" spans="1:4" x14ac:dyDescent="0.25">
      <c r="A1096" s="5"/>
      <c r="B1096" s="4"/>
      <c r="C1096" s="56"/>
      <c r="D1096" s="58"/>
    </row>
    <row r="1097" spans="1:4" ht="15.75" thickBot="1" x14ac:dyDescent="0.3">
      <c r="A1097" s="5" t="s">
        <v>55</v>
      </c>
      <c r="B1097" s="4"/>
      <c r="C1097" s="4"/>
      <c r="D1097" s="4"/>
    </row>
    <row r="1098" spans="1:4" ht="15.75" thickBot="1" x14ac:dyDescent="0.3">
      <c r="A1098" s="20" t="s">
        <v>23</v>
      </c>
      <c r="B1098" s="21" t="s">
        <v>56</v>
      </c>
      <c r="C1098" s="21" t="s">
        <v>25</v>
      </c>
      <c r="D1098" s="21" t="s">
        <v>26</v>
      </c>
    </row>
    <row r="1099" spans="1:4" ht="51.75" thickBot="1" x14ac:dyDescent="0.3">
      <c r="A1099" s="39">
        <v>2908</v>
      </c>
      <c r="B1099" s="39" t="s">
        <v>57</v>
      </c>
      <c r="C1099" s="62">
        <f>D1095</f>
        <v>1.8816E-3</v>
      </c>
      <c r="D1099" s="47">
        <f>D1094</f>
        <v>2.1167999999999996E-2</v>
      </c>
    </row>
    <row r="1100" spans="1:4" x14ac:dyDescent="0.25">
      <c r="A1100" s="27"/>
      <c r="B1100" s="27"/>
      <c r="C1100" s="101"/>
      <c r="D1100" s="49"/>
    </row>
    <row r="1101" spans="1:4" ht="15.75" x14ac:dyDescent="0.25">
      <c r="A1101" s="1" t="s">
        <v>622</v>
      </c>
      <c r="B1101" s="60"/>
    </row>
    <row r="1102" spans="1:4" ht="19.5" customHeight="1" x14ac:dyDescent="0.25">
      <c r="A1102" s="52" t="s">
        <v>254</v>
      </c>
      <c r="B1102" s="52"/>
    </row>
    <row r="1103" spans="1:4" x14ac:dyDescent="0.25">
      <c r="A1103" s="5" t="s">
        <v>99</v>
      </c>
      <c r="B1103" s="4"/>
      <c r="C1103" s="4"/>
      <c r="D1103" s="4"/>
    </row>
    <row r="1104" spans="1:4" x14ac:dyDescent="0.25">
      <c r="A1104" s="5" t="s">
        <v>616</v>
      </c>
      <c r="B1104" s="4"/>
      <c r="C1104" s="4"/>
      <c r="D1104" s="4"/>
    </row>
    <row r="1105" spans="1:4" x14ac:dyDescent="0.25">
      <c r="A1105" s="5" t="s">
        <v>100</v>
      </c>
      <c r="B1105" s="4"/>
      <c r="C1105" s="9" t="s">
        <v>101</v>
      </c>
      <c r="D1105" s="9">
        <v>0.03</v>
      </c>
    </row>
    <row r="1106" spans="1:4" x14ac:dyDescent="0.25">
      <c r="A1106" s="5" t="s">
        <v>102</v>
      </c>
      <c r="B1106" s="4"/>
      <c r="C1106" s="9" t="s">
        <v>103</v>
      </c>
      <c r="D1106" s="9">
        <v>0.02</v>
      </c>
    </row>
    <row r="1107" spans="1:4" ht="40.5" customHeight="1" x14ac:dyDescent="0.25">
      <c r="A1107" s="271" t="s">
        <v>43</v>
      </c>
      <c r="B1107" s="271"/>
      <c r="C1107" s="4"/>
      <c r="D1107" s="53"/>
    </row>
    <row r="1108" spans="1:4" x14ac:dyDescent="0.25">
      <c r="A1108" s="5" t="s">
        <v>104</v>
      </c>
      <c r="B1108" s="4"/>
      <c r="C1108" s="9" t="s">
        <v>105</v>
      </c>
      <c r="D1108" s="9">
        <v>1</v>
      </c>
    </row>
    <row r="1109" spans="1:4" x14ac:dyDescent="0.25">
      <c r="A1109" s="5" t="s">
        <v>163</v>
      </c>
      <c r="B1109" s="4"/>
      <c r="C1109" s="4"/>
      <c r="D1109" s="53"/>
    </row>
    <row r="1110" spans="1:4" x14ac:dyDescent="0.25">
      <c r="A1110" s="5" t="s">
        <v>106</v>
      </c>
      <c r="B1110" s="4"/>
      <c r="C1110" s="4"/>
      <c r="D1110" s="53"/>
    </row>
    <row r="1111" spans="1:4" x14ac:dyDescent="0.25">
      <c r="A1111" s="5" t="s">
        <v>107</v>
      </c>
      <c r="B1111" s="4"/>
      <c r="C1111" s="9" t="s">
        <v>108</v>
      </c>
      <c r="D1111" s="9">
        <v>0.5</v>
      </c>
    </row>
    <row r="1112" spans="1:4" x14ac:dyDescent="0.25">
      <c r="A1112" s="5" t="s">
        <v>109</v>
      </c>
      <c r="B1112" s="4"/>
      <c r="C1112" s="9" t="s">
        <v>110</v>
      </c>
      <c r="D1112" s="9">
        <v>1</v>
      </c>
    </row>
    <row r="1113" spans="1:4" x14ac:dyDescent="0.25">
      <c r="A1113" s="5" t="s">
        <v>111</v>
      </c>
      <c r="B1113" s="4"/>
      <c r="C1113" s="9" t="s">
        <v>112</v>
      </c>
      <c r="D1113" s="9">
        <v>1</v>
      </c>
    </row>
    <row r="1114" spans="1:4" x14ac:dyDescent="0.25">
      <c r="A1114" s="5" t="s">
        <v>113</v>
      </c>
      <c r="B1114" s="4"/>
      <c r="C1114" s="9" t="s">
        <v>114</v>
      </c>
      <c r="D1114" s="9">
        <v>2</v>
      </c>
    </row>
    <row r="1115" spans="1:4" x14ac:dyDescent="0.25">
      <c r="A1115" s="5" t="s">
        <v>115</v>
      </c>
      <c r="B1115" s="4"/>
      <c r="C1115" s="9" t="s">
        <v>116</v>
      </c>
      <c r="D1115" s="9">
        <v>1</v>
      </c>
    </row>
    <row r="1116" spans="1:4" x14ac:dyDescent="0.25">
      <c r="A1116" s="5" t="s">
        <v>80</v>
      </c>
      <c r="B1116" s="4"/>
      <c r="C1116" s="9" t="s">
        <v>40</v>
      </c>
      <c r="D1116" s="9">
        <v>17</v>
      </c>
    </row>
    <row r="1117" spans="1:4" x14ac:dyDescent="0.25">
      <c r="A1117" s="5" t="s">
        <v>117</v>
      </c>
      <c r="B1117" s="4"/>
      <c r="C1117" s="9" t="s">
        <v>42</v>
      </c>
      <c r="D1117" s="9">
        <v>0.01</v>
      </c>
    </row>
    <row r="1118" spans="1:4" x14ac:dyDescent="0.25">
      <c r="A1118" s="5" t="s">
        <v>118</v>
      </c>
      <c r="B1118" s="4"/>
      <c r="C1118" s="9" t="s">
        <v>119</v>
      </c>
      <c r="D1118" s="9">
        <v>30</v>
      </c>
    </row>
    <row r="1119" spans="1:4" x14ac:dyDescent="0.25">
      <c r="A1119" s="5" t="s">
        <v>120</v>
      </c>
      <c r="B1119" s="4"/>
      <c r="C1119" s="9" t="s">
        <v>121</v>
      </c>
      <c r="D1119" s="9">
        <v>0.5</v>
      </c>
    </row>
    <row r="1120" spans="1:4" x14ac:dyDescent="0.25">
      <c r="A1120" s="5" t="s">
        <v>122</v>
      </c>
      <c r="B1120" s="4"/>
      <c r="C1120" s="9" t="s">
        <v>123</v>
      </c>
      <c r="D1120" s="9">
        <v>0.5</v>
      </c>
    </row>
    <row r="1121" spans="1:4" x14ac:dyDescent="0.25">
      <c r="A1121" s="5" t="s">
        <v>124</v>
      </c>
      <c r="B1121" s="4"/>
      <c r="C1121" s="9" t="s">
        <v>75</v>
      </c>
      <c r="D1121" s="9">
        <v>0.4</v>
      </c>
    </row>
    <row r="1122" spans="1:4" x14ac:dyDescent="0.25">
      <c r="A1122" s="5" t="s">
        <v>125</v>
      </c>
      <c r="B1122" s="4"/>
      <c r="C1122" s="9" t="s">
        <v>126</v>
      </c>
      <c r="D1122" s="9">
        <v>9.6</v>
      </c>
    </row>
    <row r="1123" spans="1:4" x14ac:dyDescent="0.25">
      <c r="A1123" s="5" t="s">
        <v>127</v>
      </c>
      <c r="B1123" s="4"/>
      <c r="C1123" s="9" t="s">
        <v>38</v>
      </c>
      <c r="D1123" s="9">
        <v>30000</v>
      </c>
    </row>
    <row r="1124" spans="1:4" x14ac:dyDescent="0.25">
      <c r="A1124" s="5" t="s">
        <v>128</v>
      </c>
      <c r="B1124" s="4"/>
      <c r="C1124" s="9" t="s">
        <v>82</v>
      </c>
      <c r="D1124" s="9">
        <v>0.9</v>
      </c>
    </row>
    <row r="1125" spans="1:4" x14ac:dyDescent="0.25">
      <c r="A1125" s="5" t="s">
        <v>581</v>
      </c>
      <c r="B1125" s="4"/>
      <c r="C1125" s="4"/>
      <c r="D1125" s="53"/>
    </row>
    <row r="1126" spans="1:4" x14ac:dyDescent="0.25">
      <c r="A1126" s="270" t="s">
        <v>130</v>
      </c>
      <c r="B1126" s="270"/>
      <c r="C1126" s="54" t="s">
        <v>131</v>
      </c>
      <c r="D1126" s="55">
        <f>D1105*D1106*D1115*D1111*D1117*D1119*D1108*D1121*D1122*1000000/3600*(1-D1124)</f>
        <v>1.5999999999999996E-4</v>
      </c>
    </row>
    <row r="1127" spans="1:4" x14ac:dyDescent="0.25">
      <c r="A1127" s="270" t="s">
        <v>132</v>
      </c>
      <c r="B1127" s="270"/>
      <c r="C1127" s="54" t="s">
        <v>133</v>
      </c>
      <c r="D1127" s="55">
        <f>D1105*D1106*D1113*D1111*D1117*D1119*D1108*D1121*D1123*(1-D1124)</f>
        <v>1.7999999999999995E-3</v>
      </c>
    </row>
    <row r="1128" spans="1:4" x14ac:dyDescent="0.25">
      <c r="A1128" s="239"/>
      <c r="B1128" s="239"/>
      <c r="C1128" s="54"/>
      <c r="D1128" s="55"/>
    </row>
    <row r="1129" spans="1:4" x14ac:dyDescent="0.25">
      <c r="A1129" s="5" t="s">
        <v>67</v>
      </c>
      <c r="B1129" s="4"/>
      <c r="C1129" s="9" t="s">
        <v>68</v>
      </c>
      <c r="D1129" s="9">
        <v>0.4</v>
      </c>
    </row>
    <row r="1130" spans="1:4" x14ac:dyDescent="0.25">
      <c r="A1130" s="5" t="s">
        <v>47</v>
      </c>
      <c r="B1130" s="4"/>
      <c r="C1130" s="4"/>
      <c r="D1130" s="53"/>
    </row>
    <row r="1131" spans="1:4" x14ac:dyDescent="0.25">
      <c r="A1131" s="5" t="s">
        <v>134</v>
      </c>
      <c r="B1131" s="4"/>
      <c r="C1131" s="56" t="s">
        <v>15</v>
      </c>
      <c r="D1131" s="61">
        <f>D1127*D1129</f>
        <v>7.1999999999999983E-4</v>
      </c>
    </row>
    <row r="1132" spans="1:4" x14ac:dyDescent="0.25">
      <c r="A1132" s="5" t="s">
        <v>135</v>
      </c>
      <c r="B1132" s="4"/>
      <c r="C1132" s="56" t="s">
        <v>136</v>
      </c>
      <c r="D1132" s="58">
        <f>D1126*D1129</f>
        <v>6.3999999999999984E-5</v>
      </c>
    </row>
    <row r="1133" spans="1:4" x14ac:dyDescent="0.25">
      <c r="A1133" s="5"/>
      <c r="B1133" s="4"/>
      <c r="C1133" s="56"/>
      <c r="D1133" s="58"/>
    </row>
    <row r="1134" spans="1:4" ht="15.75" thickBot="1" x14ac:dyDescent="0.3">
      <c r="A1134" s="5" t="s">
        <v>55</v>
      </c>
      <c r="B1134" s="4"/>
      <c r="C1134" s="4"/>
      <c r="D1134" s="4"/>
    </row>
    <row r="1135" spans="1:4" ht="15.75" thickBot="1" x14ac:dyDescent="0.3">
      <c r="A1135" s="20" t="s">
        <v>23</v>
      </c>
      <c r="B1135" s="21" t="s">
        <v>56</v>
      </c>
      <c r="C1135" s="21" t="s">
        <v>25</v>
      </c>
      <c r="D1135" s="21" t="s">
        <v>26</v>
      </c>
    </row>
    <row r="1136" spans="1:4" ht="51.75" thickBot="1" x14ac:dyDescent="0.3">
      <c r="A1136" s="39">
        <v>2908</v>
      </c>
      <c r="B1136" s="39" t="s">
        <v>57</v>
      </c>
      <c r="C1136" s="62">
        <f>D1132</f>
        <v>6.3999999999999984E-5</v>
      </c>
      <c r="D1136" s="47">
        <f>D1131</f>
        <v>7.1999999999999983E-4</v>
      </c>
    </row>
    <row r="1137" spans="1:4" ht="31.5" customHeight="1" x14ac:dyDescent="0.25">
      <c r="A1137" s="278" t="s">
        <v>584</v>
      </c>
      <c r="B1137" s="278"/>
      <c r="C1137" s="4"/>
      <c r="D1137" s="4"/>
    </row>
    <row r="1138" spans="1:4" x14ac:dyDescent="0.25">
      <c r="A1138" s="231" t="s">
        <v>199</v>
      </c>
      <c r="B1138" s="4"/>
      <c r="C1138" s="4"/>
      <c r="D1138" s="4"/>
    </row>
    <row r="1139" spans="1:4" x14ac:dyDescent="0.25">
      <c r="A1139" s="52" t="s">
        <v>254</v>
      </c>
      <c r="B1139" s="52"/>
    </row>
    <row r="1140" spans="1:4" x14ac:dyDescent="0.25">
      <c r="A1140" s="5" t="s">
        <v>99</v>
      </c>
      <c r="B1140" s="4"/>
      <c r="C1140" s="4"/>
      <c r="D1140" s="4"/>
    </row>
    <row r="1141" spans="1:4" x14ac:dyDescent="0.25">
      <c r="A1141" s="5" t="s">
        <v>137</v>
      </c>
      <c r="B1141" s="4"/>
      <c r="C1141" s="4"/>
      <c r="D1141" s="4"/>
    </row>
    <row r="1142" spans="1:4" x14ac:dyDescent="0.25">
      <c r="A1142" s="5" t="s">
        <v>100</v>
      </c>
      <c r="B1142" s="4"/>
      <c r="C1142" s="9" t="s">
        <v>101</v>
      </c>
      <c r="D1142" s="9">
        <v>0.04</v>
      </c>
    </row>
    <row r="1143" spans="1:4" x14ac:dyDescent="0.25">
      <c r="A1143" s="5" t="s">
        <v>102</v>
      </c>
      <c r="B1143" s="4"/>
      <c r="C1143" s="9" t="s">
        <v>103</v>
      </c>
      <c r="D1143" s="9">
        <v>0.02</v>
      </c>
    </row>
    <row r="1144" spans="1:4" ht="45" customHeight="1" x14ac:dyDescent="0.25">
      <c r="A1144" s="271" t="s">
        <v>62</v>
      </c>
      <c r="B1144" s="271"/>
      <c r="C1144" s="271"/>
      <c r="D1144" s="53"/>
    </row>
    <row r="1145" spans="1:4" x14ac:dyDescent="0.25">
      <c r="A1145" s="5" t="s">
        <v>104</v>
      </c>
      <c r="B1145" s="4"/>
      <c r="C1145" s="9" t="s">
        <v>105</v>
      </c>
      <c r="D1145" s="9">
        <v>1</v>
      </c>
    </row>
    <row r="1146" spans="1:4" x14ac:dyDescent="0.25">
      <c r="A1146" s="5" t="s">
        <v>163</v>
      </c>
      <c r="B1146" s="4"/>
      <c r="C1146" s="4"/>
      <c r="D1146" s="53"/>
    </row>
    <row r="1147" spans="1:4" x14ac:dyDescent="0.25">
      <c r="A1147" s="5" t="s">
        <v>106</v>
      </c>
      <c r="B1147" s="4"/>
      <c r="C1147" s="4"/>
      <c r="D1147" s="53"/>
    </row>
    <row r="1148" spans="1:4" x14ac:dyDescent="0.25">
      <c r="A1148" s="5" t="s">
        <v>107</v>
      </c>
      <c r="B1148" s="4"/>
      <c r="C1148" s="9" t="s">
        <v>108</v>
      </c>
      <c r="D1148" s="9">
        <v>0.5</v>
      </c>
    </row>
    <row r="1149" spans="1:4" x14ac:dyDescent="0.25">
      <c r="A1149" s="5" t="s">
        <v>109</v>
      </c>
      <c r="B1149" s="4"/>
      <c r="C1149" s="9" t="s">
        <v>110</v>
      </c>
      <c r="D1149" s="9">
        <v>1</v>
      </c>
    </row>
    <row r="1150" spans="1:4" x14ac:dyDescent="0.25">
      <c r="A1150" s="5" t="s">
        <v>111</v>
      </c>
      <c r="B1150" s="4"/>
      <c r="C1150" s="9" t="s">
        <v>112</v>
      </c>
      <c r="D1150" s="9">
        <v>1</v>
      </c>
    </row>
    <row r="1151" spans="1:4" x14ac:dyDescent="0.25">
      <c r="A1151" s="5" t="s">
        <v>113</v>
      </c>
      <c r="B1151" s="4"/>
      <c r="C1151" s="9" t="s">
        <v>114</v>
      </c>
      <c r="D1151" s="9">
        <v>2</v>
      </c>
    </row>
    <row r="1152" spans="1:4" x14ac:dyDescent="0.25">
      <c r="A1152" s="5" t="s">
        <v>115</v>
      </c>
      <c r="B1152" s="4"/>
      <c r="C1152" s="9" t="s">
        <v>116</v>
      </c>
      <c r="D1152" s="9">
        <v>1</v>
      </c>
    </row>
    <row r="1153" spans="1:4" x14ac:dyDescent="0.25">
      <c r="A1153" s="5" t="s">
        <v>80</v>
      </c>
      <c r="B1153" s="4"/>
      <c r="C1153" s="9" t="s">
        <v>40</v>
      </c>
      <c r="D1153" s="9">
        <v>8.2100000000000009</v>
      </c>
    </row>
    <row r="1154" spans="1:4" x14ac:dyDescent="0.25">
      <c r="A1154" s="5" t="s">
        <v>117</v>
      </c>
      <c r="B1154" s="4"/>
      <c r="C1154" s="9" t="s">
        <v>42</v>
      </c>
      <c r="D1154" s="9">
        <v>0.2</v>
      </c>
    </row>
    <row r="1155" spans="1:4" x14ac:dyDescent="0.25">
      <c r="A1155" s="5" t="s">
        <v>118</v>
      </c>
      <c r="B1155" s="4"/>
      <c r="C1155" s="9" t="s">
        <v>119</v>
      </c>
      <c r="D1155" s="9">
        <v>20</v>
      </c>
    </row>
    <row r="1156" spans="1:4" x14ac:dyDescent="0.25">
      <c r="A1156" s="5" t="s">
        <v>120</v>
      </c>
      <c r="B1156" s="4"/>
      <c r="C1156" s="9" t="s">
        <v>121</v>
      </c>
      <c r="D1156" s="9">
        <v>0.5</v>
      </c>
    </row>
    <row r="1157" spans="1:4" x14ac:dyDescent="0.25">
      <c r="A1157" s="5" t="s">
        <v>122</v>
      </c>
      <c r="B1157" s="4"/>
      <c r="C1157" s="9" t="s">
        <v>123</v>
      </c>
      <c r="D1157" s="9">
        <v>0.5</v>
      </c>
    </row>
    <row r="1158" spans="1:4" x14ac:dyDescent="0.25">
      <c r="A1158" s="5" t="s">
        <v>124</v>
      </c>
      <c r="B1158" s="4"/>
      <c r="C1158" s="9" t="s">
        <v>75</v>
      </c>
      <c r="D1158" s="9">
        <v>0.4</v>
      </c>
    </row>
    <row r="1159" spans="1:4" x14ac:dyDescent="0.25">
      <c r="A1159" s="5" t="s">
        <v>125</v>
      </c>
      <c r="B1159" s="4"/>
      <c r="C1159" s="9" t="s">
        <v>126</v>
      </c>
      <c r="D1159" s="9">
        <v>205.5</v>
      </c>
    </row>
    <row r="1160" spans="1:4" x14ac:dyDescent="0.25">
      <c r="A1160" s="5" t="s">
        <v>127</v>
      </c>
      <c r="B1160" s="4"/>
      <c r="C1160" s="9" t="s">
        <v>38</v>
      </c>
      <c r="D1160" s="9">
        <v>165825.4</v>
      </c>
    </row>
    <row r="1161" spans="1:4" x14ac:dyDescent="0.25">
      <c r="A1161" s="5" t="s">
        <v>128</v>
      </c>
      <c r="B1161" s="4"/>
      <c r="C1161" s="9" t="s">
        <v>82</v>
      </c>
      <c r="D1161" s="9">
        <v>0</v>
      </c>
    </row>
    <row r="1162" spans="1:4" x14ac:dyDescent="0.25">
      <c r="A1162" s="5" t="s">
        <v>581</v>
      </c>
      <c r="B1162" s="4"/>
      <c r="C1162" s="4"/>
      <c r="D1162" s="53"/>
    </row>
    <row r="1163" spans="1:4" x14ac:dyDescent="0.25">
      <c r="A1163" s="270" t="s">
        <v>130</v>
      </c>
      <c r="B1163" s="270"/>
      <c r="C1163" s="54" t="s">
        <v>131</v>
      </c>
      <c r="D1163" s="55">
        <f>D1142*D1143*D1152*D1148*D1154*D1156*D1145*D1158*D1159*1000000/3600*(1-D1161)</f>
        <v>0.91333333333333344</v>
      </c>
    </row>
    <row r="1164" spans="1:4" x14ac:dyDescent="0.25">
      <c r="A1164" s="270" t="s">
        <v>132</v>
      </c>
      <c r="B1164" s="270"/>
      <c r="C1164" s="54" t="s">
        <v>133</v>
      </c>
      <c r="D1164" s="55">
        <f>D1142*D1143*D1150*D1148*D1154*D1156*D1145*D1158*D1160*(1-D1161)</f>
        <v>2.6532064000000002</v>
      </c>
    </row>
    <row r="1165" spans="1:4" x14ac:dyDescent="0.25">
      <c r="A1165" s="222"/>
      <c r="B1165" s="222"/>
      <c r="C1165" s="54"/>
      <c r="D1165" s="55"/>
    </row>
    <row r="1166" spans="1:4" x14ac:dyDescent="0.25">
      <c r="A1166" s="5" t="s">
        <v>67</v>
      </c>
      <c r="B1166" s="4"/>
      <c r="C1166" s="9" t="s">
        <v>68</v>
      </c>
      <c r="D1166" s="9">
        <v>0.4</v>
      </c>
    </row>
    <row r="1167" spans="1:4" x14ac:dyDescent="0.25">
      <c r="A1167" s="5" t="s">
        <v>47</v>
      </c>
      <c r="B1167" s="4"/>
      <c r="C1167" s="4"/>
      <c r="D1167" s="53"/>
    </row>
    <row r="1168" spans="1:4" x14ac:dyDescent="0.25">
      <c r="A1168" s="5" t="s">
        <v>134</v>
      </c>
      <c r="B1168" s="4"/>
      <c r="C1168" s="56" t="s">
        <v>15</v>
      </c>
      <c r="D1168" s="61">
        <f>D1164*D1166</f>
        <v>1.0612825600000002</v>
      </c>
    </row>
    <row r="1169" spans="1:4" x14ac:dyDescent="0.25">
      <c r="A1169" s="5" t="s">
        <v>135</v>
      </c>
      <c r="B1169" s="4"/>
      <c r="C1169" s="56" t="s">
        <v>136</v>
      </c>
      <c r="D1169" s="58">
        <f>D1163*D1166</f>
        <v>0.3653333333333334</v>
      </c>
    </row>
    <row r="1171" spans="1:4" ht="15.75" thickBot="1" x14ac:dyDescent="0.3">
      <c r="A1171" s="5" t="s">
        <v>55</v>
      </c>
      <c r="B1171" s="4"/>
      <c r="C1171" s="4"/>
      <c r="D1171" s="4"/>
    </row>
    <row r="1172" spans="1:4" ht="15.75" thickBot="1" x14ac:dyDescent="0.3">
      <c r="A1172" s="20" t="s">
        <v>23</v>
      </c>
      <c r="B1172" s="21" t="s">
        <v>56</v>
      </c>
      <c r="C1172" s="21" t="s">
        <v>25</v>
      </c>
      <c r="D1172" s="21" t="s">
        <v>26</v>
      </c>
    </row>
    <row r="1173" spans="1:4" ht="39" thickBot="1" x14ac:dyDescent="0.3">
      <c r="A1173" s="22">
        <v>2909</v>
      </c>
      <c r="B1173" s="39" t="s">
        <v>65</v>
      </c>
      <c r="C1173" s="62">
        <f>D1169</f>
        <v>0.3653333333333334</v>
      </c>
      <c r="D1173" s="102">
        <f>D1168</f>
        <v>1.0612825600000002</v>
      </c>
    </row>
    <row r="1174" spans="1:4" x14ac:dyDescent="0.25">
      <c r="A1174" s="27"/>
      <c r="B1174" s="27"/>
      <c r="C1174" s="101"/>
      <c r="D1174" s="225"/>
    </row>
    <row r="1175" spans="1:4" ht="15.75" x14ac:dyDescent="0.25">
      <c r="A1175" s="232" t="s">
        <v>222</v>
      </c>
      <c r="B1175" s="27"/>
      <c r="C1175" s="101"/>
      <c r="D1175" s="225"/>
    </row>
    <row r="1176" spans="1:4" x14ac:dyDescent="0.25">
      <c r="A1176" s="52" t="s">
        <v>254</v>
      </c>
      <c r="B1176" s="52"/>
    </row>
    <row r="1177" spans="1:4" x14ac:dyDescent="0.25">
      <c r="A1177" s="5" t="s">
        <v>99</v>
      </c>
      <c r="B1177" s="4"/>
      <c r="C1177" s="4"/>
      <c r="D1177" s="4"/>
    </row>
    <row r="1178" spans="1:4" x14ac:dyDescent="0.25">
      <c r="A1178" s="5" t="s">
        <v>141</v>
      </c>
      <c r="B1178" s="4"/>
      <c r="C1178" s="4"/>
      <c r="D1178" s="4"/>
    </row>
    <row r="1179" spans="1:4" x14ac:dyDescent="0.25">
      <c r="A1179" s="5" t="s">
        <v>100</v>
      </c>
      <c r="B1179" s="4"/>
      <c r="C1179" s="9" t="s">
        <v>101</v>
      </c>
      <c r="D1179" s="9">
        <v>0.02</v>
      </c>
    </row>
    <row r="1180" spans="1:4" x14ac:dyDescent="0.25">
      <c r="A1180" s="5" t="s">
        <v>102</v>
      </c>
      <c r="B1180" s="4"/>
      <c r="C1180" s="9" t="s">
        <v>103</v>
      </c>
      <c r="D1180" s="9">
        <v>0.04</v>
      </c>
    </row>
    <row r="1181" spans="1:4" ht="27" customHeight="1" x14ac:dyDescent="0.25">
      <c r="A1181" s="271" t="s">
        <v>62</v>
      </c>
      <c r="B1181" s="271"/>
      <c r="C1181" s="271"/>
      <c r="D1181" s="53"/>
    </row>
    <row r="1182" spans="1:4" x14ac:dyDescent="0.25">
      <c r="A1182" s="5" t="s">
        <v>104</v>
      </c>
      <c r="B1182" s="4"/>
      <c r="C1182" s="9" t="s">
        <v>105</v>
      </c>
      <c r="D1182" s="9">
        <v>1</v>
      </c>
    </row>
    <row r="1183" spans="1:4" x14ac:dyDescent="0.25">
      <c r="A1183" s="5" t="s">
        <v>163</v>
      </c>
      <c r="B1183" s="4"/>
      <c r="C1183" s="4"/>
      <c r="D1183" s="53"/>
    </row>
    <row r="1184" spans="1:4" x14ac:dyDescent="0.25">
      <c r="A1184" s="5" t="s">
        <v>106</v>
      </c>
      <c r="B1184" s="4"/>
      <c r="C1184" s="4"/>
      <c r="D1184" s="53"/>
    </row>
    <row r="1185" spans="1:4" x14ac:dyDescent="0.25">
      <c r="A1185" s="5" t="s">
        <v>107</v>
      </c>
      <c r="B1185" s="4"/>
      <c r="C1185" s="9" t="s">
        <v>108</v>
      </c>
      <c r="D1185" s="9">
        <v>0.5</v>
      </c>
    </row>
    <row r="1186" spans="1:4" x14ac:dyDescent="0.25">
      <c r="A1186" s="5" t="s">
        <v>109</v>
      </c>
      <c r="B1186" s="4"/>
      <c r="C1186" s="9" t="s">
        <v>110</v>
      </c>
      <c r="D1186" s="9">
        <v>1</v>
      </c>
    </row>
    <row r="1187" spans="1:4" x14ac:dyDescent="0.25">
      <c r="A1187" s="5" t="s">
        <v>111</v>
      </c>
      <c r="B1187" s="4"/>
      <c r="C1187" s="9" t="s">
        <v>112</v>
      </c>
      <c r="D1187" s="9">
        <v>1</v>
      </c>
    </row>
    <row r="1188" spans="1:4" x14ac:dyDescent="0.25">
      <c r="A1188" s="5" t="s">
        <v>113</v>
      </c>
      <c r="B1188" s="4"/>
      <c r="C1188" s="9" t="s">
        <v>114</v>
      </c>
      <c r="D1188" s="9">
        <v>2</v>
      </c>
    </row>
    <row r="1189" spans="1:4" x14ac:dyDescent="0.25">
      <c r="A1189" s="5" t="s">
        <v>115</v>
      </c>
      <c r="B1189" s="4"/>
      <c r="C1189" s="9" t="s">
        <v>116</v>
      </c>
      <c r="D1189" s="9">
        <v>1</v>
      </c>
    </row>
    <row r="1190" spans="1:4" x14ac:dyDescent="0.25">
      <c r="A1190" s="5" t="s">
        <v>80</v>
      </c>
      <c r="B1190" s="4"/>
      <c r="C1190" s="9" t="s">
        <v>40</v>
      </c>
      <c r="D1190" s="9">
        <v>2</v>
      </c>
    </row>
    <row r="1191" spans="1:4" x14ac:dyDescent="0.25">
      <c r="A1191" s="5" t="s">
        <v>117</v>
      </c>
      <c r="B1191" s="4"/>
      <c r="C1191" s="9" t="s">
        <v>42</v>
      </c>
      <c r="D1191" s="9">
        <v>0.8</v>
      </c>
    </row>
    <row r="1192" spans="1:4" x14ac:dyDescent="0.25">
      <c r="A1192" s="5" t="s">
        <v>118</v>
      </c>
      <c r="B1192" s="4"/>
      <c r="C1192" s="9" t="s">
        <v>119</v>
      </c>
      <c r="D1192" s="9">
        <v>10</v>
      </c>
    </row>
    <row r="1193" spans="1:4" x14ac:dyDescent="0.25">
      <c r="A1193" s="5" t="s">
        <v>120</v>
      </c>
      <c r="B1193" s="4"/>
      <c r="C1193" s="9" t="s">
        <v>121</v>
      </c>
      <c r="D1193" s="9">
        <v>0.5</v>
      </c>
    </row>
    <row r="1194" spans="1:4" x14ac:dyDescent="0.25">
      <c r="A1194" s="5" t="s">
        <v>122</v>
      </c>
      <c r="B1194" s="4"/>
      <c r="C1194" s="9" t="s">
        <v>123</v>
      </c>
      <c r="D1194" s="9">
        <v>0.5</v>
      </c>
    </row>
    <row r="1195" spans="1:4" x14ac:dyDescent="0.25">
      <c r="A1195" s="5" t="s">
        <v>124</v>
      </c>
      <c r="B1195" s="4"/>
      <c r="C1195" s="9" t="s">
        <v>75</v>
      </c>
      <c r="D1195" s="9">
        <v>0.4</v>
      </c>
    </row>
    <row r="1196" spans="1:4" x14ac:dyDescent="0.25">
      <c r="A1196" s="5" t="s">
        <v>125</v>
      </c>
      <c r="B1196" s="4"/>
      <c r="C1196" s="9" t="s">
        <v>126</v>
      </c>
      <c r="D1196" s="9">
        <v>176.9</v>
      </c>
    </row>
    <row r="1197" spans="1:4" x14ac:dyDescent="0.25">
      <c r="A1197" s="5" t="s">
        <v>127</v>
      </c>
      <c r="B1197" s="4"/>
      <c r="C1197" s="9" t="s">
        <v>38</v>
      </c>
      <c r="D1197" s="9">
        <v>7076.5</v>
      </c>
    </row>
    <row r="1198" spans="1:4" x14ac:dyDescent="0.25">
      <c r="A1198" s="5" t="s">
        <v>128</v>
      </c>
      <c r="B1198" s="4"/>
      <c r="C1198" s="9" t="s">
        <v>82</v>
      </c>
      <c r="D1198" s="9">
        <v>0.9</v>
      </c>
    </row>
    <row r="1199" spans="1:4" x14ac:dyDescent="0.25">
      <c r="A1199" s="5" t="s">
        <v>581</v>
      </c>
      <c r="B1199" s="4"/>
      <c r="C1199" s="4"/>
      <c r="D1199" s="53"/>
    </row>
    <row r="1200" spans="1:4" x14ac:dyDescent="0.25">
      <c r="A1200" s="270" t="s">
        <v>130</v>
      </c>
      <c r="B1200" s="270"/>
      <c r="C1200" s="54" t="s">
        <v>131</v>
      </c>
      <c r="D1200" s="55">
        <f>D1179*D1180*D1189*D1185*D1191*D1193*D1182*D1195*D1196*1000000/3600*(1-D1198)</f>
        <v>0.31448888888888887</v>
      </c>
    </row>
    <row r="1201" spans="1:4" x14ac:dyDescent="0.25">
      <c r="A1201" s="270" t="s">
        <v>132</v>
      </c>
      <c r="B1201" s="270"/>
      <c r="C1201" s="54" t="s">
        <v>133</v>
      </c>
      <c r="D1201" s="55">
        <f>D1179*D1180*D1187*D1185*D1191*D1193*D1182*D1195*D1197*(1-D1198)</f>
        <v>4.5289599999999999E-2</v>
      </c>
    </row>
    <row r="1202" spans="1:4" x14ac:dyDescent="0.25">
      <c r="A1202" s="222"/>
      <c r="B1202" s="222"/>
      <c r="C1202" s="54"/>
      <c r="D1202" s="55"/>
    </row>
    <row r="1203" spans="1:4" x14ac:dyDescent="0.25">
      <c r="A1203" s="5" t="s">
        <v>67</v>
      </c>
      <c r="B1203" s="4"/>
      <c r="C1203" s="9" t="s">
        <v>68</v>
      </c>
      <c r="D1203" s="9">
        <v>0.4</v>
      </c>
    </row>
    <row r="1204" spans="1:4" x14ac:dyDescent="0.25">
      <c r="A1204" s="5" t="s">
        <v>47</v>
      </c>
      <c r="B1204" s="4"/>
      <c r="C1204" s="4"/>
      <c r="D1204" s="53"/>
    </row>
    <row r="1205" spans="1:4" x14ac:dyDescent="0.25">
      <c r="A1205" s="5" t="s">
        <v>134</v>
      </c>
      <c r="B1205" s="4"/>
      <c r="C1205" s="56" t="s">
        <v>15</v>
      </c>
      <c r="D1205" s="58">
        <f>D1201*D1203</f>
        <v>1.8115840000000001E-2</v>
      </c>
    </row>
    <row r="1206" spans="1:4" x14ac:dyDescent="0.25">
      <c r="A1206" s="5" t="s">
        <v>135</v>
      </c>
      <c r="B1206" s="4"/>
      <c r="C1206" s="56" t="s">
        <v>136</v>
      </c>
      <c r="D1206" s="58">
        <f>D1200*D1203</f>
        <v>0.12579555555555555</v>
      </c>
    </row>
    <row r="1208" spans="1:4" ht="15.75" thickBot="1" x14ac:dyDescent="0.3">
      <c r="A1208" s="5" t="s">
        <v>55</v>
      </c>
      <c r="B1208" s="4"/>
      <c r="C1208" s="4"/>
      <c r="D1208" s="4"/>
    </row>
    <row r="1209" spans="1:4" ht="15.75" thickBot="1" x14ac:dyDescent="0.3">
      <c r="A1209" s="20" t="s">
        <v>23</v>
      </c>
      <c r="B1209" s="21" t="s">
        <v>56</v>
      </c>
      <c r="C1209" s="21" t="s">
        <v>25</v>
      </c>
      <c r="D1209" s="21" t="s">
        <v>26</v>
      </c>
    </row>
    <row r="1210" spans="1:4" ht="39" thickBot="1" x14ac:dyDescent="0.3">
      <c r="A1210" s="22">
        <v>2909</v>
      </c>
      <c r="B1210" s="39" t="s">
        <v>65</v>
      </c>
      <c r="C1210" s="62">
        <f>D1206</f>
        <v>0.12579555555555555</v>
      </c>
      <c r="D1210" s="47">
        <f>D1205</f>
        <v>1.8115840000000001E-2</v>
      </c>
    </row>
    <row r="1211" spans="1:4" x14ac:dyDescent="0.25">
      <c r="A1211" s="27"/>
      <c r="B1211" s="27"/>
      <c r="C1211" s="101"/>
      <c r="D1211" s="49"/>
    </row>
    <row r="1212" spans="1:4" ht="15.75" x14ac:dyDescent="0.25">
      <c r="A1212" s="1" t="s">
        <v>582</v>
      </c>
      <c r="B1212" s="60"/>
    </row>
    <row r="1213" spans="1:4" x14ac:dyDescent="0.25">
      <c r="A1213" s="52" t="s">
        <v>254</v>
      </c>
      <c r="B1213" s="52"/>
    </row>
    <row r="1214" spans="1:4" x14ac:dyDescent="0.25">
      <c r="A1214" s="5" t="s">
        <v>99</v>
      </c>
      <c r="B1214" s="4"/>
      <c r="C1214" s="4"/>
      <c r="D1214" s="4"/>
    </row>
    <row r="1215" spans="1:4" x14ac:dyDescent="0.25">
      <c r="A1215" s="5" t="s">
        <v>142</v>
      </c>
      <c r="B1215" s="4"/>
      <c r="C1215" s="4"/>
      <c r="D1215" s="4"/>
    </row>
    <row r="1216" spans="1:4" x14ac:dyDescent="0.25">
      <c r="A1216" s="5" t="s">
        <v>100</v>
      </c>
      <c r="B1216" s="4"/>
      <c r="C1216" s="9" t="s">
        <v>101</v>
      </c>
      <c r="D1216" s="9">
        <v>0.05</v>
      </c>
    </row>
    <row r="1217" spans="1:4" x14ac:dyDescent="0.25">
      <c r="A1217" s="5" t="s">
        <v>102</v>
      </c>
      <c r="B1217" s="4"/>
      <c r="C1217" s="9" t="s">
        <v>103</v>
      </c>
      <c r="D1217" s="9">
        <v>0.03</v>
      </c>
    </row>
    <row r="1218" spans="1:4" ht="16.5" customHeight="1" x14ac:dyDescent="0.25">
      <c r="A1218" s="271" t="s">
        <v>63</v>
      </c>
      <c r="B1218" s="271"/>
      <c r="C1218" s="271"/>
      <c r="D1218" s="53"/>
    </row>
    <row r="1219" spans="1:4" x14ac:dyDescent="0.25">
      <c r="A1219" s="5" t="s">
        <v>104</v>
      </c>
      <c r="B1219" s="4"/>
      <c r="C1219" s="9" t="s">
        <v>105</v>
      </c>
      <c r="D1219" s="9">
        <v>1</v>
      </c>
    </row>
    <row r="1220" spans="1:4" x14ac:dyDescent="0.25">
      <c r="A1220" s="5" t="s">
        <v>163</v>
      </c>
      <c r="B1220" s="4"/>
      <c r="C1220" s="4"/>
      <c r="D1220" s="53"/>
    </row>
    <row r="1221" spans="1:4" x14ac:dyDescent="0.25">
      <c r="A1221" s="5" t="s">
        <v>106</v>
      </c>
      <c r="B1221" s="4"/>
      <c r="C1221" s="4"/>
      <c r="D1221" s="53"/>
    </row>
    <row r="1222" spans="1:4" x14ac:dyDescent="0.25">
      <c r="A1222" s="5" t="s">
        <v>107</v>
      </c>
      <c r="B1222" s="4"/>
      <c r="C1222" s="9" t="s">
        <v>108</v>
      </c>
      <c r="D1222" s="9">
        <v>0.5</v>
      </c>
    </row>
    <row r="1223" spans="1:4" x14ac:dyDescent="0.25">
      <c r="A1223" s="5" t="s">
        <v>109</v>
      </c>
      <c r="B1223" s="4"/>
      <c r="C1223" s="9" t="s">
        <v>110</v>
      </c>
      <c r="D1223" s="9">
        <v>1</v>
      </c>
    </row>
    <row r="1224" spans="1:4" x14ac:dyDescent="0.25">
      <c r="A1224" s="5" t="s">
        <v>111</v>
      </c>
      <c r="B1224" s="4"/>
      <c r="C1224" s="9" t="s">
        <v>112</v>
      </c>
      <c r="D1224" s="9">
        <v>1</v>
      </c>
    </row>
    <row r="1225" spans="1:4" x14ac:dyDescent="0.25">
      <c r="A1225" s="5" t="s">
        <v>113</v>
      </c>
      <c r="B1225" s="4"/>
      <c r="C1225" s="9" t="s">
        <v>114</v>
      </c>
      <c r="D1225" s="9">
        <v>2</v>
      </c>
    </row>
    <row r="1226" spans="1:4" x14ac:dyDescent="0.25">
      <c r="A1226" s="5" t="s">
        <v>115</v>
      </c>
      <c r="B1226" s="4"/>
      <c r="C1226" s="9" t="s">
        <v>116</v>
      </c>
      <c r="D1226" s="9">
        <v>1</v>
      </c>
    </row>
    <row r="1227" spans="1:4" x14ac:dyDescent="0.25">
      <c r="A1227" s="5" t="s">
        <v>80</v>
      </c>
      <c r="B1227" s="4"/>
      <c r="C1227" s="9" t="s">
        <v>40</v>
      </c>
      <c r="D1227" s="9">
        <v>0</v>
      </c>
    </row>
    <row r="1228" spans="1:4" x14ac:dyDescent="0.25">
      <c r="A1228" s="5" t="s">
        <v>117</v>
      </c>
      <c r="B1228" s="4"/>
      <c r="C1228" s="9" t="s">
        <v>42</v>
      </c>
      <c r="D1228" s="9">
        <v>1</v>
      </c>
    </row>
    <row r="1229" spans="1:4" x14ac:dyDescent="0.25">
      <c r="A1229" s="5" t="s">
        <v>118</v>
      </c>
      <c r="B1229" s="4"/>
      <c r="C1229" s="9" t="s">
        <v>119</v>
      </c>
      <c r="D1229" s="9">
        <v>20</v>
      </c>
    </row>
    <row r="1230" spans="1:4" x14ac:dyDescent="0.25">
      <c r="A1230" s="5" t="s">
        <v>120</v>
      </c>
      <c r="B1230" s="4"/>
      <c r="C1230" s="9" t="s">
        <v>121</v>
      </c>
      <c r="D1230" s="9">
        <v>0.5</v>
      </c>
    </row>
    <row r="1231" spans="1:4" x14ac:dyDescent="0.25">
      <c r="A1231" s="5" t="s">
        <v>122</v>
      </c>
      <c r="B1231" s="4"/>
      <c r="C1231" s="9" t="s">
        <v>123</v>
      </c>
      <c r="D1231" s="9">
        <v>0.5</v>
      </c>
    </row>
    <row r="1232" spans="1:4" x14ac:dyDescent="0.25">
      <c r="A1232" s="5" t="s">
        <v>124</v>
      </c>
      <c r="B1232" s="4"/>
      <c r="C1232" s="9" t="s">
        <v>75</v>
      </c>
      <c r="D1232" s="9">
        <v>0.4</v>
      </c>
    </row>
    <row r="1233" spans="1:4" x14ac:dyDescent="0.25">
      <c r="A1233" s="5" t="s">
        <v>125</v>
      </c>
      <c r="B1233" s="4"/>
      <c r="C1233" s="9" t="s">
        <v>126</v>
      </c>
      <c r="D1233" s="9">
        <v>202.6</v>
      </c>
    </row>
    <row r="1234" spans="1:4" x14ac:dyDescent="0.25">
      <c r="A1234" s="5" t="s">
        <v>127</v>
      </c>
      <c r="B1234" s="4"/>
      <c r="C1234" s="9" t="s">
        <v>38</v>
      </c>
      <c r="D1234" s="9">
        <v>5471.2</v>
      </c>
    </row>
    <row r="1235" spans="1:4" x14ac:dyDescent="0.25">
      <c r="A1235" s="5" t="s">
        <v>128</v>
      </c>
      <c r="B1235" s="4"/>
      <c r="C1235" s="9" t="s">
        <v>82</v>
      </c>
      <c r="D1235" s="9">
        <v>0.9</v>
      </c>
    </row>
    <row r="1236" spans="1:4" x14ac:dyDescent="0.25">
      <c r="A1236" s="5" t="s">
        <v>581</v>
      </c>
      <c r="B1236" s="4"/>
      <c r="C1236" s="4"/>
      <c r="D1236" s="53"/>
    </row>
    <row r="1237" spans="1:4" x14ac:dyDescent="0.25">
      <c r="A1237" s="270" t="s">
        <v>130</v>
      </c>
      <c r="B1237" s="270"/>
      <c r="C1237" s="54" t="s">
        <v>131</v>
      </c>
      <c r="D1237" s="55">
        <f>D1216*D1217*D1226*D1222*D1228*D1230*D1219*D1232*D1233*1000000/3600*(1-D1235)</f>
        <v>0.84416666666666651</v>
      </c>
    </row>
    <row r="1238" spans="1:4" x14ac:dyDescent="0.25">
      <c r="A1238" s="270" t="s">
        <v>132</v>
      </c>
      <c r="B1238" s="270"/>
      <c r="C1238" s="54" t="s">
        <v>133</v>
      </c>
      <c r="D1238" s="55">
        <f>D1216*D1217*D1224*D1222*D1228*D1230*D1219*D1232*D1234*(1-D1235)</f>
        <v>8.2067999999999988E-2</v>
      </c>
    </row>
    <row r="1239" spans="1:4" x14ac:dyDescent="0.25">
      <c r="A1239" s="222"/>
      <c r="B1239" s="222"/>
      <c r="C1239" s="54"/>
      <c r="D1239" s="55"/>
    </row>
    <row r="1240" spans="1:4" x14ac:dyDescent="0.25">
      <c r="A1240" s="5" t="s">
        <v>67</v>
      </c>
      <c r="B1240" s="4"/>
      <c r="C1240" s="9" t="s">
        <v>68</v>
      </c>
      <c r="D1240" s="9">
        <v>0.4</v>
      </c>
    </row>
    <row r="1241" spans="1:4" x14ac:dyDescent="0.25">
      <c r="A1241" s="5" t="s">
        <v>47</v>
      </c>
      <c r="B1241" s="4"/>
      <c r="C1241" s="4"/>
      <c r="D1241" s="53"/>
    </row>
    <row r="1242" spans="1:4" x14ac:dyDescent="0.25">
      <c r="A1242" s="5" t="s">
        <v>134</v>
      </c>
      <c r="B1242" s="4"/>
      <c r="C1242" s="56" t="s">
        <v>15</v>
      </c>
      <c r="D1242" s="57">
        <f>D1238*D1240</f>
        <v>3.2827199999999994E-2</v>
      </c>
    </row>
    <row r="1243" spans="1:4" x14ac:dyDescent="0.25">
      <c r="A1243" s="5" t="s">
        <v>135</v>
      </c>
      <c r="B1243" s="4"/>
      <c r="C1243" s="56" t="s">
        <v>136</v>
      </c>
      <c r="D1243" s="58">
        <f>D1237*D1240</f>
        <v>0.33766666666666662</v>
      </c>
    </row>
    <row r="1245" spans="1:4" ht="15.75" thickBot="1" x14ac:dyDescent="0.3">
      <c r="A1245" s="5" t="s">
        <v>55</v>
      </c>
      <c r="B1245" s="4"/>
      <c r="C1245" s="4"/>
      <c r="D1245" s="4"/>
    </row>
    <row r="1246" spans="1:4" ht="15.75" thickBot="1" x14ac:dyDescent="0.3">
      <c r="A1246" s="20" t="s">
        <v>23</v>
      </c>
      <c r="B1246" s="21" t="s">
        <v>56</v>
      </c>
      <c r="C1246" s="21" t="s">
        <v>25</v>
      </c>
      <c r="D1246" s="21" t="s">
        <v>26</v>
      </c>
    </row>
    <row r="1247" spans="1:4" ht="26.25" thickBot="1" x14ac:dyDescent="0.3">
      <c r="A1247" s="22">
        <v>2907</v>
      </c>
      <c r="B1247" s="39" t="s">
        <v>64</v>
      </c>
      <c r="C1247" s="62">
        <f>D1243</f>
        <v>0.33766666666666662</v>
      </c>
      <c r="D1247" s="47">
        <f>D1242</f>
        <v>3.2827199999999994E-2</v>
      </c>
    </row>
    <row r="1248" spans="1:4" x14ac:dyDescent="0.25">
      <c r="A1248" s="27"/>
      <c r="B1248" s="27"/>
      <c r="C1248" s="101"/>
      <c r="D1248" s="49"/>
    </row>
    <row r="1249" spans="1:4" ht="15.75" x14ac:dyDescent="0.25">
      <c r="A1249" s="1" t="s">
        <v>583</v>
      </c>
      <c r="B1249" s="60"/>
    </row>
    <row r="1250" spans="1:4" ht="19.5" customHeight="1" x14ac:dyDescent="0.25">
      <c r="A1250" s="52" t="s">
        <v>254</v>
      </c>
      <c r="B1250" s="52"/>
    </row>
    <row r="1251" spans="1:4" x14ac:dyDescent="0.25">
      <c r="A1251" s="5" t="s">
        <v>99</v>
      </c>
      <c r="B1251" s="4"/>
      <c r="C1251" s="4"/>
      <c r="D1251" s="4"/>
    </row>
    <row r="1252" spans="1:4" x14ac:dyDescent="0.25">
      <c r="A1252" s="5" t="s">
        <v>144</v>
      </c>
      <c r="B1252" s="4"/>
      <c r="C1252" s="4"/>
      <c r="D1252" s="4"/>
    </row>
    <row r="1253" spans="1:4" x14ac:dyDescent="0.25">
      <c r="A1253" s="5" t="s">
        <v>100</v>
      </c>
      <c r="B1253" s="4"/>
      <c r="C1253" s="9" t="s">
        <v>101</v>
      </c>
      <c r="D1253" s="9">
        <v>0.03</v>
      </c>
    </row>
    <row r="1254" spans="1:4" x14ac:dyDescent="0.25">
      <c r="A1254" s="5" t="s">
        <v>102</v>
      </c>
      <c r="B1254" s="4"/>
      <c r="C1254" s="9" t="s">
        <v>103</v>
      </c>
      <c r="D1254" s="9">
        <v>0.02</v>
      </c>
    </row>
    <row r="1255" spans="1:4" ht="40.5" customHeight="1" x14ac:dyDescent="0.25">
      <c r="A1255" s="271" t="s">
        <v>43</v>
      </c>
      <c r="B1255" s="271"/>
      <c r="C1255" s="4"/>
      <c r="D1255" s="53"/>
    </row>
    <row r="1256" spans="1:4" x14ac:dyDescent="0.25">
      <c r="A1256" s="5" t="s">
        <v>104</v>
      </c>
      <c r="B1256" s="4"/>
      <c r="C1256" s="9" t="s">
        <v>105</v>
      </c>
      <c r="D1256" s="9">
        <v>1</v>
      </c>
    </row>
    <row r="1257" spans="1:4" x14ac:dyDescent="0.25">
      <c r="A1257" s="5" t="s">
        <v>163</v>
      </c>
      <c r="B1257" s="4"/>
      <c r="C1257" s="4"/>
      <c r="D1257" s="53"/>
    </row>
    <row r="1258" spans="1:4" x14ac:dyDescent="0.25">
      <c r="A1258" s="5" t="s">
        <v>106</v>
      </c>
      <c r="B1258" s="4"/>
      <c r="C1258" s="4"/>
      <c r="D1258" s="53"/>
    </row>
    <row r="1259" spans="1:4" x14ac:dyDescent="0.25">
      <c r="A1259" s="5" t="s">
        <v>107</v>
      </c>
      <c r="B1259" s="4"/>
      <c r="C1259" s="9" t="s">
        <v>108</v>
      </c>
      <c r="D1259" s="9">
        <v>0.5</v>
      </c>
    </row>
    <row r="1260" spans="1:4" x14ac:dyDescent="0.25">
      <c r="A1260" s="5" t="s">
        <v>109</v>
      </c>
      <c r="B1260" s="4"/>
      <c r="C1260" s="9" t="s">
        <v>110</v>
      </c>
      <c r="D1260" s="9">
        <v>1</v>
      </c>
    </row>
    <row r="1261" spans="1:4" x14ac:dyDescent="0.25">
      <c r="A1261" s="5" t="s">
        <v>111</v>
      </c>
      <c r="B1261" s="4"/>
      <c r="C1261" s="9" t="s">
        <v>112</v>
      </c>
      <c r="D1261" s="9">
        <v>1</v>
      </c>
    </row>
    <row r="1262" spans="1:4" x14ac:dyDescent="0.25">
      <c r="A1262" s="5" t="s">
        <v>113</v>
      </c>
      <c r="B1262" s="4"/>
      <c r="C1262" s="9" t="s">
        <v>114</v>
      </c>
      <c r="D1262" s="9">
        <v>2</v>
      </c>
    </row>
    <row r="1263" spans="1:4" x14ac:dyDescent="0.25">
      <c r="A1263" s="5" t="s">
        <v>115</v>
      </c>
      <c r="B1263" s="4"/>
      <c r="C1263" s="9" t="s">
        <v>116</v>
      </c>
      <c r="D1263" s="9">
        <v>1</v>
      </c>
    </row>
    <row r="1264" spans="1:4" x14ac:dyDescent="0.25">
      <c r="A1264" s="5" t="s">
        <v>80</v>
      </c>
      <c r="B1264" s="4"/>
      <c r="C1264" s="9" t="s">
        <v>40</v>
      </c>
      <c r="D1264" s="9">
        <v>4.5</v>
      </c>
    </row>
    <row r="1265" spans="1:4" x14ac:dyDescent="0.25">
      <c r="A1265" s="5" t="s">
        <v>117</v>
      </c>
      <c r="B1265" s="4"/>
      <c r="C1265" s="9" t="s">
        <v>42</v>
      </c>
      <c r="D1265" s="9">
        <v>0.7</v>
      </c>
    </row>
    <row r="1266" spans="1:4" x14ac:dyDescent="0.25">
      <c r="A1266" s="5" t="s">
        <v>118</v>
      </c>
      <c r="B1266" s="4"/>
      <c r="C1266" s="9" t="s">
        <v>119</v>
      </c>
      <c r="D1266" s="9">
        <v>25</v>
      </c>
    </row>
    <row r="1267" spans="1:4" x14ac:dyDescent="0.25">
      <c r="A1267" s="5" t="s">
        <v>120</v>
      </c>
      <c r="B1267" s="4"/>
      <c r="C1267" s="9" t="s">
        <v>121</v>
      </c>
      <c r="D1267" s="9">
        <v>0.5</v>
      </c>
    </row>
    <row r="1268" spans="1:4" x14ac:dyDescent="0.25">
      <c r="A1268" s="5" t="s">
        <v>122</v>
      </c>
      <c r="B1268" s="4"/>
      <c r="C1268" s="9" t="s">
        <v>123</v>
      </c>
      <c r="D1268" s="9">
        <v>0.5</v>
      </c>
    </row>
    <row r="1269" spans="1:4" x14ac:dyDescent="0.25">
      <c r="A1269" s="5" t="s">
        <v>124</v>
      </c>
      <c r="B1269" s="4"/>
      <c r="C1269" s="9" t="s">
        <v>75</v>
      </c>
      <c r="D1269" s="9">
        <v>0.4</v>
      </c>
    </row>
    <row r="1270" spans="1:4" x14ac:dyDescent="0.25">
      <c r="A1270" s="5" t="s">
        <v>125</v>
      </c>
      <c r="B1270" s="4"/>
      <c r="C1270" s="9" t="s">
        <v>126</v>
      </c>
      <c r="D1270" s="9">
        <v>205.8</v>
      </c>
    </row>
    <row r="1271" spans="1:4" x14ac:dyDescent="0.25">
      <c r="A1271" s="5" t="s">
        <v>127</v>
      </c>
      <c r="B1271" s="4"/>
      <c r="C1271" s="9" t="s">
        <v>38</v>
      </c>
      <c r="D1271" s="9">
        <v>54123.4</v>
      </c>
    </row>
    <row r="1272" spans="1:4" x14ac:dyDescent="0.25">
      <c r="A1272" s="5" t="s">
        <v>128</v>
      </c>
      <c r="B1272" s="4"/>
      <c r="C1272" s="9" t="s">
        <v>82</v>
      </c>
      <c r="D1272" s="9">
        <v>0.9</v>
      </c>
    </row>
    <row r="1273" spans="1:4" x14ac:dyDescent="0.25">
      <c r="A1273" s="5" t="s">
        <v>581</v>
      </c>
      <c r="B1273" s="4"/>
      <c r="C1273" s="4"/>
      <c r="D1273" s="53"/>
    </row>
    <row r="1274" spans="1:4" x14ac:dyDescent="0.25">
      <c r="A1274" s="270" t="s">
        <v>130</v>
      </c>
      <c r="B1274" s="270"/>
      <c r="C1274" s="54" t="s">
        <v>131</v>
      </c>
      <c r="D1274" s="55">
        <f>D1253*D1254*D1263*D1259*D1265*D1267*D1256*D1269*D1270*1000000/3600*(1-D1272)</f>
        <v>0.24009999999999998</v>
      </c>
    </row>
    <row r="1275" spans="1:4" x14ac:dyDescent="0.25">
      <c r="A1275" s="270" t="s">
        <v>132</v>
      </c>
      <c r="B1275" s="270"/>
      <c r="C1275" s="54" t="s">
        <v>133</v>
      </c>
      <c r="D1275" s="55">
        <f>D1253*D1254*D1261*D1259*D1265*D1267*D1256*D1269*D1271*(1-D1272)</f>
        <v>0.22731827999999993</v>
      </c>
    </row>
    <row r="1276" spans="1:4" x14ac:dyDescent="0.25">
      <c r="A1276" s="222"/>
      <c r="B1276" s="222"/>
      <c r="C1276" s="54"/>
      <c r="D1276" s="55"/>
    </row>
    <row r="1277" spans="1:4" x14ac:dyDescent="0.25">
      <c r="A1277" s="5" t="s">
        <v>67</v>
      </c>
      <c r="B1277" s="4"/>
      <c r="C1277" s="9" t="s">
        <v>68</v>
      </c>
      <c r="D1277" s="9">
        <v>0.4</v>
      </c>
    </row>
    <row r="1278" spans="1:4" x14ac:dyDescent="0.25">
      <c r="A1278" s="5" t="s">
        <v>47</v>
      </c>
      <c r="B1278" s="4"/>
      <c r="C1278" s="4"/>
      <c r="D1278" s="53"/>
    </row>
    <row r="1279" spans="1:4" x14ac:dyDescent="0.25">
      <c r="A1279" s="5" t="s">
        <v>134</v>
      </c>
      <c r="B1279" s="4"/>
      <c r="C1279" s="56" t="s">
        <v>15</v>
      </c>
      <c r="D1279" s="61">
        <f>D1275*D1277</f>
        <v>9.0927311999999982E-2</v>
      </c>
    </row>
    <row r="1280" spans="1:4" x14ac:dyDescent="0.25">
      <c r="A1280" s="5" t="s">
        <v>135</v>
      </c>
      <c r="B1280" s="4"/>
      <c r="C1280" s="56" t="s">
        <v>136</v>
      </c>
      <c r="D1280" s="58">
        <f>D1274*D1277</f>
        <v>9.604E-2</v>
      </c>
    </row>
    <row r="1281" spans="1:4" x14ac:dyDescent="0.25">
      <c r="A1281" s="5"/>
      <c r="B1281" s="4"/>
      <c r="C1281" s="56"/>
      <c r="D1281" s="58"/>
    </row>
    <row r="1282" spans="1:4" ht="15.75" thickBot="1" x14ac:dyDescent="0.3">
      <c r="A1282" s="5" t="s">
        <v>55</v>
      </c>
      <c r="B1282" s="4"/>
      <c r="C1282" s="4"/>
      <c r="D1282" s="4"/>
    </row>
    <row r="1283" spans="1:4" ht="15.75" thickBot="1" x14ac:dyDescent="0.3">
      <c r="A1283" s="20" t="s">
        <v>23</v>
      </c>
      <c r="B1283" s="21" t="s">
        <v>56</v>
      </c>
      <c r="C1283" s="21" t="s">
        <v>25</v>
      </c>
      <c r="D1283" s="21" t="s">
        <v>26</v>
      </c>
    </row>
    <row r="1284" spans="1:4" ht="51.75" thickBot="1" x14ac:dyDescent="0.3">
      <c r="A1284" s="39">
        <v>2908</v>
      </c>
      <c r="B1284" s="39" t="s">
        <v>57</v>
      </c>
      <c r="C1284" s="62">
        <f>D1280</f>
        <v>9.604E-2</v>
      </c>
      <c r="D1284" s="47">
        <f>D1279</f>
        <v>9.0927311999999982E-2</v>
      </c>
    </row>
    <row r="1285" spans="1:4" x14ac:dyDescent="0.25">
      <c r="A1285" s="27"/>
      <c r="B1285" s="27"/>
      <c r="C1285" s="101"/>
      <c r="D1285" s="49"/>
    </row>
    <row r="1286" spans="1:4" ht="15.75" x14ac:dyDescent="0.25">
      <c r="A1286" s="1" t="s">
        <v>618</v>
      </c>
      <c r="B1286" s="60"/>
    </row>
    <row r="1287" spans="1:4" ht="19.5" customHeight="1" x14ac:dyDescent="0.25">
      <c r="A1287" s="52" t="s">
        <v>254</v>
      </c>
      <c r="B1287" s="52"/>
    </row>
    <row r="1288" spans="1:4" x14ac:dyDescent="0.25">
      <c r="A1288" s="5" t="s">
        <v>99</v>
      </c>
      <c r="B1288" s="4"/>
      <c r="C1288" s="4"/>
      <c r="D1288" s="4"/>
    </row>
    <row r="1289" spans="1:4" x14ac:dyDescent="0.25">
      <c r="A1289" s="5" t="s">
        <v>607</v>
      </c>
      <c r="B1289" s="4"/>
      <c r="C1289" s="4"/>
      <c r="D1289" s="4"/>
    </row>
    <row r="1290" spans="1:4" x14ac:dyDescent="0.25">
      <c r="A1290" s="5" t="s">
        <v>100</v>
      </c>
      <c r="B1290" s="4"/>
      <c r="C1290" s="9" t="s">
        <v>101</v>
      </c>
      <c r="D1290" s="9">
        <v>0.03</v>
      </c>
    </row>
    <row r="1291" spans="1:4" x14ac:dyDescent="0.25">
      <c r="A1291" s="5" t="s">
        <v>102</v>
      </c>
      <c r="B1291" s="4"/>
      <c r="C1291" s="9" t="s">
        <v>103</v>
      </c>
      <c r="D1291" s="9">
        <v>0.02</v>
      </c>
    </row>
    <row r="1292" spans="1:4" ht="40.5" customHeight="1" x14ac:dyDescent="0.25">
      <c r="A1292" s="271" t="s">
        <v>43</v>
      </c>
      <c r="B1292" s="271"/>
      <c r="C1292" s="4"/>
      <c r="D1292" s="53"/>
    </row>
    <row r="1293" spans="1:4" x14ac:dyDescent="0.25">
      <c r="A1293" s="5" t="s">
        <v>104</v>
      </c>
      <c r="B1293" s="4"/>
      <c r="C1293" s="9" t="s">
        <v>105</v>
      </c>
      <c r="D1293" s="9">
        <v>1</v>
      </c>
    </row>
    <row r="1294" spans="1:4" x14ac:dyDescent="0.25">
      <c r="A1294" s="5" t="s">
        <v>163</v>
      </c>
      <c r="B1294" s="4"/>
      <c r="C1294" s="4"/>
      <c r="D1294" s="53"/>
    </row>
    <row r="1295" spans="1:4" x14ac:dyDescent="0.25">
      <c r="A1295" s="5" t="s">
        <v>106</v>
      </c>
      <c r="B1295" s="4"/>
      <c r="C1295" s="4"/>
      <c r="D1295" s="53"/>
    </row>
    <row r="1296" spans="1:4" x14ac:dyDescent="0.25">
      <c r="A1296" s="5" t="s">
        <v>107</v>
      </c>
      <c r="B1296" s="4"/>
      <c r="C1296" s="9" t="s">
        <v>108</v>
      </c>
      <c r="D1296" s="9">
        <v>0.5</v>
      </c>
    </row>
    <row r="1297" spans="1:4" x14ac:dyDescent="0.25">
      <c r="A1297" s="5" t="s">
        <v>109</v>
      </c>
      <c r="B1297" s="4"/>
      <c r="C1297" s="9" t="s">
        <v>110</v>
      </c>
      <c r="D1297" s="9">
        <v>1</v>
      </c>
    </row>
    <row r="1298" spans="1:4" x14ac:dyDescent="0.25">
      <c r="A1298" s="5" t="s">
        <v>111</v>
      </c>
      <c r="B1298" s="4"/>
      <c r="C1298" s="9" t="s">
        <v>112</v>
      </c>
      <c r="D1298" s="9">
        <v>1</v>
      </c>
    </row>
    <row r="1299" spans="1:4" x14ac:dyDescent="0.25">
      <c r="A1299" s="5" t="s">
        <v>113</v>
      </c>
      <c r="B1299" s="4"/>
      <c r="C1299" s="9" t="s">
        <v>114</v>
      </c>
      <c r="D1299" s="9">
        <v>2</v>
      </c>
    </row>
    <row r="1300" spans="1:4" x14ac:dyDescent="0.25">
      <c r="A1300" s="5" t="s">
        <v>115</v>
      </c>
      <c r="B1300" s="4"/>
      <c r="C1300" s="9" t="s">
        <v>116</v>
      </c>
      <c r="D1300" s="9">
        <v>1</v>
      </c>
    </row>
    <row r="1301" spans="1:4" x14ac:dyDescent="0.25">
      <c r="A1301" s="5" t="s">
        <v>80</v>
      </c>
      <c r="B1301" s="4"/>
      <c r="C1301" s="9" t="s">
        <v>40</v>
      </c>
      <c r="D1301" s="9">
        <v>0.5</v>
      </c>
    </row>
    <row r="1302" spans="1:4" x14ac:dyDescent="0.25">
      <c r="A1302" s="5" t="s">
        <v>117</v>
      </c>
      <c r="B1302" s="4"/>
      <c r="C1302" s="9" t="s">
        <v>42</v>
      </c>
      <c r="D1302" s="9">
        <v>1</v>
      </c>
    </row>
    <row r="1303" spans="1:4" x14ac:dyDescent="0.25">
      <c r="A1303" s="5" t="s">
        <v>118</v>
      </c>
      <c r="B1303" s="4"/>
      <c r="C1303" s="9" t="s">
        <v>119</v>
      </c>
      <c r="D1303" s="9">
        <v>3</v>
      </c>
    </row>
    <row r="1304" spans="1:4" x14ac:dyDescent="0.25">
      <c r="A1304" s="5" t="s">
        <v>120</v>
      </c>
      <c r="B1304" s="4"/>
      <c r="C1304" s="9" t="s">
        <v>121</v>
      </c>
      <c r="D1304" s="9">
        <v>0.7</v>
      </c>
    </row>
    <row r="1305" spans="1:4" x14ac:dyDescent="0.25">
      <c r="A1305" s="5" t="s">
        <v>122</v>
      </c>
      <c r="B1305" s="4"/>
      <c r="C1305" s="9" t="s">
        <v>123</v>
      </c>
      <c r="D1305" s="9">
        <v>0.5</v>
      </c>
    </row>
    <row r="1306" spans="1:4" x14ac:dyDescent="0.25">
      <c r="A1306" s="5" t="s">
        <v>124</v>
      </c>
      <c r="B1306" s="4"/>
      <c r="C1306" s="9" t="s">
        <v>75</v>
      </c>
      <c r="D1306" s="9">
        <v>0.4</v>
      </c>
    </row>
    <row r="1307" spans="1:4" x14ac:dyDescent="0.25">
      <c r="A1307" s="5" t="s">
        <v>125</v>
      </c>
      <c r="B1307" s="4"/>
      <c r="C1307" s="9" t="s">
        <v>126</v>
      </c>
      <c r="D1307" s="9">
        <v>1.76</v>
      </c>
    </row>
    <row r="1308" spans="1:4" x14ac:dyDescent="0.25">
      <c r="A1308" s="5" t="s">
        <v>127</v>
      </c>
      <c r="B1308" s="4"/>
      <c r="C1308" s="9" t="s">
        <v>38</v>
      </c>
      <c r="D1308" s="9">
        <v>5500</v>
      </c>
    </row>
    <row r="1309" spans="1:4" x14ac:dyDescent="0.25">
      <c r="A1309" s="5" t="s">
        <v>128</v>
      </c>
      <c r="B1309" s="4"/>
      <c r="C1309" s="9" t="s">
        <v>82</v>
      </c>
      <c r="D1309" s="9">
        <v>0.9</v>
      </c>
    </row>
    <row r="1310" spans="1:4" x14ac:dyDescent="0.25">
      <c r="A1310" s="5" t="s">
        <v>581</v>
      </c>
      <c r="B1310" s="4"/>
      <c r="C1310" s="4"/>
      <c r="D1310" s="53"/>
    </row>
    <row r="1311" spans="1:4" x14ac:dyDescent="0.25">
      <c r="A1311" s="270" t="s">
        <v>130</v>
      </c>
      <c r="B1311" s="270"/>
      <c r="C1311" s="54" t="s">
        <v>131</v>
      </c>
      <c r="D1311" s="55">
        <f>D1290*D1291*D1300*D1296*D1302*D1304*D1293*D1306*D1307*1000000/3600*(1-D1309)</f>
        <v>4.1066666666666656E-3</v>
      </c>
    </row>
    <row r="1312" spans="1:4" x14ac:dyDescent="0.25">
      <c r="A1312" s="270" t="s">
        <v>132</v>
      </c>
      <c r="B1312" s="270"/>
      <c r="C1312" s="54" t="s">
        <v>133</v>
      </c>
      <c r="D1312" s="55">
        <f>D1290*D1291*D1298*D1296*D1302*D1304*D1293*D1306*D1308*(1-D1309)</f>
        <v>4.6199999999999984E-2</v>
      </c>
    </row>
    <row r="1313" spans="1:4" x14ac:dyDescent="0.25">
      <c r="A1313" s="239"/>
      <c r="B1313" s="239"/>
      <c r="C1313" s="54"/>
      <c r="D1313" s="55"/>
    </row>
    <row r="1314" spans="1:4" x14ac:dyDescent="0.25">
      <c r="A1314" s="5" t="s">
        <v>67</v>
      </c>
      <c r="B1314" s="4"/>
      <c r="C1314" s="9" t="s">
        <v>68</v>
      </c>
      <c r="D1314" s="9">
        <v>0.4</v>
      </c>
    </row>
    <row r="1315" spans="1:4" x14ac:dyDescent="0.25">
      <c r="A1315" s="5" t="s">
        <v>47</v>
      </c>
      <c r="B1315" s="4"/>
      <c r="C1315" s="4"/>
      <c r="D1315" s="53"/>
    </row>
    <row r="1316" spans="1:4" x14ac:dyDescent="0.25">
      <c r="A1316" s="5" t="s">
        <v>134</v>
      </c>
      <c r="B1316" s="4"/>
      <c r="C1316" s="56" t="s">
        <v>15</v>
      </c>
      <c r="D1316" s="61">
        <f>D1312*D1314</f>
        <v>1.8479999999999993E-2</v>
      </c>
    </row>
    <row r="1317" spans="1:4" x14ac:dyDescent="0.25">
      <c r="A1317" s="5" t="s">
        <v>135</v>
      </c>
      <c r="B1317" s="4"/>
      <c r="C1317" s="56" t="s">
        <v>136</v>
      </c>
      <c r="D1317" s="58">
        <f>D1311*D1314</f>
        <v>1.6426666666666664E-3</v>
      </c>
    </row>
    <row r="1318" spans="1:4" x14ac:dyDescent="0.25">
      <c r="A1318" s="5"/>
      <c r="B1318" s="4"/>
      <c r="C1318" s="56"/>
      <c r="D1318" s="58"/>
    </row>
    <row r="1319" spans="1:4" ht="15.75" thickBot="1" x14ac:dyDescent="0.3">
      <c r="A1319" s="5" t="s">
        <v>55</v>
      </c>
      <c r="B1319" s="4"/>
      <c r="C1319" s="4"/>
      <c r="D1319" s="4"/>
    </row>
    <row r="1320" spans="1:4" ht="15.75" thickBot="1" x14ac:dyDescent="0.3">
      <c r="A1320" s="20" t="s">
        <v>23</v>
      </c>
      <c r="B1320" s="21" t="s">
        <v>56</v>
      </c>
      <c r="C1320" s="21" t="s">
        <v>25</v>
      </c>
      <c r="D1320" s="21" t="s">
        <v>26</v>
      </c>
    </row>
    <row r="1321" spans="1:4" ht="51.75" thickBot="1" x14ac:dyDescent="0.3">
      <c r="A1321" s="39">
        <v>2908</v>
      </c>
      <c r="B1321" s="39" t="s">
        <v>57</v>
      </c>
      <c r="C1321" s="62">
        <f>D1317</f>
        <v>1.6426666666666664E-3</v>
      </c>
      <c r="D1321" s="47">
        <f>D1316</f>
        <v>1.8479999999999993E-2</v>
      </c>
    </row>
    <row r="1322" spans="1:4" x14ac:dyDescent="0.25">
      <c r="A1322" s="27"/>
      <c r="B1322" s="27"/>
      <c r="C1322" s="101"/>
      <c r="D1322" s="49"/>
    </row>
    <row r="1323" spans="1:4" ht="15.75" x14ac:dyDescent="0.25">
      <c r="A1323" s="1" t="s">
        <v>619</v>
      </c>
      <c r="B1323" s="60"/>
    </row>
    <row r="1324" spans="1:4" ht="19.5" customHeight="1" x14ac:dyDescent="0.25">
      <c r="A1324" s="52" t="s">
        <v>254</v>
      </c>
      <c r="B1324" s="52"/>
    </row>
    <row r="1325" spans="1:4" x14ac:dyDescent="0.25">
      <c r="A1325" s="5" t="s">
        <v>99</v>
      </c>
      <c r="B1325" s="4"/>
      <c r="C1325" s="4"/>
      <c r="D1325" s="4"/>
    </row>
    <row r="1326" spans="1:4" x14ac:dyDescent="0.25">
      <c r="A1326" s="5" t="s">
        <v>609</v>
      </c>
      <c r="B1326" s="4"/>
      <c r="C1326" s="4"/>
      <c r="D1326" s="4"/>
    </row>
    <row r="1327" spans="1:4" x14ac:dyDescent="0.25">
      <c r="A1327" s="5" t="s">
        <v>100</v>
      </c>
      <c r="B1327" s="4"/>
      <c r="C1327" s="9" t="s">
        <v>101</v>
      </c>
      <c r="D1327" s="9">
        <v>0.03</v>
      </c>
    </row>
    <row r="1328" spans="1:4" x14ac:dyDescent="0.25">
      <c r="A1328" s="5" t="s">
        <v>102</v>
      </c>
      <c r="B1328" s="4"/>
      <c r="C1328" s="9" t="s">
        <v>103</v>
      </c>
      <c r="D1328" s="9">
        <v>0.02</v>
      </c>
    </row>
    <row r="1329" spans="1:4" ht="40.5" customHeight="1" x14ac:dyDescent="0.25">
      <c r="A1329" s="271" t="s">
        <v>43</v>
      </c>
      <c r="B1329" s="271"/>
      <c r="C1329" s="4"/>
      <c r="D1329" s="53"/>
    </row>
    <row r="1330" spans="1:4" x14ac:dyDescent="0.25">
      <c r="A1330" s="5" t="s">
        <v>104</v>
      </c>
      <c r="B1330" s="4"/>
      <c r="C1330" s="9" t="s">
        <v>105</v>
      </c>
      <c r="D1330" s="9">
        <v>1</v>
      </c>
    </row>
    <row r="1331" spans="1:4" x14ac:dyDescent="0.25">
      <c r="A1331" s="5" t="s">
        <v>163</v>
      </c>
      <c r="B1331" s="4"/>
      <c r="C1331" s="4"/>
      <c r="D1331" s="53"/>
    </row>
    <row r="1332" spans="1:4" x14ac:dyDescent="0.25">
      <c r="A1332" s="5" t="s">
        <v>106</v>
      </c>
      <c r="B1332" s="4"/>
      <c r="C1332" s="4"/>
      <c r="D1332" s="53"/>
    </row>
    <row r="1333" spans="1:4" x14ac:dyDescent="0.25">
      <c r="A1333" s="5" t="s">
        <v>107</v>
      </c>
      <c r="B1333" s="4"/>
      <c r="C1333" s="9" t="s">
        <v>108</v>
      </c>
      <c r="D1333" s="9">
        <v>0.5</v>
      </c>
    </row>
    <row r="1334" spans="1:4" x14ac:dyDescent="0.25">
      <c r="A1334" s="5" t="s">
        <v>109</v>
      </c>
      <c r="B1334" s="4"/>
      <c r="C1334" s="9" t="s">
        <v>110</v>
      </c>
      <c r="D1334" s="9">
        <v>1</v>
      </c>
    </row>
    <row r="1335" spans="1:4" x14ac:dyDescent="0.25">
      <c r="A1335" s="5" t="s">
        <v>111</v>
      </c>
      <c r="B1335" s="4"/>
      <c r="C1335" s="9" t="s">
        <v>112</v>
      </c>
      <c r="D1335" s="9">
        <v>1</v>
      </c>
    </row>
    <row r="1336" spans="1:4" x14ac:dyDescent="0.25">
      <c r="A1336" s="5" t="s">
        <v>113</v>
      </c>
      <c r="B1336" s="4"/>
      <c r="C1336" s="9" t="s">
        <v>114</v>
      </c>
      <c r="D1336" s="9">
        <v>2</v>
      </c>
    </row>
    <row r="1337" spans="1:4" x14ac:dyDescent="0.25">
      <c r="A1337" s="5" t="s">
        <v>115</v>
      </c>
      <c r="B1337" s="4"/>
      <c r="C1337" s="9" t="s">
        <v>116</v>
      </c>
      <c r="D1337" s="9">
        <v>1</v>
      </c>
    </row>
    <row r="1338" spans="1:4" x14ac:dyDescent="0.25">
      <c r="A1338" s="5" t="s">
        <v>80</v>
      </c>
      <c r="B1338" s="4"/>
      <c r="C1338" s="9" t="s">
        <v>40</v>
      </c>
      <c r="D1338" s="9">
        <v>0.5</v>
      </c>
    </row>
    <row r="1339" spans="1:4" x14ac:dyDescent="0.25">
      <c r="A1339" s="5" t="s">
        <v>117</v>
      </c>
      <c r="B1339" s="4"/>
      <c r="C1339" s="9" t="s">
        <v>42</v>
      </c>
      <c r="D1339" s="9">
        <v>1</v>
      </c>
    </row>
    <row r="1340" spans="1:4" x14ac:dyDescent="0.25">
      <c r="A1340" s="5" t="s">
        <v>118</v>
      </c>
      <c r="B1340" s="4"/>
      <c r="C1340" s="9" t="s">
        <v>119</v>
      </c>
      <c r="D1340" s="9">
        <v>3</v>
      </c>
    </row>
    <row r="1341" spans="1:4" x14ac:dyDescent="0.25">
      <c r="A1341" s="5" t="s">
        <v>120</v>
      </c>
      <c r="B1341" s="4"/>
      <c r="C1341" s="9" t="s">
        <v>121</v>
      </c>
      <c r="D1341" s="9">
        <v>0.7</v>
      </c>
    </row>
    <row r="1342" spans="1:4" x14ac:dyDescent="0.25">
      <c r="A1342" s="5" t="s">
        <v>122</v>
      </c>
      <c r="B1342" s="4"/>
      <c r="C1342" s="9" t="s">
        <v>123</v>
      </c>
      <c r="D1342" s="9">
        <v>0.5</v>
      </c>
    </row>
    <row r="1343" spans="1:4" x14ac:dyDescent="0.25">
      <c r="A1343" s="5" t="s">
        <v>124</v>
      </c>
      <c r="B1343" s="4"/>
      <c r="C1343" s="9" t="s">
        <v>75</v>
      </c>
      <c r="D1343" s="9">
        <v>0.4</v>
      </c>
    </row>
    <row r="1344" spans="1:4" x14ac:dyDescent="0.25">
      <c r="A1344" s="5" t="s">
        <v>125</v>
      </c>
      <c r="B1344" s="4"/>
      <c r="C1344" s="9" t="s">
        <v>126</v>
      </c>
      <c r="D1344" s="9">
        <v>6.4000000000000001E-2</v>
      </c>
    </row>
    <row r="1345" spans="1:4" x14ac:dyDescent="0.25">
      <c r="A1345" s="5" t="s">
        <v>127</v>
      </c>
      <c r="B1345" s="4"/>
      <c r="C1345" s="9" t="s">
        <v>38</v>
      </c>
      <c r="D1345" s="9">
        <v>200</v>
      </c>
    </row>
    <row r="1346" spans="1:4" x14ac:dyDescent="0.25">
      <c r="A1346" s="5" t="s">
        <v>128</v>
      </c>
      <c r="B1346" s="4"/>
      <c r="C1346" s="9" t="s">
        <v>82</v>
      </c>
      <c r="D1346" s="9">
        <v>0.9</v>
      </c>
    </row>
    <row r="1347" spans="1:4" x14ac:dyDescent="0.25">
      <c r="A1347" s="5" t="s">
        <v>581</v>
      </c>
      <c r="B1347" s="4"/>
      <c r="C1347" s="4"/>
      <c r="D1347" s="53"/>
    </row>
    <row r="1348" spans="1:4" x14ac:dyDescent="0.25">
      <c r="A1348" s="270" t="s">
        <v>130</v>
      </c>
      <c r="B1348" s="270"/>
      <c r="C1348" s="54" t="s">
        <v>131</v>
      </c>
      <c r="D1348" s="55">
        <f>D1327*D1328*D1337*D1333*D1339*D1341*D1330*D1343*D1344*1000000/3600*(1-D1346)</f>
        <v>1.4933333333333329E-4</v>
      </c>
    </row>
    <row r="1349" spans="1:4" x14ac:dyDescent="0.25">
      <c r="A1349" s="270" t="s">
        <v>132</v>
      </c>
      <c r="B1349" s="270"/>
      <c r="C1349" s="54" t="s">
        <v>133</v>
      </c>
      <c r="D1349" s="55">
        <f>D1327*D1328*D1335*D1333*D1339*D1341*D1330*D1343*D1345*(1-D1346)</f>
        <v>1.6799999999999994E-3</v>
      </c>
    </row>
    <row r="1350" spans="1:4" x14ac:dyDescent="0.25">
      <c r="A1350" s="239"/>
      <c r="B1350" s="239"/>
      <c r="C1350" s="54"/>
      <c r="D1350" s="55"/>
    </row>
    <row r="1351" spans="1:4" x14ac:dyDescent="0.25">
      <c r="A1351" s="5" t="s">
        <v>67</v>
      </c>
      <c r="B1351" s="4"/>
      <c r="C1351" s="9" t="s">
        <v>68</v>
      </c>
      <c r="D1351" s="9">
        <v>0.4</v>
      </c>
    </row>
    <row r="1352" spans="1:4" x14ac:dyDescent="0.25">
      <c r="A1352" s="5" t="s">
        <v>47</v>
      </c>
      <c r="B1352" s="4"/>
      <c r="C1352" s="4"/>
      <c r="D1352" s="53"/>
    </row>
    <row r="1353" spans="1:4" x14ac:dyDescent="0.25">
      <c r="A1353" s="5" t="s">
        <v>134</v>
      </c>
      <c r="B1353" s="4"/>
      <c r="C1353" s="56" t="s">
        <v>15</v>
      </c>
      <c r="D1353" s="61">
        <f>D1349*D1351</f>
        <v>6.7199999999999985E-4</v>
      </c>
    </row>
    <row r="1354" spans="1:4" x14ac:dyDescent="0.25">
      <c r="A1354" s="5" t="s">
        <v>135</v>
      </c>
      <c r="B1354" s="4"/>
      <c r="C1354" s="56" t="s">
        <v>136</v>
      </c>
      <c r="D1354" s="58">
        <f>D1348*D1351</f>
        <v>5.9733333333333319E-5</v>
      </c>
    </row>
    <row r="1355" spans="1:4" x14ac:dyDescent="0.25">
      <c r="A1355" s="5"/>
      <c r="B1355" s="4"/>
      <c r="C1355" s="56"/>
      <c r="D1355" s="58"/>
    </row>
    <row r="1356" spans="1:4" ht="15.75" thickBot="1" x14ac:dyDescent="0.3">
      <c r="A1356" s="5" t="s">
        <v>55</v>
      </c>
      <c r="B1356" s="4"/>
      <c r="C1356" s="4"/>
      <c r="D1356" s="4"/>
    </row>
    <row r="1357" spans="1:4" ht="15.75" thickBot="1" x14ac:dyDescent="0.3">
      <c r="A1357" s="20" t="s">
        <v>23</v>
      </c>
      <c r="B1357" s="21" t="s">
        <v>56</v>
      </c>
      <c r="C1357" s="21" t="s">
        <v>25</v>
      </c>
      <c r="D1357" s="21" t="s">
        <v>26</v>
      </c>
    </row>
    <row r="1358" spans="1:4" ht="51.75" thickBot="1" x14ac:dyDescent="0.3">
      <c r="A1358" s="39">
        <v>2908</v>
      </c>
      <c r="B1358" s="39" t="s">
        <v>57</v>
      </c>
      <c r="C1358" s="62">
        <f>D1354</f>
        <v>5.9733333333333319E-5</v>
      </c>
      <c r="D1358" s="47">
        <f>D1353</f>
        <v>6.7199999999999985E-4</v>
      </c>
    </row>
    <row r="1359" spans="1:4" x14ac:dyDescent="0.25">
      <c r="A1359" s="27"/>
      <c r="B1359" s="27"/>
      <c r="C1359" s="101"/>
      <c r="D1359" s="49"/>
    </row>
    <row r="1360" spans="1:4" ht="15.75" x14ac:dyDescent="0.25">
      <c r="A1360" s="1" t="s">
        <v>621</v>
      </c>
      <c r="B1360" s="60"/>
    </row>
    <row r="1361" spans="1:4" ht="19.5" customHeight="1" x14ac:dyDescent="0.25">
      <c r="A1361" s="52" t="s">
        <v>254</v>
      </c>
      <c r="B1361" s="52"/>
    </row>
    <row r="1362" spans="1:4" x14ac:dyDescent="0.25">
      <c r="A1362" s="5" t="s">
        <v>99</v>
      </c>
      <c r="B1362" s="4"/>
      <c r="C1362" s="4"/>
      <c r="D1362" s="4"/>
    </row>
    <row r="1363" spans="1:4" x14ac:dyDescent="0.25">
      <c r="A1363" s="5" t="s">
        <v>612</v>
      </c>
      <c r="B1363" s="4"/>
      <c r="C1363" s="4"/>
      <c r="D1363" s="4"/>
    </row>
    <row r="1364" spans="1:4" x14ac:dyDescent="0.25">
      <c r="A1364" s="5" t="s">
        <v>100</v>
      </c>
      <c r="B1364" s="4"/>
      <c r="C1364" s="9" t="s">
        <v>101</v>
      </c>
      <c r="D1364" s="9">
        <v>0.03</v>
      </c>
    </row>
    <row r="1365" spans="1:4" x14ac:dyDescent="0.25">
      <c r="A1365" s="5" t="s">
        <v>102</v>
      </c>
      <c r="B1365" s="4"/>
      <c r="C1365" s="9" t="s">
        <v>103</v>
      </c>
      <c r="D1365" s="9">
        <v>0.02</v>
      </c>
    </row>
    <row r="1366" spans="1:4" ht="40.5" customHeight="1" x14ac:dyDescent="0.25">
      <c r="A1366" s="271" t="s">
        <v>43</v>
      </c>
      <c r="B1366" s="271"/>
      <c r="C1366" s="4"/>
      <c r="D1366" s="53"/>
    </row>
    <row r="1367" spans="1:4" x14ac:dyDescent="0.25">
      <c r="A1367" s="5" t="s">
        <v>104</v>
      </c>
      <c r="B1367" s="4"/>
      <c r="C1367" s="9" t="s">
        <v>105</v>
      </c>
      <c r="D1367" s="9">
        <v>1</v>
      </c>
    </row>
    <row r="1368" spans="1:4" x14ac:dyDescent="0.25">
      <c r="A1368" s="5" t="s">
        <v>163</v>
      </c>
      <c r="B1368" s="4"/>
      <c r="C1368" s="4"/>
      <c r="D1368" s="53"/>
    </row>
    <row r="1369" spans="1:4" x14ac:dyDescent="0.25">
      <c r="A1369" s="5" t="s">
        <v>106</v>
      </c>
      <c r="B1369" s="4"/>
      <c r="C1369" s="4"/>
      <c r="D1369" s="53"/>
    </row>
    <row r="1370" spans="1:4" x14ac:dyDescent="0.25">
      <c r="A1370" s="5" t="s">
        <v>107</v>
      </c>
      <c r="B1370" s="4"/>
      <c r="C1370" s="9" t="s">
        <v>108</v>
      </c>
      <c r="D1370" s="9">
        <v>0.5</v>
      </c>
    </row>
    <row r="1371" spans="1:4" x14ac:dyDescent="0.25">
      <c r="A1371" s="5" t="s">
        <v>109</v>
      </c>
      <c r="B1371" s="4"/>
      <c r="C1371" s="9" t="s">
        <v>110</v>
      </c>
      <c r="D1371" s="9">
        <v>1</v>
      </c>
    </row>
    <row r="1372" spans="1:4" x14ac:dyDescent="0.25">
      <c r="A1372" s="5" t="s">
        <v>111</v>
      </c>
      <c r="B1372" s="4"/>
      <c r="C1372" s="9" t="s">
        <v>112</v>
      </c>
      <c r="D1372" s="9">
        <v>1</v>
      </c>
    </row>
    <row r="1373" spans="1:4" x14ac:dyDescent="0.25">
      <c r="A1373" s="5" t="s">
        <v>113</v>
      </c>
      <c r="B1373" s="4"/>
      <c r="C1373" s="9" t="s">
        <v>114</v>
      </c>
      <c r="D1373" s="9">
        <v>2</v>
      </c>
    </row>
    <row r="1374" spans="1:4" x14ac:dyDescent="0.25">
      <c r="A1374" s="5" t="s">
        <v>115</v>
      </c>
      <c r="B1374" s="4"/>
      <c r="C1374" s="9" t="s">
        <v>116</v>
      </c>
      <c r="D1374" s="9">
        <v>1</v>
      </c>
    </row>
    <row r="1375" spans="1:4" x14ac:dyDescent="0.25">
      <c r="A1375" s="5" t="s">
        <v>80</v>
      </c>
      <c r="B1375" s="4"/>
      <c r="C1375" s="9" t="s">
        <v>40</v>
      </c>
      <c r="D1375" s="9">
        <v>16</v>
      </c>
    </row>
    <row r="1376" spans="1:4" x14ac:dyDescent="0.25">
      <c r="A1376" s="5" t="s">
        <v>117</v>
      </c>
      <c r="B1376" s="4"/>
      <c r="C1376" s="9" t="s">
        <v>42</v>
      </c>
      <c r="D1376" s="9">
        <v>0.01</v>
      </c>
    </row>
    <row r="1377" spans="1:4" x14ac:dyDescent="0.25">
      <c r="A1377" s="5" t="s">
        <v>118</v>
      </c>
      <c r="B1377" s="4"/>
      <c r="C1377" s="9" t="s">
        <v>119</v>
      </c>
      <c r="D1377" s="9">
        <v>3</v>
      </c>
    </row>
    <row r="1378" spans="1:4" x14ac:dyDescent="0.25">
      <c r="A1378" s="5" t="s">
        <v>120</v>
      </c>
      <c r="B1378" s="4"/>
      <c r="C1378" s="9" t="s">
        <v>121</v>
      </c>
      <c r="D1378" s="9">
        <v>0.7</v>
      </c>
    </row>
    <row r="1379" spans="1:4" x14ac:dyDescent="0.25">
      <c r="A1379" s="5" t="s">
        <v>122</v>
      </c>
      <c r="B1379" s="4"/>
      <c r="C1379" s="9" t="s">
        <v>123</v>
      </c>
      <c r="D1379" s="9">
        <v>0.5</v>
      </c>
    </row>
    <row r="1380" spans="1:4" x14ac:dyDescent="0.25">
      <c r="A1380" s="5" t="s">
        <v>124</v>
      </c>
      <c r="B1380" s="4"/>
      <c r="C1380" s="9" t="s">
        <v>75</v>
      </c>
      <c r="D1380" s="9">
        <v>0.4</v>
      </c>
    </row>
    <row r="1381" spans="1:4" x14ac:dyDescent="0.25">
      <c r="A1381" s="5" t="s">
        <v>125</v>
      </c>
      <c r="B1381" s="4"/>
      <c r="C1381" s="9" t="s">
        <v>126</v>
      </c>
      <c r="D1381" s="9">
        <v>4.8</v>
      </c>
    </row>
    <row r="1382" spans="1:4" x14ac:dyDescent="0.25">
      <c r="A1382" s="5" t="s">
        <v>127</v>
      </c>
      <c r="B1382" s="4"/>
      <c r="C1382" s="9" t="s">
        <v>38</v>
      </c>
      <c r="D1382" s="9">
        <v>15000</v>
      </c>
    </row>
    <row r="1383" spans="1:4" x14ac:dyDescent="0.25">
      <c r="A1383" s="5" t="s">
        <v>128</v>
      </c>
      <c r="B1383" s="4"/>
      <c r="C1383" s="9" t="s">
        <v>82</v>
      </c>
      <c r="D1383" s="9">
        <v>0.9</v>
      </c>
    </row>
    <row r="1384" spans="1:4" x14ac:dyDescent="0.25">
      <c r="A1384" s="5" t="s">
        <v>581</v>
      </c>
      <c r="B1384" s="4"/>
      <c r="C1384" s="4"/>
      <c r="D1384" s="53"/>
    </row>
    <row r="1385" spans="1:4" x14ac:dyDescent="0.25">
      <c r="A1385" s="270" t="s">
        <v>130</v>
      </c>
      <c r="B1385" s="270"/>
      <c r="C1385" s="54" t="s">
        <v>131</v>
      </c>
      <c r="D1385" s="55">
        <f>D1364*D1365*D1374*D1370*D1376*D1378*D1367*D1380*D1381*1000000/3600*(1-D1383)</f>
        <v>1.1199999999999997E-4</v>
      </c>
    </row>
    <row r="1386" spans="1:4" x14ac:dyDescent="0.25">
      <c r="A1386" s="270" t="s">
        <v>132</v>
      </c>
      <c r="B1386" s="270"/>
      <c r="C1386" s="54" t="s">
        <v>133</v>
      </c>
      <c r="D1386" s="55">
        <f>D1364*D1365*D1372*D1370*D1376*D1378*D1367*D1380*D1382*(1-D1383)</f>
        <v>1.2599999999999998E-3</v>
      </c>
    </row>
    <row r="1387" spans="1:4" x14ac:dyDescent="0.25">
      <c r="A1387" s="239"/>
      <c r="B1387" s="239"/>
      <c r="C1387" s="54"/>
      <c r="D1387" s="55"/>
    </row>
    <row r="1388" spans="1:4" x14ac:dyDescent="0.25">
      <c r="A1388" s="5" t="s">
        <v>67</v>
      </c>
      <c r="B1388" s="4"/>
      <c r="C1388" s="9" t="s">
        <v>68</v>
      </c>
      <c r="D1388" s="9">
        <v>0.4</v>
      </c>
    </row>
    <row r="1389" spans="1:4" x14ac:dyDescent="0.25">
      <c r="A1389" s="5" t="s">
        <v>47</v>
      </c>
      <c r="B1389" s="4"/>
      <c r="C1389" s="4"/>
      <c r="D1389" s="53"/>
    </row>
    <row r="1390" spans="1:4" x14ac:dyDescent="0.25">
      <c r="A1390" s="5" t="s">
        <v>134</v>
      </c>
      <c r="B1390" s="4"/>
      <c r="C1390" s="56" t="s">
        <v>15</v>
      </c>
      <c r="D1390" s="61">
        <f>D1386*D1388</f>
        <v>5.04E-4</v>
      </c>
    </row>
    <row r="1391" spans="1:4" x14ac:dyDescent="0.25">
      <c r="A1391" s="5" t="s">
        <v>135</v>
      </c>
      <c r="B1391" s="4"/>
      <c r="C1391" s="56" t="s">
        <v>136</v>
      </c>
      <c r="D1391" s="58">
        <f>D1385*D1388</f>
        <v>4.4799999999999991E-5</v>
      </c>
    </row>
    <row r="1392" spans="1:4" x14ac:dyDescent="0.25">
      <c r="A1392" s="5"/>
      <c r="B1392" s="4"/>
      <c r="C1392" s="56"/>
      <c r="D1392" s="58"/>
    </row>
    <row r="1393" spans="1:4" ht="15.75" thickBot="1" x14ac:dyDescent="0.3">
      <c r="A1393" s="5" t="s">
        <v>55</v>
      </c>
      <c r="B1393" s="4"/>
      <c r="C1393" s="4"/>
      <c r="D1393" s="4"/>
    </row>
    <row r="1394" spans="1:4" ht="15.75" thickBot="1" x14ac:dyDescent="0.3">
      <c r="A1394" s="20" t="s">
        <v>23</v>
      </c>
      <c r="B1394" s="21" t="s">
        <v>56</v>
      </c>
      <c r="C1394" s="21" t="s">
        <v>25</v>
      </c>
      <c r="D1394" s="21" t="s">
        <v>26</v>
      </c>
    </row>
    <row r="1395" spans="1:4" ht="51.75" thickBot="1" x14ac:dyDescent="0.3">
      <c r="A1395" s="39">
        <v>2908</v>
      </c>
      <c r="B1395" s="39" t="s">
        <v>57</v>
      </c>
      <c r="C1395" s="62">
        <f>D1391</f>
        <v>4.4799999999999991E-5</v>
      </c>
      <c r="D1395" s="47">
        <f>D1390</f>
        <v>5.04E-4</v>
      </c>
    </row>
    <row r="1396" spans="1:4" x14ac:dyDescent="0.25">
      <c r="A1396" s="27"/>
      <c r="B1396" s="27"/>
      <c r="C1396" s="101"/>
      <c r="D1396" s="49"/>
    </row>
    <row r="1397" spans="1:4" ht="15.75" x14ac:dyDescent="0.25">
      <c r="A1397" s="1" t="s">
        <v>620</v>
      </c>
      <c r="B1397" s="60"/>
    </row>
    <row r="1398" spans="1:4" ht="19.5" customHeight="1" x14ac:dyDescent="0.25">
      <c r="A1398" s="52" t="s">
        <v>254</v>
      </c>
      <c r="B1398" s="52"/>
    </row>
    <row r="1399" spans="1:4" x14ac:dyDescent="0.25">
      <c r="A1399" s="5" t="s">
        <v>99</v>
      </c>
      <c r="B1399" s="4"/>
      <c r="C1399" s="4"/>
      <c r="D1399" s="4"/>
    </row>
    <row r="1400" spans="1:4" x14ac:dyDescent="0.25">
      <c r="A1400" s="5" t="s">
        <v>614</v>
      </c>
      <c r="B1400" s="4"/>
      <c r="C1400" s="4"/>
      <c r="D1400" s="4"/>
    </row>
    <row r="1401" spans="1:4" x14ac:dyDescent="0.25">
      <c r="A1401" s="5" t="s">
        <v>100</v>
      </c>
      <c r="B1401" s="4"/>
      <c r="C1401" s="9" t="s">
        <v>101</v>
      </c>
      <c r="D1401" s="9">
        <v>0.03</v>
      </c>
    </row>
    <row r="1402" spans="1:4" x14ac:dyDescent="0.25">
      <c r="A1402" s="5" t="s">
        <v>102</v>
      </c>
      <c r="B1402" s="4"/>
      <c r="C1402" s="9" t="s">
        <v>103</v>
      </c>
      <c r="D1402" s="9">
        <v>0.02</v>
      </c>
    </row>
    <row r="1403" spans="1:4" ht="40.5" customHeight="1" x14ac:dyDescent="0.25">
      <c r="A1403" s="271" t="s">
        <v>43</v>
      </c>
      <c r="B1403" s="271"/>
      <c r="C1403" s="4"/>
      <c r="D1403" s="53"/>
    </row>
    <row r="1404" spans="1:4" x14ac:dyDescent="0.25">
      <c r="A1404" s="5" t="s">
        <v>104</v>
      </c>
      <c r="B1404" s="4"/>
      <c r="C1404" s="9" t="s">
        <v>105</v>
      </c>
      <c r="D1404" s="9">
        <v>1</v>
      </c>
    </row>
    <row r="1405" spans="1:4" x14ac:dyDescent="0.25">
      <c r="A1405" s="5" t="s">
        <v>163</v>
      </c>
      <c r="B1405" s="4"/>
      <c r="C1405" s="4"/>
      <c r="D1405" s="53"/>
    </row>
    <row r="1406" spans="1:4" x14ac:dyDescent="0.25">
      <c r="A1406" s="5" t="s">
        <v>106</v>
      </c>
      <c r="B1406" s="4"/>
      <c r="C1406" s="4"/>
      <c r="D1406" s="53"/>
    </row>
    <row r="1407" spans="1:4" x14ac:dyDescent="0.25">
      <c r="A1407" s="5" t="s">
        <v>107</v>
      </c>
      <c r="B1407" s="4"/>
      <c r="C1407" s="9" t="s">
        <v>108</v>
      </c>
      <c r="D1407" s="9">
        <v>0.5</v>
      </c>
    </row>
    <row r="1408" spans="1:4" x14ac:dyDescent="0.25">
      <c r="A1408" s="5" t="s">
        <v>109</v>
      </c>
      <c r="B1408" s="4"/>
      <c r="C1408" s="9" t="s">
        <v>110</v>
      </c>
      <c r="D1408" s="9">
        <v>1</v>
      </c>
    </row>
    <row r="1409" spans="1:4" x14ac:dyDescent="0.25">
      <c r="A1409" s="5" t="s">
        <v>111</v>
      </c>
      <c r="B1409" s="4"/>
      <c r="C1409" s="9" t="s">
        <v>112</v>
      </c>
      <c r="D1409" s="9">
        <v>1</v>
      </c>
    </row>
    <row r="1410" spans="1:4" x14ac:dyDescent="0.25">
      <c r="A1410" s="5" t="s">
        <v>113</v>
      </c>
      <c r="B1410" s="4"/>
      <c r="C1410" s="9" t="s">
        <v>114</v>
      </c>
      <c r="D1410" s="9">
        <v>2</v>
      </c>
    </row>
    <row r="1411" spans="1:4" x14ac:dyDescent="0.25">
      <c r="A1411" s="5" t="s">
        <v>115</v>
      </c>
      <c r="B1411" s="4"/>
      <c r="C1411" s="9" t="s">
        <v>116</v>
      </c>
      <c r="D1411" s="9">
        <v>1</v>
      </c>
    </row>
    <row r="1412" spans="1:4" x14ac:dyDescent="0.25">
      <c r="A1412" s="5" t="s">
        <v>80</v>
      </c>
      <c r="B1412" s="4"/>
      <c r="C1412" s="9" t="s">
        <v>40</v>
      </c>
      <c r="D1412" s="9">
        <v>1</v>
      </c>
    </row>
    <row r="1413" spans="1:4" x14ac:dyDescent="0.25">
      <c r="A1413" s="5" t="s">
        <v>117</v>
      </c>
      <c r="B1413" s="4"/>
      <c r="C1413" s="9" t="s">
        <v>42</v>
      </c>
      <c r="D1413" s="9">
        <v>0.9</v>
      </c>
    </row>
    <row r="1414" spans="1:4" x14ac:dyDescent="0.25">
      <c r="A1414" s="5" t="s">
        <v>118</v>
      </c>
      <c r="B1414" s="4"/>
      <c r="C1414" s="9" t="s">
        <v>119</v>
      </c>
      <c r="D1414" s="9">
        <v>3</v>
      </c>
    </row>
    <row r="1415" spans="1:4" x14ac:dyDescent="0.25">
      <c r="A1415" s="5" t="s">
        <v>120</v>
      </c>
      <c r="B1415" s="4"/>
      <c r="C1415" s="9" t="s">
        <v>121</v>
      </c>
      <c r="D1415" s="9">
        <v>0.7</v>
      </c>
    </row>
    <row r="1416" spans="1:4" x14ac:dyDescent="0.25">
      <c r="A1416" s="5" t="s">
        <v>122</v>
      </c>
      <c r="B1416" s="4"/>
      <c r="C1416" s="9" t="s">
        <v>123</v>
      </c>
      <c r="D1416" s="9">
        <v>0.5</v>
      </c>
    </row>
    <row r="1417" spans="1:4" x14ac:dyDescent="0.25">
      <c r="A1417" s="5" t="s">
        <v>124</v>
      </c>
      <c r="B1417" s="4"/>
      <c r="C1417" s="9" t="s">
        <v>75</v>
      </c>
      <c r="D1417" s="9">
        <v>0.4</v>
      </c>
    </row>
    <row r="1418" spans="1:4" x14ac:dyDescent="0.25">
      <c r="A1418" s="5" t="s">
        <v>125</v>
      </c>
      <c r="B1418" s="4"/>
      <c r="C1418" s="9" t="s">
        <v>126</v>
      </c>
      <c r="D1418" s="9">
        <v>2.2400000000000002</v>
      </c>
    </row>
    <row r="1419" spans="1:4" x14ac:dyDescent="0.25">
      <c r="A1419" s="5" t="s">
        <v>127</v>
      </c>
      <c r="B1419" s="4"/>
      <c r="C1419" s="9" t="s">
        <v>38</v>
      </c>
      <c r="D1419" s="9">
        <v>7000</v>
      </c>
    </row>
    <row r="1420" spans="1:4" x14ac:dyDescent="0.25">
      <c r="A1420" s="5" t="s">
        <v>128</v>
      </c>
      <c r="B1420" s="4"/>
      <c r="C1420" s="9" t="s">
        <v>82</v>
      </c>
      <c r="D1420" s="9">
        <v>0.9</v>
      </c>
    </row>
    <row r="1421" spans="1:4" x14ac:dyDescent="0.25">
      <c r="A1421" s="5" t="s">
        <v>581</v>
      </c>
      <c r="B1421" s="4"/>
      <c r="C1421" s="4"/>
      <c r="D1421" s="53"/>
    </row>
    <row r="1422" spans="1:4" x14ac:dyDescent="0.25">
      <c r="A1422" s="270" t="s">
        <v>130</v>
      </c>
      <c r="B1422" s="270"/>
      <c r="C1422" s="54" t="s">
        <v>131</v>
      </c>
      <c r="D1422" s="55">
        <f>D1401*D1402*D1411*D1407*D1413*D1415*D1404*D1417*D1418*1000000/3600*(1-D1420)</f>
        <v>4.7039999999999998E-3</v>
      </c>
    </row>
    <row r="1423" spans="1:4" x14ac:dyDescent="0.25">
      <c r="A1423" s="270" t="s">
        <v>132</v>
      </c>
      <c r="B1423" s="270"/>
      <c r="C1423" s="54" t="s">
        <v>133</v>
      </c>
      <c r="D1423" s="55">
        <f>D1401*D1402*D1409*D1407*D1413*D1415*D1404*D1417*D1419*(1-D1420)</f>
        <v>5.2919999999999988E-2</v>
      </c>
    </row>
    <row r="1424" spans="1:4" x14ac:dyDescent="0.25">
      <c r="A1424" s="239"/>
      <c r="B1424" s="239"/>
      <c r="C1424" s="54"/>
      <c r="D1424" s="55"/>
    </row>
    <row r="1425" spans="1:4" x14ac:dyDescent="0.25">
      <c r="A1425" s="5" t="s">
        <v>67</v>
      </c>
      <c r="B1425" s="4"/>
      <c r="C1425" s="9" t="s">
        <v>68</v>
      </c>
      <c r="D1425" s="9">
        <v>0.4</v>
      </c>
    </row>
    <row r="1426" spans="1:4" x14ac:dyDescent="0.25">
      <c r="A1426" s="5" t="s">
        <v>47</v>
      </c>
      <c r="B1426" s="4"/>
      <c r="C1426" s="4"/>
      <c r="D1426" s="53"/>
    </row>
    <row r="1427" spans="1:4" x14ac:dyDescent="0.25">
      <c r="A1427" s="5" t="s">
        <v>134</v>
      </c>
      <c r="B1427" s="4"/>
      <c r="C1427" s="56" t="s">
        <v>15</v>
      </c>
      <c r="D1427" s="61">
        <f>D1423*D1425</f>
        <v>2.1167999999999996E-2</v>
      </c>
    </row>
    <row r="1428" spans="1:4" x14ac:dyDescent="0.25">
      <c r="A1428" s="5" t="s">
        <v>135</v>
      </c>
      <c r="B1428" s="4"/>
      <c r="C1428" s="56" t="s">
        <v>136</v>
      </c>
      <c r="D1428" s="58">
        <f>D1422*D1425</f>
        <v>1.8816E-3</v>
      </c>
    </row>
    <row r="1429" spans="1:4" x14ac:dyDescent="0.25">
      <c r="A1429" s="5"/>
      <c r="B1429" s="4"/>
      <c r="C1429" s="56"/>
      <c r="D1429" s="58"/>
    </row>
    <row r="1430" spans="1:4" ht="15.75" thickBot="1" x14ac:dyDescent="0.3">
      <c r="A1430" s="5" t="s">
        <v>55</v>
      </c>
      <c r="B1430" s="4"/>
      <c r="C1430" s="4"/>
      <c r="D1430" s="4"/>
    </row>
    <row r="1431" spans="1:4" ht="15.75" thickBot="1" x14ac:dyDescent="0.3">
      <c r="A1431" s="20" t="s">
        <v>23</v>
      </c>
      <c r="B1431" s="21" t="s">
        <v>56</v>
      </c>
      <c r="C1431" s="21" t="s">
        <v>25</v>
      </c>
      <c r="D1431" s="21" t="s">
        <v>26</v>
      </c>
    </row>
    <row r="1432" spans="1:4" ht="51.75" thickBot="1" x14ac:dyDescent="0.3">
      <c r="A1432" s="39">
        <v>2908</v>
      </c>
      <c r="B1432" s="39" t="s">
        <v>57</v>
      </c>
      <c r="C1432" s="62">
        <f>D1428</f>
        <v>1.8816E-3</v>
      </c>
      <c r="D1432" s="47">
        <f>D1427</f>
        <v>2.1167999999999996E-2</v>
      </c>
    </row>
    <row r="1433" spans="1:4" x14ac:dyDescent="0.25">
      <c r="A1433" s="27"/>
      <c r="B1433" s="27"/>
      <c r="C1433" s="101"/>
      <c r="D1433" s="49"/>
    </row>
    <row r="1434" spans="1:4" ht="15.75" x14ac:dyDescent="0.25">
      <c r="A1434" s="1" t="s">
        <v>622</v>
      </c>
      <c r="B1434" s="60"/>
    </row>
    <row r="1435" spans="1:4" ht="19.5" customHeight="1" x14ac:dyDescent="0.25">
      <c r="A1435" s="52" t="s">
        <v>254</v>
      </c>
      <c r="B1435" s="52"/>
    </row>
    <row r="1436" spans="1:4" x14ac:dyDescent="0.25">
      <c r="A1436" s="5" t="s">
        <v>99</v>
      </c>
      <c r="B1436" s="4"/>
      <c r="C1436" s="4"/>
      <c r="D1436" s="4"/>
    </row>
    <row r="1437" spans="1:4" x14ac:dyDescent="0.25">
      <c r="A1437" s="5" t="s">
        <v>616</v>
      </c>
      <c r="B1437" s="4"/>
      <c r="C1437" s="4"/>
      <c r="D1437" s="4"/>
    </row>
    <row r="1438" spans="1:4" x14ac:dyDescent="0.25">
      <c r="A1438" s="5" t="s">
        <v>100</v>
      </c>
      <c r="B1438" s="4"/>
      <c r="C1438" s="9" t="s">
        <v>101</v>
      </c>
      <c r="D1438" s="9">
        <v>0.03</v>
      </c>
    </row>
    <row r="1439" spans="1:4" x14ac:dyDescent="0.25">
      <c r="A1439" s="5" t="s">
        <v>102</v>
      </c>
      <c r="B1439" s="4"/>
      <c r="C1439" s="9" t="s">
        <v>103</v>
      </c>
      <c r="D1439" s="9">
        <v>0.02</v>
      </c>
    </row>
    <row r="1440" spans="1:4" ht="40.5" customHeight="1" x14ac:dyDescent="0.25">
      <c r="A1440" s="271" t="s">
        <v>43</v>
      </c>
      <c r="B1440" s="271"/>
      <c r="C1440" s="4"/>
      <c r="D1440" s="53"/>
    </row>
    <row r="1441" spans="1:4" x14ac:dyDescent="0.25">
      <c r="A1441" s="5" t="s">
        <v>104</v>
      </c>
      <c r="B1441" s="4"/>
      <c r="C1441" s="9" t="s">
        <v>105</v>
      </c>
      <c r="D1441" s="9">
        <v>1</v>
      </c>
    </row>
    <row r="1442" spans="1:4" x14ac:dyDescent="0.25">
      <c r="A1442" s="5" t="s">
        <v>163</v>
      </c>
      <c r="B1442" s="4"/>
      <c r="C1442" s="4"/>
      <c r="D1442" s="53"/>
    </row>
    <row r="1443" spans="1:4" x14ac:dyDescent="0.25">
      <c r="A1443" s="5" t="s">
        <v>106</v>
      </c>
      <c r="B1443" s="4"/>
      <c r="C1443" s="4"/>
      <c r="D1443" s="53"/>
    </row>
    <row r="1444" spans="1:4" x14ac:dyDescent="0.25">
      <c r="A1444" s="5" t="s">
        <v>107</v>
      </c>
      <c r="B1444" s="4"/>
      <c r="C1444" s="9" t="s">
        <v>108</v>
      </c>
      <c r="D1444" s="9">
        <v>0.5</v>
      </c>
    </row>
    <row r="1445" spans="1:4" x14ac:dyDescent="0.25">
      <c r="A1445" s="5" t="s">
        <v>109</v>
      </c>
      <c r="B1445" s="4"/>
      <c r="C1445" s="9" t="s">
        <v>110</v>
      </c>
      <c r="D1445" s="9">
        <v>1</v>
      </c>
    </row>
    <row r="1446" spans="1:4" x14ac:dyDescent="0.25">
      <c r="A1446" s="5" t="s">
        <v>111</v>
      </c>
      <c r="B1446" s="4"/>
      <c r="C1446" s="9" t="s">
        <v>112</v>
      </c>
      <c r="D1446" s="9">
        <v>1</v>
      </c>
    </row>
    <row r="1447" spans="1:4" x14ac:dyDescent="0.25">
      <c r="A1447" s="5" t="s">
        <v>113</v>
      </c>
      <c r="B1447" s="4"/>
      <c r="C1447" s="9" t="s">
        <v>114</v>
      </c>
      <c r="D1447" s="9">
        <v>2</v>
      </c>
    </row>
    <row r="1448" spans="1:4" x14ac:dyDescent="0.25">
      <c r="A1448" s="5" t="s">
        <v>115</v>
      </c>
      <c r="B1448" s="4"/>
      <c r="C1448" s="9" t="s">
        <v>116</v>
      </c>
      <c r="D1448" s="9">
        <v>1</v>
      </c>
    </row>
    <row r="1449" spans="1:4" x14ac:dyDescent="0.25">
      <c r="A1449" s="5" t="s">
        <v>80</v>
      </c>
      <c r="B1449" s="4"/>
      <c r="C1449" s="9" t="s">
        <v>40</v>
      </c>
      <c r="D1449" s="9">
        <v>17</v>
      </c>
    </row>
    <row r="1450" spans="1:4" x14ac:dyDescent="0.25">
      <c r="A1450" s="5" t="s">
        <v>117</v>
      </c>
      <c r="B1450" s="4"/>
      <c r="C1450" s="9" t="s">
        <v>42</v>
      </c>
      <c r="D1450" s="9">
        <v>0.01</v>
      </c>
    </row>
    <row r="1451" spans="1:4" x14ac:dyDescent="0.25">
      <c r="A1451" s="5" t="s">
        <v>118</v>
      </c>
      <c r="B1451" s="4"/>
      <c r="C1451" s="9" t="s">
        <v>119</v>
      </c>
      <c r="D1451" s="9">
        <v>30</v>
      </c>
    </row>
    <row r="1452" spans="1:4" x14ac:dyDescent="0.25">
      <c r="A1452" s="5" t="s">
        <v>120</v>
      </c>
      <c r="B1452" s="4"/>
      <c r="C1452" s="9" t="s">
        <v>121</v>
      </c>
      <c r="D1452" s="9">
        <v>0.5</v>
      </c>
    </row>
    <row r="1453" spans="1:4" x14ac:dyDescent="0.25">
      <c r="A1453" s="5" t="s">
        <v>122</v>
      </c>
      <c r="B1453" s="4"/>
      <c r="C1453" s="9" t="s">
        <v>123</v>
      </c>
      <c r="D1453" s="9">
        <v>0.5</v>
      </c>
    </row>
    <row r="1454" spans="1:4" x14ac:dyDescent="0.25">
      <c r="A1454" s="5" t="s">
        <v>124</v>
      </c>
      <c r="B1454" s="4"/>
      <c r="C1454" s="9" t="s">
        <v>75</v>
      </c>
      <c r="D1454" s="9">
        <v>0.4</v>
      </c>
    </row>
    <row r="1455" spans="1:4" x14ac:dyDescent="0.25">
      <c r="A1455" s="5" t="s">
        <v>125</v>
      </c>
      <c r="B1455" s="4"/>
      <c r="C1455" s="9" t="s">
        <v>126</v>
      </c>
      <c r="D1455" s="9">
        <v>9.6</v>
      </c>
    </row>
    <row r="1456" spans="1:4" x14ac:dyDescent="0.25">
      <c r="A1456" s="5" t="s">
        <v>127</v>
      </c>
      <c r="B1456" s="4"/>
      <c r="C1456" s="9" t="s">
        <v>38</v>
      </c>
      <c r="D1456" s="9">
        <v>30000</v>
      </c>
    </row>
    <row r="1457" spans="1:4" x14ac:dyDescent="0.25">
      <c r="A1457" s="5" t="s">
        <v>128</v>
      </c>
      <c r="B1457" s="4"/>
      <c r="C1457" s="9" t="s">
        <v>82</v>
      </c>
      <c r="D1457" s="9">
        <v>0.9</v>
      </c>
    </row>
    <row r="1458" spans="1:4" x14ac:dyDescent="0.25">
      <c r="A1458" s="5" t="s">
        <v>581</v>
      </c>
      <c r="B1458" s="4"/>
      <c r="C1458" s="4"/>
      <c r="D1458" s="53"/>
    </row>
    <row r="1459" spans="1:4" x14ac:dyDescent="0.25">
      <c r="A1459" s="270" t="s">
        <v>130</v>
      </c>
      <c r="B1459" s="270"/>
      <c r="C1459" s="54" t="s">
        <v>131</v>
      </c>
      <c r="D1459" s="55">
        <f>D1438*D1439*D1448*D1444*D1450*D1452*D1441*D1454*D1455*1000000/3600*(1-D1457)</f>
        <v>1.5999999999999996E-4</v>
      </c>
    </row>
    <row r="1460" spans="1:4" x14ac:dyDescent="0.25">
      <c r="A1460" s="270" t="s">
        <v>132</v>
      </c>
      <c r="B1460" s="270"/>
      <c r="C1460" s="54" t="s">
        <v>133</v>
      </c>
      <c r="D1460" s="55">
        <f>D1438*D1439*D1446*D1444*D1450*D1452*D1441*D1454*D1456*(1-D1457)</f>
        <v>1.7999999999999995E-3</v>
      </c>
    </row>
    <row r="1461" spans="1:4" x14ac:dyDescent="0.25">
      <c r="A1461" s="239"/>
      <c r="B1461" s="239"/>
      <c r="C1461" s="54"/>
      <c r="D1461" s="55"/>
    </row>
    <row r="1462" spans="1:4" x14ac:dyDescent="0.25">
      <c r="A1462" s="5" t="s">
        <v>67</v>
      </c>
      <c r="B1462" s="4"/>
      <c r="C1462" s="9" t="s">
        <v>68</v>
      </c>
      <c r="D1462" s="9">
        <v>0.4</v>
      </c>
    </row>
    <row r="1463" spans="1:4" x14ac:dyDescent="0.25">
      <c r="A1463" s="5" t="s">
        <v>47</v>
      </c>
      <c r="B1463" s="4"/>
      <c r="C1463" s="4"/>
      <c r="D1463" s="53"/>
    </row>
    <row r="1464" spans="1:4" x14ac:dyDescent="0.25">
      <c r="A1464" s="5" t="s">
        <v>134</v>
      </c>
      <c r="B1464" s="4"/>
      <c r="C1464" s="56" t="s">
        <v>15</v>
      </c>
      <c r="D1464" s="61">
        <f>D1460*D1462</f>
        <v>7.1999999999999983E-4</v>
      </c>
    </row>
    <row r="1465" spans="1:4" x14ac:dyDescent="0.25">
      <c r="A1465" s="5" t="s">
        <v>135</v>
      </c>
      <c r="B1465" s="4"/>
      <c r="C1465" s="56" t="s">
        <v>136</v>
      </c>
      <c r="D1465" s="58">
        <f>D1459*D1462</f>
        <v>6.3999999999999984E-5</v>
      </c>
    </row>
    <row r="1466" spans="1:4" x14ac:dyDescent="0.25">
      <c r="A1466" s="5"/>
      <c r="B1466" s="4"/>
      <c r="C1466" s="56"/>
      <c r="D1466" s="58"/>
    </row>
    <row r="1467" spans="1:4" ht="15.75" thickBot="1" x14ac:dyDescent="0.3">
      <c r="A1467" s="5" t="s">
        <v>55</v>
      </c>
      <c r="B1467" s="4"/>
      <c r="C1467" s="4"/>
      <c r="D1467" s="4"/>
    </row>
    <row r="1468" spans="1:4" ht="15.75" thickBot="1" x14ac:dyDescent="0.3">
      <c r="A1468" s="20" t="s">
        <v>23</v>
      </c>
      <c r="B1468" s="21" t="s">
        <v>56</v>
      </c>
      <c r="C1468" s="21" t="s">
        <v>25</v>
      </c>
      <c r="D1468" s="21" t="s">
        <v>26</v>
      </c>
    </row>
    <row r="1469" spans="1:4" ht="51.75" thickBot="1" x14ac:dyDescent="0.3">
      <c r="A1469" s="39">
        <v>2908</v>
      </c>
      <c r="B1469" s="39" t="s">
        <v>57</v>
      </c>
      <c r="C1469" s="62">
        <f>D1465</f>
        <v>6.3999999999999984E-5</v>
      </c>
      <c r="D1469" s="47">
        <f>D1464</f>
        <v>7.1999999999999983E-4</v>
      </c>
    </row>
    <row r="1470" spans="1:4" ht="31.5" customHeight="1" x14ac:dyDescent="0.25">
      <c r="A1470" s="278" t="s">
        <v>586</v>
      </c>
      <c r="B1470" s="278"/>
      <c r="C1470" s="4"/>
      <c r="D1470" s="4"/>
    </row>
    <row r="1471" spans="1:4" x14ac:dyDescent="0.25">
      <c r="A1471" s="231" t="s">
        <v>199</v>
      </c>
      <c r="B1471" s="4"/>
      <c r="C1471" s="4"/>
      <c r="D1471" s="4"/>
    </row>
    <row r="1472" spans="1:4" x14ac:dyDescent="0.25">
      <c r="A1472" s="52" t="s">
        <v>254</v>
      </c>
      <c r="B1472" s="52"/>
    </row>
    <row r="1473" spans="1:4" x14ac:dyDescent="0.25">
      <c r="A1473" s="5" t="s">
        <v>99</v>
      </c>
      <c r="B1473" s="4"/>
      <c r="C1473" s="4"/>
      <c r="D1473" s="4"/>
    </row>
    <row r="1474" spans="1:4" x14ac:dyDescent="0.25">
      <c r="A1474" s="5" t="s">
        <v>137</v>
      </c>
      <c r="B1474" s="4"/>
      <c r="C1474" s="4"/>
      <c r="D1474" s="4"/>
    </row>
    <row r="1475" spans="1:4" x14ac:dyDescent="0.25">
      <c r="A1475" s="5" t="s">
        <v>100</v>
      </c>
      <c r="B1475" s="4"/>
      <c r="C1475" s="9" t="s">
        <v>101</v>
      </c>
      <c r="D1475" s="9">
        <v>0.04</v>
      </c>
    </row>
    <row r="1476" spans="1:4" x14ac:dyDescent="0.25">
      <c r="A1476" s="5" t="s">
        <v>102</v>
      </c>
      <c r="B1476" s="4"/>
      <c r="C1476" s="9" t="s">
        <v>103</v>
      </c>
      <c r="D1476" s="9">
        <v>0.02</v>
      </c>
    </row>
    <row r="1477" spans="1:4" ht="45" customHeight="1" x14ac:dyDescent="0.25">
      <c r="A1477" s="271" t="s">
        <v>62</v>
      </c>
      <c r="B1477" s="271"/>
      <c r="C1477" s="271"/>
      <c r="D1477" s="53"/>
    </row>
    <row r="1478" spans="1:4" x14ac:dyDescent="0.25">
      <c r="A1478" s="5" t="s">
        <v>104</v>
      </c>
      <c r="B1478" s="4"/>
      <c r="C1478" s="9" t="s">
        <v>105</v>
      </c>
      <c r="D1478" s="9">
        <v>1</v>
      </c>
    </row>
    <row r="1479" spans="1:4" x14ac:dyDescent="0.25">
      <c r="A1479" s="5" t="s">
        <v>163</v>
      </c>
      <c r="B1479" s="4"/>
      <c r="C1479" s="4"/>
      <c r="D1479" s="53"/>
    </row>
    <row r="1480" spans="1:4" x14ac:dyDescent="0.25">
      <c r="A1480" s="5" t="s">
        <v>106</v>
      </c>
      <c r="B1480" s="4"/>
      <c r="C1480" s="4"/>
      <c r="D1480" s="53"/>
    </row>
    <row r="1481" spans="1:4" x14ac:dyDescent="0.25">
      <c r="A1481" s="5" t="s">
        <v>107</v>
      </c>
      <c r="B1481" s="4"/>
      <c r="C1481" s="9" t="s">
        <v>108</v>
      </c>
      <c r="D1481" s="9">
        <v>0.5</v>
      </c>
    </row>
    <row r="1482" spans="1:4" x14ac:dyDescent="0.25">
      <c r="A1482" s="5" t="s">
        <v>109</v>
      </c>
      <c r="B1482" s="4"/>
      <c r="C1482" s="9" t="s">
        <v>110</v>
      </c>
      <c r="D1482" s="9">
        <v>1</v>
      </c>
    </row>
    <row r="1483" spans="1:4" x14ac:dyDescent="0.25">
      <c r="A1483" s="5" t="s">
        <v>111</v>
      </c>
      <c r="B1483" s="4"/>
      <c r="C1483" s="9" t="s">
        <v>112</v>
      </c>
      <c r="D1483" s="9">
        <v>1</v>
      </c>
    </row>
    <row r="1484" spans="1:4" x14ac:dyDescent="0.25">
      <c r="A1484" s="5" t="s">
        <v>113</v>
      </c>
      <c r="B1484" s="4"/>
      <c r="C1484" s="9" t="s">
        <v>114</v>
      </c>
      <c r="D1484" s="9">
        <v>2</v>
      </c>
    </row>
    <row r="1485" spans="1:4" x14ac:dyDescent="0.25">
      <c r="A1485" s="5" t="s">
        <v>115</v>
      </c>
      <c r="B1485" s="4"/>
      <c r="C1485" s="9" t="s">
        <v>116</v>
      </c>
      <c r="D1485" s="9">
        <v>1</v>
      </c>
    </row>
    <row r="1486" spans="1:4" x14ac:dyDescent="0.25">
      <c r="A1486" s="5" t="s">
        <v>80</v>
      </c>
      <c r="B1486" s="4"/>
      <c r="C1486" s="9" t="s">
        <v>40</v>
      </c>
      <c r="D1486" s="9">
        <v>8.2100000000000009</v>
      </c>
    </row>
    <row r="1487" spans="1:4" x14ac:dyDescent="0.25">
      <c r="A1487" s="5" t="s">
        <v>117</v>
      </c>
      <c r="B1487" s="4"/>
      <c r="C1487" s="9" t="s">
        <v>42</v>
      </c>
      <c r="D1487" s="9">
        <v>0.2</v>
      </c>
    </row>
    <row r="1488" spans="1:4" x14ac:dyDescent="0.25">
      <c r="A1488" s="5" t="s">
        <v>118</v>
      </c>
      <c r="B1488" s="4"/>
      <c r="C1488" s="9" t="s">
        <v>119</v>
      </c>
      <c r="D1488" s="9">
        <v>20</v>
      </c>
    </row>
    <row r="1489" spans="1:4" x14ac:dyDescent="0.25">
      <c r="A1489" s="5" t="s">
        <v>120</v>
      </c>
      <c r="B1489" s="4"/>
      <c r="C1489" s="9" t="s">
        <v>121</v>
      </c>
      <c r="D1489" s="9">
        <v>0.5</v>
      </c>
    </row>
    <row r="1490" spans="1:4" x14ac:dyDescent="0.25">
      <c r="A1490" s="5" t="s">
        <v>122</v>
      </c>
      <c r="B1490" s="4"/>
      <c r="C1490" s="9" t="s">
        <v>123</v>
      </c>
      <c r="D1490" s="9">
        <v>0.5</v>
      </c>
    </row>
    <row r="1491" spans="1:4" x14ac:dyDescent="0.25">
      <c r="A1491" s="5" t="s">
        <v>124</v>
      </c>
      <c r="B1491" s="4"/>
      <c r="C1491" s="9" t="s">
        <v>75</v>
      </c>
      <c r="D1491" s="9">
        <v>0.4</v>
      </c>
    </row>
    <row r="1492" spans="1:4" x14ac:dyDescent="0.25">
      <c r="A1492" s="5" t="s">
        <v>125</v>
      </c>
      <c r="B1492" s="4"/>
      <c r="C1492" s="9" t="s">
        <v>126</v>
      </c>
      <c r="D1492" s="9">
        <v>205.5</v>
      </c>
    </row>
    <row r="1493" spans="1:4" x14ac:dyDescent="0.25">
      <c r="A1493" s="5" t="s">
        <v>127</v>
      </c>
      <c r="B1493" s="4"/>
      <c r="C1493" s="9" t="s">
        <v>38</v>
      </c>
      <c r="D1493" s="9">
        <v>165825.4</v>
      </c>
    </row>
    <row r="1494" spans="1:4" x14ac:dyDescent="0.25">
      <c r="A1494" s="5" t="s">
        <v>128</v>
      </c>
      <c r="B1494" s="4"/>
      <c r="C1494" s="9" t="s">
        <v>82</v>
      </c>
      <c r="D1494" s="9">
        <v>0</v>
      </c>
    </row>
    <row r="1495" spans="1:4" x14ac:dyDescent="0.25">
      <c r="A1495" s="5" t="s">
        <v>581</v>
      </c>
      <c r="B1495" s="4"/>
      <c r="C1495" s="4"/>
      <c r="D1495" s="53"/>
    </row>
    <row r="1496" spans="1:4" x14ac:dyDescent="0.25">
      <c r="A1496" s="270" t="s">
        <v>130</v>
      </c>
      <c r="B1496" s="270"/>
      <c r="C1496" s="54" t="s">
        <v>131</v>
      </c>
      <c r="D1496" s="55">
        <f>D1475*D1476*D1485*D1481*D1487*D1489*D1478*D1491*D1492*1000000/3600*(1-D1494)</f>
        <v>0.91333333333333344</v>
      </c>
    </row>
    <row r="1497" spans="1:4" x14ac:dyDescent="0.25">
      <c r="A1497" s="270" t="s">
        <v>132</v>
      </c>
      <c r="B1497" s="270"/>
      <c r="C1497" s="54" t="s">
        <v>133</v>
      </c>
      <c r="D1497" s="55">
        <f>D1475*D1476*D1483*D1481*D1487*D1489*D1478*D1491*D1493*(1-D1494)</f>
        <v>2.6532064000000002</v>
      </c>
    </row>
    <row r="1498" spans="1:4" x14ac:dyDescent="0.25">
      <c r="A1498" s="222"/>
      <c r="B1498" s="222"/>
      <c r="C1498" s="54"/>
      <c r="D1498" s="55"/>
    </row>
    <row r="1499" spans="1:4" x14ac:dyDescent="0.25">
      <c r="A1499" s="5" t="s">
        <v>67</v>
      </c>
      <c r="B1499" s="4"/>
      <c r="C1499" s="9" t="s">
        <v>68</v>
      </c>
      <c r="D1499" s="9">
        <v>0.4</v>
      </c>
    </row>
    <row r="1500" spans="1:4" x14ac:dyDescent="0.25">
      <c r="A1500" s="5" t="s">
        <v>47</v>
      </c>
      <c r="B1500" s="4"/>
      <c r="C1500" s="4"/>
      <c r="D1500" s="53"/>
    </row>
    <row r="1501" spans="1:4" x14ac:dyDescent="0.25">
      <c r="A1501" s="5" t="s">
        <v>134</v>
      </c>
      <c r="B1501" s="4"/>
      <c r="C1501" s="56" t="s">
        <v>15</v>
      </c>
      <c r="D1501" s="61">
        <f>D1497*D1499</f>
        <v>1.0612825600000002</v>
      </c>
    </row>
    <row r="1502" spans="1:4" x14ac:dyDescent="0.25">
      <c r="A1502" s="5" t="s">
        <v>135</v>
      </c>
      <c r="B1502" s="4"/>
      <c r="C1502" s="56" t="s">
        <v>136</v>
      </c>
      <c r="D1502" s="58">
        <f>D1496*D1499</f>
        <v>0.3653333333333334</v>
      </c>
    </row>
    <row r="1504" spans="1:4" ht="15.75" thickBot="1" x14ac:dyDescent="0.3">
      <c r="A1504" s="5" t="s">
        <v>55</v>
      </c>
      <c r="B1504" s="4"/>
      <c r="C1504" s="4"/>
      <c r="D1504" s="4"/>
    </row>
    <row r="1505" spans="1:4" ht="15.75" thickBot="1" x14ac:dyDescent="0.3">
      <c r="A1505" s="20" t="s">
        <v>23</v>
      </c>
      <c r="B1505" s="21" t="s">
        <v>56</v>
      </c>
      <c r="C1505" s="21" t="s">
        <v>25</v>
      </c>
      <c r="D1505" s="21" t="s">
        <v>26</v>
      </c>
    </row>
    <row r="1506" spans="1:4" ht="39" thickBot="1" x14ac:dyDescent="0.3">
      <c r="A1506" s="22">
        <v>2909</v>
      </c>
      <c r="B1506" s="39" t="s">
        <v>65</v>
      </c>
      <c r="C1506" s="62">
        <f>D1502</f>
        <v>0.3653333333333334</v>
      </c>
      <c r="D1506" s="102">
        <f>D1501</f>
        <v>1.0612825600000002</v>
      </c>
    </row>
    <row r="1507" spans="1:4" x14ac:dyDescent="0.25">
      <c r="A1507" s="27"/>
      <c r="B1507" s="27"/>
      <c r="C1507" s="101"/>
      <c r="D1507" s="225"/>
    </row>
    <row r="1508" spans="1:4" ht="15.75" x14ac:dyDescent="0.25">
      <c r="A1508" s="232" t="s">
        <v>222</v>
      </c>
      <c r="B1508" s="27"/>
      <c r="C1508" s="101"/>
      <c r="D1508" s="225"/>
    </row>
    <row r="1509" spans="1:4" x14ac:dyDescent="0.25">
      <c r="A1509" s="52" t="s">
        <v>254</v>
      </c>
      <c r="B1509" s="52"/>
    </row>
    <row r="1510" spans="1:4" x14ac:dyDescent="0.25">
      <c r="A1510" s="5" t="s">
        <v>99</v>
      </c>
      <c r="B1510" s="4"/>
      <c r="C1510" s="4"/>
      <c r="D1510" s="4"/>
    </row>
    <row r="1511" spans="1:4" x14ac:dyDescent="0.25">
      <c r="A1511" s="5" t="s">
        <v>141</v>
      </c>
      <c r="B1511" s="4"/>
      <c r="C1511" s="4"/>
      <c r="D1511" s="4"/>
    </row>
    <row r="1512" spans="1:4" x14ac:dyDescent="0.25">
      <c r="A1512" s="5" t="s">
        <v>100</v>
      </c>
      <c r="B1512" s="4"/>
      <c r="C1512" s="9" t="s">
        <v>101</v>
      </c>
      <c r="D1512" s="9">
        <v>0.02</v>
      </c>
    </row>
    <row r="1513" spans="1:4" x14ac:dyDescent="0.25">
      <c r="A1513" s="5" t="s">
        <v>102</v>
      </c>
      <c r="B1513" s="4"/>
      <c r="C1513" s="9" t="s">
        <v>103</v>
      </c>
      <c r="D1513" s="9">
        <v>0.04</v>
      </c>
    </row>
    <row r="1514" spans="1:4" ht="27" customHeight="1" x14ac:dyDescent="0.25">
      <c r="A1514" s="271" t="s">
        <v>62</v>
      </c>
      <c r="B1514" s="271"/>
      <c r="C1514" s="271"/>
      <c r="D1514" s="53"/>
    </row>
    <row r="1515" spans="1:4" x14ac:dyDescent="0.25">
      <c r="A1515" s="5" t="s">
        <v>104</v>
      </c>
      <c r="B1515" s="4"/>
      <c r="C1515" s="9" t="s">
        <v>105</v>
      </c>
      <c r="D1515" s="9">
        <v>1</v>
      </c>
    </row>
    <row r="1516" spans="1:4" x14ac:dyDescent="0.25">
      <c r="A1516" s="5" t="s">
        <v>163</v>
      </c>
      <c r="B1516" s="4"/>
      <c r="C1516" s="4"/>
      <c r="D1516" s="53"/>
    </row>
    <row r="1517" spans="1:4" x14ac:dyDescent="0.25">
      <c r="A1517" s="5" t="s">
        <v>106</v>
      </c>
      <c r="B1517" s="4"/>
      <c r="C1517" s="4"/>
      <c r="D1517" s="53"/>
    </row>
    <row r="1518" spans="1:4" x14ac:dyDescent="0.25">
      <c r="A1518" s="5" t="s">
        <v>107</v>
      </c>
      <c r="B1518" s="4"/>
      <c r="C1518" s="9" t="s">
        <v>108</v>
      </c>
      <c r="D1518" s="9">
        <v>0.5</v>
      </c>
    </row>
    <row r="1519" spans="1:4" x14ac:dyDescent="0.25">
      <c r="A1519" s="5" t="s">
        <v>109</v>
      </c>
      <c r="B1519" s="4"/>
      <c r="C1519" s="9" t="s">
        <v>110</v>
      </c>
      <c r="D1519" s="9">
        <v>1</v>
      </c>
    </row>
    <row r="1520" spans="1:4" x14ac:dyDescent="0.25">
      <c r="A1520" s="5" t="s">
        <v>111</v>
      </c>
      <c r="B1520" s="4"/>
      <c r="C1520" s="9" t="s">
        <v>112</v>
      </c>
      <c r="D1520" s="9">
        <v>1</v>
      </c>
    </row>
    <row r="1521" spans="1:4" x14ac:dyDescent="0.25">
      <c r="A1521" s="5" t="s">
        <v>113</v>
      </c>
      <c r="B1521" s="4"/>
      <c r="C1521" s="9" t="s">
        <v>114</v>
      </c>
      <c r="D1521" s="9">
        <v>2</v>
      </c>
    </row>
    <row r="1522" spans="1:4" x14ac:dyDescent="0.25">
      <c r="A1522" s="5" t="s">
        <v>115</v>
      </c>
      <c r="B1522" s="4"/>
      <c r="C1522" s="9" t="s">
        <v>116</v>
      </c>
      <c r="D1522" s="9">
        <v>1</v>
      </c>
    </row>
    <row r="1523" spans="1:4" x14ac:dyDescent="0.25">
      <c r="A1523" s="5" t="s">
        <v>80</v>
      </c>
      <c r="B1523" s="4"/>
      <c r="C1523" s="9" t="s">
        <v>40</v>
      </c>
      <c r="D1523" s="9">
        <v>2</v>
      </c>
    </row>
    <row r="1524" spans="1:4" x14ac:dyDescent="0.25">
      <c r="A1524" s="5" t="s">
        <v>117</v>
      </c>
      <c r="B1524" s="4"/>
      <c r="C1524" s="9" t="s">
        <v>42</v>
      </c>
      <c r="D1524" s="9">
        <v>0.8</v>
      </c>
    </row>
    <row r="1525" spans="1:4" x14ac:dyDescent="0.25">
      <c r="A1525" s="5" t="s">
        <v>118</v>
      </c>
      <c r="B1525" s="4"/>
      <c r="C1525" s="9" t="s">
        <v>119</v>
      </c>
      <c r="D1525" s="9">
        <v>10</v>
      </c>
    </row>
    <row r="1526" spans="1:4" x14ac:dyDescent="0.25">
      <c r="A1526" s="5" t="s">
        <v>120</v>
      </c>
      <c r="B1526" s="4"/>
      <c r="C1526" s="9" t="s">
        <v>121</v>
      </c>
      <c r="D1526" s="9">
        <v>0.5</v>
      </c>
    </row>
    <row r="1527" spans="1:4" x14ac:dyDescent="0.25">
      <c r="A1527" s="5" t="s">
        <v>122</v>
      </c>
      <c r="B1527" s="4"/>
      <c r="C1527" s="9" t="s">
        <v>123</v>
      </c>
      <c r="D1527" s="9">
        <v>0.5</v>
      </c>
    </row>
    <row r="1528" spans="1:4" x14ac:dyDescent="0.25">
      <c r="A1528" s="5" t="s">
        <v>124</v>
      </c>
      <c r="B1528" s="4"/>
      <c r="C1528" s="9" t="s">
        <v>75</v>
      </c>
      <c r="D1528" s="9">
        <v>0.4</v>
      </c>
    </row>
    <row r="1529" spans="1:4" x14ac:dyDescent="0.25">
      <c r="A1529" s="5" t="s">
        <v>125</v>
      </c>
      <c r="B1529" s="4"/>
      <c r="C1529" s="9" t="s">
        <v>126</v>
      </c>
      <c r="D1529" s="9">
        <v>176.9</v>
      </c>
    </row>
    <row r="1530" spans="1:4" x14ac:dyDescent="0.25">
      <c r="A1530" s="5" t="s">
        <v>127</v>
      </c>
      <c r="B1530" s="4"/>
      <c r="C1530" s="9" t="s">
        <v>38</v>
      </c>
      <c r="D1530" s="9">
        <v>7076.5</v>
      </c>
    </row>
    <row r="1531" spans="1:4" x14ac:dyDescent="0.25">
      <c r="A1531" s="5" t="s">
        <v>128</v>
      </c>
      <c r="B1531" s="4"/>
      <c r="C1531" s="9" t="s">
        <v>82</v>
      </c>
      <c r="D1531" s="9">
        <v>0.9</v>
      </c>
    </row>
    <row r="1532" spans="1:4" x14ac:dyDescent="0.25">
      <c r="A1532" s="5" t="s">
        <v>581</v>
      </c>
      <c r="B1532" s="4"/>
      <c r="C1532" s="4"/>
      <c r="D1532" s="53"/>
    </row>
    <row r="1533" spans="1:4" x14ac:dyDescent="0.25">
      <c r="A1533" s="270" t="s">
        <v>130</v>
      </c>
      <c r="B1533" s="270"/>
      <c r="C1533" s="54" t="s">
        <v>131</v>
      </c>
      <c r="D1533" s="55">
        <f>D1512*D1513*D1522*D1518*D1524*D1526*D1515*D1528*D1529*1000000/3600*(1-D1531)</f>
        <v>0.31448888888888887</v>
      </c>
    </row>
    <row r="1534" spans="1:4" x14ac:dyDescent="0.25">
      <c r="A1534" s="270" t="s">
        <v>132</v>
      </c>
      <c r="B1534" s="270"/>
      <c r="C1534" s="54" t="s">
        <v>133</v>
      </c>
      <c r="D1534" s="55">
        <f>D1512*D1513*D1520*D1518*D1524*D1526*D1515*D1528*D1530*(1-D1531)</f>
        <v>4.5289599999999999E-2</v>
      </c>
    </row>
    <row r="1535" spans="1:4" x14ac:dyDescent="0.25">
      <c r="A1535" s="222"/>
      <c r="B1535" s="222"/>
      <c r="C1535" s="54"/>
      <c r="D1535" s="55"/>
    </row>
    <row r="1536" spans="1:4" x14ac:dyDescent="0.25">
      <c r="A1536" s="5" t="s">
        <v>67</v>
      </c>
      <c r="B1536" s="4"/>
      <c r="C1536" s="9" t="s">
        <v>68</v>
      </c>
      <c r="D1536" s="9">
        <v>0.4</v>
      </c>
    </row>
    <row r="1537" spans="1:4" x14ac:dyDescent="0.25">
      <c r="A1537" s="5" t="s">
        <v>47</v>
      </c>
      <c r="B1537" s="4"/>
      <c r="C1537" s="4"/>
      <c r="D1537" s="53"/>
    </row>
    <row r="1538" spans="1:4" x14ac:dyDescent="0.25">
      <c r="A1538" s="5" t="s">
        <v>134</v>
      </c>
      <c r="B1538" s="4"/>
      <c r="C1538" s="56" t="s">
        <v>15</v>
      </c>
      <c r="D1538" s="58">
        <f>D1534*D1536</f>
        <v>1.8115840000000001E-2</v>
      </c>
    </row>
    <row r="1539" spans="1:4" x14ac:dyDescent="0.25">
      <c r="A1539" s="5" t="s">
        <v>135</v>
      </c>
      <c r="B1539" s="4"/>
      <c r="C1539" s="56" t="s">
        <v>136</v>
      </c>
      <c r="D1539" s="58">
        <f>D1533*D1536</f>
        <v>0.12579555555555555</v>
      </c>
    </row>
    <row r="1541" spans="1:4" ht="15.75" thickBot="1" x14ac:dyDescent="0.3">
      <c r="A1541" s="5" t="s">
        <v>55</v>
      </c>
      <c r="B1541" s="4"/>
      <c r="C1541" s="4"/>
      <c r="D1541" s="4"/>
    </row>
    <row r="1542" spans="1:4" ht="15.75" thickBot="1" x14ac:dyDescent="0.3">
      <c r="A1542" s="20" t="s">
        <v>23</v>
      </c>
      <c r="B1542" s="21" t="s">
        <v>56</v>
      </c>
      <c r="C1542" s="21" t="s">
        <v>25</v>
      </c>
      <c r="D1542" s="21" t="s">
        <v>26</v>
      </c>
    </row>
    <row r="1543" spans="1:4" ht="39" thickBot="1" x14ac:dyDescent="0.3">
      <c r="A1543" s="22">
        <v>2909</v>
      </c>
      <c r="B1543" s="39" t="s">
        <v>65</v>
      </c>
      <c r="C1543" s="62">
        <f>D1539</f>
        <v>0.12579555555555555</v>
      </c>
      <c r="D1543" s="47">
        <f>D1538</f>
        <v>1.8115840000000001E-2</v>
      </c>
    </row>
    <row r="1544" spans="1:4" x14ac:dyDescent="0.25">
      <c r="A1544" s="27"/>
      <c r="B1544" s="27"/>
      <c r="C1544" s="101"/>
      <c r="D1544" s="49"/>
    </row>
    <row r="1545" spans="1:4" ht="15.75" x14ac:dyDescent="0.25">
      <c r="A1545" s="1" t="s">
        <v>582</v>
      </c>
      <c r="B1545" s="60"/>
    </row>
    <row r="1546" spans="1:4" x14ac:dyDescent="0.25">
      <c r="A1546" s="52" t="s">
        <v>254</v>
      </c>
      <c r="B1546" s="52"/>
    </row>
    <row r="1547" spans="1:4" x14ac:dyDescent="0.25">
      <c r="A1547" s="5" t="s">
        <v>99</v>
      </c>
      <c r="B1547" s="4"/>
      <c r="C1547" s="4"/>
      <c r="D1547" s="4"/>
    </row>
    <row r="1548" spans="1:4" x14ac:dyDescent="0.25">
      <c r="A1548" s="5" t="s">
        <v>142</v>
      </c>
      <c r="B1548" s="4"/>
      <c r="C1548" s="4"/>
      <c r="D1548" s="4"/>
    </row>
    <row r="1549" spans="1:4" x14ac:dyDescent="0.25">
      <c r="A1549" s="5" t="s">
        <v>100</v>
      </c>
      <c r="B1549" s="4"/>
      <c r="C1549" s="9" t="s">
        <v>101</v>
      </c>
      <c r="D1549" s="9">
        <v>0.05</v>
      </c>
    </row>
    <row r="1550" spans="1:4" x14ac:dyDescent="0.25">
      <c r="A1550" s="5" t="s">
        <v>102</v>
      </c>
      <c r="B1550" s="4"/>
      <c r="C1550" s="9" t="s">
        <v>103</v>
      </c>
      <c r="D1550" s="9">
        <v>0.03</v>
      </c>
    </row>
    <row r="1551" spans="1:4" ht="16.5" customHeight="1" x14ac:dyDescent="0.25">
      <c r="A1551" s="271" t="s">
        <v>63</v>
      </c>
      <c r="B1551" s="271"/>
      <c r="C1551" s="271"/>
      <c r="D1551" s="53"/>
    </row>
    <row r="1552" spans="1:4" x14ac:dyDescent="0.25">
      <c r="A1552" s="5" t="s">
        <v>104</v>
      </c>
      <c r="B1552" s="4"/>
      <c r="C1552" s="9" t="s">
        <v>105</v>
      </c>
      <c r="D1552" s="9">
        <v>1</v>
      </c>
    </row>
    <row r="1553" spans="1:4" x14ac:dyDescent="0.25">
      <c r="A1553" s="5" t="s">
        <v>163</v>
      </c>
      <c r="B1553" s="4"/>
      <c r="C1553" s="4"/>
      <c r="D1553" s="53"/>
    </row>
    <row r="1554" spans="1:4" x14ac:dyDescent="0.25">
      <c r="A1554" s="5" t="s">
        <v>106</v>
      </c>
      <c r="B1554" s="4"/>
      <c r="C1554" s="4"/>
      <c r="D1554" s="53"/>
    </row>
    <row r="1555" spans="1:4" x14ac:dyDescent="0.25">
      <c r="A1555" s="5" t="s">
        <v>107</v>
      </c>
      <c r="B1555" s="4"/>
      <c r="C1555" s="9" t="s">
        <v>108</v>
      </c>
      <c r="D1555" s="9">
        <v>0.5</v>
      </c>
    </row>
    <row r="1556" spans="1:4" x14ac:dyDescent="0.25">
      <c r="A1556" s="5" t="s">
        <v>109</v>
      </c>
      <c r="B1556" s="4"/>
      <c r="C1556" s="9" t="s">
        <v>110</v>
      </c>
      <c r="D1556" s="9">
        <v>1</v>
      </c>
    </row>
    <row r="1557" spans="1:4" x14ac:dyDescent="0.25">
      <c r="A1557" s="5" t="s">
        <v>111</v>
      </c>
      <c r="B1557" s="4"/>
      <c r="C1557" s="9" t="s">
        <v>112</v>
      </c>
      <c r="D1557" s="9">
        <v>1</v>
      </c>
    </row>
    <row r="1558" spans="1:4" x14ac:dyDescent="0.25">
      <c r="A1558" s="5" t="s">
        <v>113</v>
      </c>
      <c r="B1558" s="4"/>
      <c r="C1558" s="9" t="s">
        <v>114</v>
      </c>
      <c r="D1558" s="9">
        <v>2</v>
      </c>
    </row>
    <row r="1559" spans="1:4" x14ac:dyDescent="0.25">
      <c r="A1559" s="5" t="s">
        <v>115</v>
      </c>
      <c r="B1559" s="4"/>
      <c r="C1559" s="9" t="s">
        <v>116</v>
      </c>
      <c r="D1559" s="9">
        <v>1</v>
      </c>
    </row>
    <row r="1560" spans="1:4" x14ac:dyDescent="0.25">
      <c r="A1560" s="5" t="s">
        <v>80</v>
      </c>
      <c r="B1560" s="4"/>
      <c r="C1560" s="9" t="s">
        <v>40</v>
      </c>
      <c r="D1560" s="9">
        <v>0</v>
      </c>
    </row>
    <row r="1561" spans="1:4" x14ac:dyDescent="0.25">
      <c r="A1561" s="5" t="s">
        <v>117</v>
      </c>
      <c r="B1561" s="4"/>
      <c r="C1561" s="9" t="s">
        <v>42</v>
      </c>
      <c r="D1561" s="9">
        <v>1</v>
      </c>
    </row>
    <row r="1562" spans="1:4" x14ac:dyDescent="0.25">
      <c r="A1562" s="5" t="s">
        <v>118</v>
      </c>
      <c r="B1562" s="4"/>
      <c r="C1562" s="9" t="s">
        <v>119</v>
      </c>
      <c r="D1562" s="9">
        <v>20</v>
      </c>
    </row>
    <row r="1563" spans="1:4" x14ac:dyDescent="0.25">
      <c r="A1563" s="5" t="s">
        <v>120</v>
      </c>
      <c r="B1563" s="4"/>
      <c r="C1563" s="9" t="s">
        <v>121</v>
      </c>
      <c r="D1563" s="9">
        <v>0.5</v>
      </c>
    </row>
    <row r="1564" spans="1:4" x14ac:dyDescent="0.25">
      <c r="A1564" s="5" t="s">
        <v>122</v>
      </c>
      <c r="B1564" s="4"/>
      <c r="C1564" s="9" t="s">
        <v>123</v>
      </c>
      <c r="D1564" s="9">
        <v>0.5</v>
      </c>
    </row>
    <row r="1565" spans="1:4" x14ac:dyDescent="0.25">
      <c r="A1565" s="5" t="s">
        <v>124</v>
      </c>
      <c r="B1565" s="4"/>
      <c r="C1565" s="9" t="s">
        <v>75</v>
      </c>
      <c r="D1565" s="9">
        <v>0.4</v>
      </c>
    </row>
    <row r="1566" spans="1:4" x14ac:dyDescent="0.25">
      <c r="A1566" s="5" t="s">
        <v>125</v>
      </c>
      <c r="B1566" s="4"/>
      <c r="C1566" s="9" t="s">
        <v>126</v>
      </c>
      <c r="D1566" s="9">
        <v>202.6</v>
      </c>
    </row>
    <row r="1567" spans="1:4" x14ac:dyDescent="0.25">
      <c r="A1567" s="5" t="s">
        <v>127</v>
      </c>
      <c r="B1567" s="4"/>
      <c r="C1567" s="9" t="s">
        <v>38</v>
      </c>
      <c r="D1567" s="9">
        <v>5471.2</v>
      </c>
    </row>
    <row r="1568" spans="1:4" x14ac:dyDescent="0.25">
      <c r="A1568" s="5" t="s">
        <v>128</v>
      </c>
      <c r="B1568" s="4"/>
      <c r="C1568" s="9" t="s">
        <v>82</v>
      </c>
      <c r="D1568" s="9">
        <v>0.9</v>
      </c>
    </row>
    <row r="1569" spans="1:4" x14ac:dyDescent="0.25">
      <c r="A1569" s="5" t="s">
        <v>581</v>
      </c>
      <c r="B1569" s="4"/>
      <c r="C1569" s="4"/>
      <c r="D1569" s="53"/>
    </row>
    <row r="1570" spans="1:4" x14ac:dyDescent="0.25">
      <c r="A1570" s="270" t="s">
        <v>130</v>
      </c>
      <c r="B1570" s="270"/>
      <c r="C1570" s="54" t="s">
        <v>131</v>
      </c>
      <c r="D1570" s="55">
        <f>D1549*D1550*D1559*D1555*D1561*D1563*D1552*D1565*D1566*1000000/3600*(1-D1568)</f>
        <v>0.84416666666666651</v>
      </c>
    </row>
    <row r="1571" spans="1:4" x14ac:dyDescent="0.25">
      <c r="A1571" s="270" t="s">
        <v>132</v>
      </c>
      <c r="B1571" s="270"/>
      <c r="C1571" s="54" t="s">
        <v>133</v>
      </c>
      <c r="D1571" s="55">
        <f>D1549*D1550*D1557*D1555*D1561*D1563*D1552*D1565*D1567*(1-D1568)</f>
        <v>8.2067999999999988E-2</v>
      </c>
    </row>
    <row r="1572" spans="1:4" x14ac:dyDescent="0.25">
      <c r="A1572" s="222"/>
      <c r="B1572" s="222"/>
      <c r="C1572" s="54"/>
      <c r="D1572" s="55"/>
    </row>
    <row r="1573" spans="1:4" x14ac:dyDescent="0.25">
      <c r="A1573" s="5" t="s">
        <v>67</v>
      </c>
      <c r="B1573" s="4"/>
      <c r="C1573" s="9" t="s">
        <v>68</v>
      </c>
      <c r="D1573" s="9">
        <v>0.4</v>
      </c>
    </row>
    <row r="1574" spans="1:4" x14ac:dyDescent="0.25">
      <c r="A1574" s="5" t="s">
        <v>47</v>
      </c>
      <c r="B1574" s="4"/>
      <c r="C1574" s="4"/>
      <c r="D1574" s="53"/>
    </row>
    <row r="1575" spans="1:4" x14ac:dyDescent="0.25">
      <c r="A1575" s="5" t="s">
        <v>134</v>
      </c>
      <c r="B1575" s="4"/>
      <c r="C1575" s="56" t="s">
        <v>15</v>
      </c>
      <c r="D1575" s="57">
        <f>D1571*D1573</f>
        <v>3.2827199999999994E-2</v>
      </c>
    </row>
    <row r="1576" spans="1:4" x14ac:dyDescent="0.25">
      <c r="A1576" s="5" t="s">
        <v>135</v>
      </c>
      <c r="B1576" s="4"/>
      <c r="C1576" s="56" t="s">
        <v>136</v>
      </c>
      <c r="D1576" s="58">
        <f>D1570*D1573</f>
        <v>0.33766666666666662</v>
      </c>
    </row>
    <row r="1578" spans="1:4" ht="15.75" thickBot="1" x14ac:dyDescent="0.3">
      <c r="A1578" s="5" t="s">
        <v>55</v>
      </c>
      <c r="B1578" s="4"/>
      <c r="C1578" s="4"/>
      <c r="D1578" s="4"/>
    </row>
    <row r="1579" spans="1:4" ht="15.75" thickBot="1" x14ac:dyDescent="0.3">
      <c r="A1579" s="20" t="s">
        <v>23</v>
      </c>
      <c r="B1579" s="21" t="s">
        <v>56</v>
      </c>
      <c r="C1579" s="21" t="s">
        <v>25</v>
      </c>
      <c r="D1579" s="21" t="s">
        <v>26</v>
      </c>
    </row>
    <row r="1580" spans="1:4" ht="26.25" thickBot="1" x14ac:dyDescent="0.3">
      <c r="A1580" s="22">
        <v>2907</v>
      </c>
      <c r="B1580" s="39" t="s">
        <v>64</v>
      </c>
      <c r="C1580" s="62">
        <f>D1576</f>
        <v>0.33766666666666662</v>
      </c>
      <c r="D1580" s="47">
        <f>D1575</f>
        <v>3.2827199999999994E-2</v>
      </c>
    </row>
    <row r="1581" spans="1:4" x14ac:dyDescent="0.25">
      <c r="A1581" s="27"/>
      <c r="B1581" s="27"/>
      <c r="C1581" s="101"/>
      <c r="D1581" s="49"/>
    </row>
    <row r="1582" spans="1:4" ht="15.75" x14ac:dyDescent="0.25">
      <c r="A1582" s="1" t="s">
        <v>583</v>
      </c>
      <c r="B1582" s="60"/>
    </row>
    <row r="1583" spans="1:4" ht="19.5" customHeight="1" x14ac:dyDescent="0.25">
      <c r="A1583" s="52" t="s">
        <v>254</v>
      </c>
      <c r="B1583" s="52"/>
    </row>
    <row r="1584" spans="1:4" x14ac:dyDescent="0.25">
      <c r="A1584" s="5" t="s">
        <v>99</v>
      </c>
      <c r="B1584" s="4"/>
      <c r="C1584" s="4"/>
      <c r="D1584" s="4"/>
    </row>
    <row r="1585" spans="1:4" x14ac:dyDescent="0.25">
      <c r="A1585" s="5" t="s">
        <v>144</v>
      </c>
      <c r="B1585" s="4"/>
      <c r="C1585" s="4"/>
      <c r="D1585" s="4"/>
    </row>
    <row r="1586" spans="1:4" x14ac:dyDescent="0.25">
      <c r="A1586" s="5" t="s">
        <v>100</v>
      </c>
      <c r="B1586" s="4"/>
      <c r="C1586" s="9" t="s">
        <v>101</v>
      </c>
      <c r="D1586" s="9">
        <v>0.03</v>
      </c>
    </row>
    <row r="1587" spans="1:4" x14ac:dyDescent="0.25">
      <c r="A1587" s="5" t="s">
        <v>102</v>
      </c>
      <c r="B1587" s="4"/>
      <c r="C1587" s="9" t="s">
        <v>103</v>
      </c>
      <c r="D1587" s="9">
        <v>0.02</v>
      </c>
    </row>
    <row r="1588" spans="1:4" ht="40.5" customHeight="1" x14ac:dyDescent="0.25">
      <c r="A1588" s="271" t="s">
        <v>43</v>
      </c>
      <c r="B1588" s="271"/>
      <c r="C1588" s="4"/>
      <c r="D1588" s="53"/>
    </row>
    <row r="1589" spans="1:4" x14ac:dyDescent="0.25">
      <c r="A1589" s="5" t="s">
        <v>104</v>
      </c>
      <c r="B1589" s="4"/>
      <c r="C1589" s="9" t="s">
        <v>105</v>
      </c>
      <c r="D1589" s="9">
        <v>1</v>
      </c>
    </row>
    <row r="1590" spans="1:4" x14ac:dyDescent="0.25">
      <c r="A1590" s="5" t="s">
        <v>163</v>
      </c>
      <c r="B1590" s="4"/>
      <c r="C1590" s="4"/>
      <c r="D1590" s="53"/>
    </row>
    <row r="1591" spans="1:4" x14ac:dyDescent="0.25">
      <c r="A1591" s="5" t="s">
        <v>106</v>
      </c>
      <c r="B1591" s="4"/>
      <c r="C1591" s="4"/>
      <c r="D1591" s="53"/>
    </row>
    <row r="1592" spans="1:4" x14ac:dyDescent="0.25">
      <c r="A1592" s="5" t="s">
        <v>107</v>
      </c>
      <c r="B1592" s="4"/>
      <c r="C1592" s="9" t="s">
        <v>108</v>
      </c>
      <c r="D1592" s="9">
        <v>0.5</v>
      </c>
    </row>
    <row r="1593" spans="1:4" x14ac:dyDescent="0.25">
      <c r="A1593" s="5" t="s">
        <v>109</v>
      </c>
      <c r="B1593" s="4"/>
      <c r="C1593" s="9" t="s">
        <v>110</v>
      </c>
      <c r="D1593" s="9">
        <v>1</v>
      </c>
    </row>
    <row r="1594" spans="1:4" x14ac:dyDescent="0.25">
      <c r="A1594" s="5" t="s">
        <v>111</v>
      </c>
      <c r="B1594" s="4"/>
      <c r="C1594" s="9" t="s">
        <v>112</v>
      </c>
      <c r="D1594" s="9">
        <v>1</v>
      </c>
    </row>
    <row r="1595" spans="1:4" x14ac:dyDescent="0.25">
      <c r="A1595" s="5" t="s">
        <v>113</v>
      </c>
      <c r="B1595" s="4"/>
      <c r="C1595" s="9" t="s">
        <v>114</v>
      </c>
      <c r="D1595" s="9">
        <v>2</v>
      </c>
    </row>
    <row r="1596" spans="1:4" x14ac:dyDescent="0.25">
      <c r="A1596" s="5" t="s">
        <v>115</v>
      </c>
      <c r="B1596" s="4"/>
      <c r="C1596" s="9" t="s">
        <v>116</v>
      </c>
      <c r="D1596" s="9">
        <v>1</v>
      </c>
    </row>
    <row r="1597" spans="1:4" x14ac:dyDescent="0.25">
      <c r="A1597" s="5" t="s">
        <v>80</v>
      </c>
      <c r="B1597" s="4"/>
      <c r="C1597" s="9" t="s">
        <v>40</v>
      </c>
      <c r="D1597" s="9">
        <v>4.5</v>
      </c>
    </row>
    <row r="1598" spans="1:4" x14ac:dyDescent="0.25">
      <c r="A1598" s="5" t="s">
        <v>117</v>
      </c>
      <c r="B1598" s="4"/>
      <c r="C1598" s="9" t="s">
        <v>42</v>
      </c>
      <c r="D1598" s="9">
        <v>0.7</v>
      </c>
    </row>
    <row r="1599" spans="1:4" x14ac:dyDescent="0.25">
      <c r="A1599" s="5" t="s">
        <v>118</v>
      </c>
      <c r="B1599" s="4"/>
      <c r="C1599" s="9" t="s">
        <v>119</v>
      </c>
      <c r="D1599" s="9">
        <v>25</v>
      </c>
    </row>
    <row r="1600" spans="1:4" x14ac:dyDescent="0.25">
      <c r="A1600" s="5" t="s">
        <v>120</v>
      </c>
      <c r="B1600" s="4"/>
      <c r="C1600" s="9" t="s">
        <v>121</v>
      </c>
      <c r="D1600" s="9">
        <v>0.5</v>
      </c>
    </row>
    <row r="1601" spans="1:4" x14ac:dyDescent="0.25">
      <c r="A1601" s="5" t="s">
        <v>122</v>
      </c>
      <c r="B1601" s="4"/>
      <c r="C1601" s="9" t="s">
        <v>123</v>
      </c>
      <c r="D1601" s="9">
        <v>0.5</v>
      </c>
    </row>
    <row r="1602" spans="1:4" x14ac:dyDescent="0.25">
      <c r="A1602" s="5" t="s">
        <v>124</v>
      </c>
      <c r="B1602" s="4"/>
      <c r="C1602" s="9" t="s">
        <v>75</v>
      </c>
      <c r="D1602" s="9">
        <v>0.4</v>
      </c>
    </row>
    <row r="1603" spans="1:4" x14ac:dyDescent="0.25">
      <c r="A1603" s="5" t="s">
        <v>125</v>
      </c>
      <c r="B1603" s="4"/>
      <c r="C1603" s="9" t="s">
        <v>126</v>
      </c>
      <c r="D1603" s="9">
        <v>205.8</v>
      </c>
    </row>
    <row r="1604" spans="1:4" x14ac:dyDescent="0.25">
      <c r="A1604" s="5" t="s">
        <v>127</v>
      </c>
      <c r="B1604" s="4"/>
      <c r="C1604" s="9" t="s">
        <v>38</v>
      </c>
      <c r="D1604" s="9">
        <v>54123.4</v>
      </c>
    </row>
    <row r="1605" spans="1:4" x14ac:dyDescent="0.25">
      <c r="A1605" s="5" t="s">
        <v>128</v>
      </c>
      <c r="B1605" s="4"/>
      <c r="C1605" s="9" t="s">
        <v>82</v>
      </c>
      <c r="D1605" s="9">
        <v>0.9</v>
      </c>
    </row>
    <row r="1606" spans="1:4" x14ac:dyDescent="0.25">
      <c r="A1606" s="5" t="s">
        <v>581</v>
      </c>
      <c r="B1606" s="4"/>
      <c r="C1606" s="4"/>
      <c r="D1606" s="53"/>
    </row>
    <row r="1607" spans="1:4" x14ac:dyDescent="0.25">
      <c r="A1607" s="270" t="s">
        <v>130</v>
      </c>
      <c r="B1607" s="270"/>
      <c r="C1607" s="54" t="s">
        <v>131</v>
      </c>
      <c r="D1607" s="55">
        <f>D1586*D1587*D1596*D1592*D1598*D1600*D1589*D1602*D1603*1000000/3600*(1-D1605)</f>
        <v>0.24009999999999998</v>
      </c>
    </row>
    <row r="1608" spans="1:4" x14ac:dyDescent="0.25">
      <c r="A1608" s="270" t="s">
        <v>132</v>
      </c>
      <c r="B1608" s="270"/>
      <c r="C1608" s="54" t="s">
        <v>133</v>
      </c>
      <c r="D1608" s="55">
        <f>D1586*D1587*D1594*D1592*D1598*D1600*D1589*D1602*D1604*(1-D1605)</f>
        <v>0.22731827999999993</v>
      </c>
    </row>
    <row r="1609" spans="1:4" x14ac:dyDescent="0.25">
      <c r="A1609" s="222"/>
      <c r="B1609" s="222"/>
      <c r="C1609" s="54"/>
      <c r="D1609" s="55"/>
    </row>
    <row r="1610" spans="1:4" x14ac:dyDescent="0.25">
      <c r="A1610" s="5" t="s">
        <v>67</v>
      </c>
      <c r="B1610" s="4"/>
      <c r="C1610" s="9" t="s">
        <v>68</v>
      </c>
      <c r="D1610" s="9">
        <v>0.4</v>
      </c>
    </row>
    <row r="1611" spans="1:4" x14ac:dyDescent="0.25">
      <c r="A1611" s="5" t="s">
        <v>47</v>
      </c>
      <c r="B1611" s="4"/>
      <c r="C1611" s="4"/>
      <c r="D1611" s="53"/>
    </row>
    <row r="1612" spans="1:4" x14ac:dyDescent="0.25">
      <c r="A1612" s="5" t="s">
        <v>134</v>
      </c>
      <c r="B1612" s="4"/>
      <c r="C1612" s="56" t="s">
        <v>15</v>
      </c>
      <c r="D1612" s="61">
        <f>D1608*D1610</f>
        <v>9.0927311999999982E-2</v>
      </c>
    </row>
    <row r="1613" spans="1:4" x14ac:dyDescent="0.25">
      <c r="A1613" s="5" t="s">
        <v>135</v>
      </c>
      <c r="B1613" s="4"/>
      <c r="C1613" s="56" t="s">
        <v>136</v>
      </c>
      <c r="D1613" s="58">
        <f>D1607*D1610</f>
        <v>9.604E-2</v>
      </c>
    </row>
    <row r="1614" spans="1:4" x14ac:dyDescent="0.25">
      <c r="A1614" s="5"/>
      <c r="B1614" s="4"/>
      <c r="C1614" s="56"/>
      <c r="D1614" s="58"/>
    </row>
    <row r="1615" spans="1:4" ht="15.75" thickBot="1" x14ac:dyDescent="0.3">
      <c r="A1615" s="5" t="s">
        <v>55</v>
      </c>
      <c r="B1615" s="4"/>
      <c r="C1615" s="4"/>
      <c r="D1615" s="4"/>
    </row>
    <row r="1616" spans="1:4" ht="15.75" thickBot="1" x14ac:dyDescent="0.3">
      <c r="A1616" s="20" t="s">
        <v>23</v>
      </c>
      <c r="B1616" s="21" t="s">
        <v>56</v>
      </c>
      <c r="C1616" s="21" t="s">
        <v>25</v>
      </c>
      <c r="D1616" s="21" t="s">
        <v>26</v>
      </c>
    </row>
    <row r="1617" spans="1:4" ht="51.75" thickBot="1" x14ac:dyDescent="0.3">
      <c r="A1617" s="39">
        <v>2908</v>
      </c>
      <c r="B1617" s="39" t="s">
        <v>57</v>
      </c>
      <c r="C1617" s="62">
        <f>D1613</f>
        <v>9.604E-2</v>
      </c>
      <c r="D1617" s="47">
        <f>D1612</f>
        <v>9.0927311999999982E-2</v>
      </c>
    </row>
    <row r="1618" spans="1:4" x14ac:dyDescent="0.25">
      <c r="A1618" s="27"/>
      <c r="B1618" s="27"/>
      <c r="C1618" s="101"/>
      <c r="D1618" s="49"/>
    </row>
    <row r="1619" spans="1:4" ht="15.75" x14ac:dyDescent="0.25">
      <c r="A1619" s="1" t="s">
        <v>618</v>
      </c>
      <c r="B1619" s="60"/>
    </row>
    <row r="1620" spans="1:4" ht="19.5" customHeight="1" x14ac:dyDescent="0.25">
      <c r="A1620" s="52" t="s">
        <v>254</v>
      </c>
      <c r="B1620" s="52"/>
    </row>
    <row r="1621" spans="1:4" x14ac:dyDescent="0.25">
      <c r="A1621" s="5" t="s">
        <v>99</v>
      </c>
      <c r="B1621" s="4"/>
      <c r="C1621" s="4"/>
      <c r="D1621" s="4"/>
    </row>
    <row r="1622" spans="1:4" x14ac:dyDescent="0.25">
      <c r="A1622" s="5" t="s">
        <v>607</v>
      </c>
      <c r="B1622" s="4"/>
      <c r="C1622" s="4"/>
      <c r="D1622" s="4"/>
    </row>
    <row r="1623" spans="1:4" x14ac:dyDescent="0.25">
      <c r="A1623" s="5" t="s">
        <v>100</v>
      </c>
      <c r="B1623" s="4"/>
      <c r="C1623" s="9" t="s">
        <v>101</v>
      </c>
      <c r="D1623" s="9">
        <v>0.03</v>
      </c>
    </row>
    <row r="1624" spans="1:4" x14ac:dyDescent="0.25">
      <c r="A1624" s="5" t="s">
        <v>102</v>
      </c>
      <c r="B1624" s="4"/>
      <c r="C1624" s="9" t="s">
        <v>103</v>
      </c>
      <c r="D1624" s="9">
        <v>0.02</v>
      </c>
    </row>
    <row r="1625" spans="1:4" ht="40.5" customHeight="1" x14ac:dyDescent="0.25">
      <c r="A1625" s="271" t="s">
        <v>43</v>
      </c>
      <c r="B1625" s="271"/>
      <c r="C1625" s="4"/>
      <c r="D1625" s="53"/>
    </row>
    <row r="1626" spans="1:4" x14ac:dyDescent="0.25">
      <c r="A1626" s="5" t="s">
        <v>104</v>
      </c>
      <c r="B1626" s="4"/>
      <c r="C1626" s="9" t="s">
        <v>105</v>
      </c>
      <c r="D1626" s="9">
        <v>1</v>
      </c>
    </row>
    <row r="1627" spans="1:4" x14ac:dyDescent="0.25">
      <c r="A1627" s="5" t="s">
        <v>163</v>
      </c>
      <c r="B1627" s="4"/>
      <c r="C1627" s="4"/>
      <c r="D1627" s="53"/>
    </row>
    <row r="1628" spans="1:4" x14ac:dyDescent="0.25">
      <c r="A1628" s="5" t="s">
        <v>106</v>
      </c>
      <c r="B1628" s="4"/>
      <c r="C1628" s="4"/>
      <c r="D1628" s="53"/>
    </row>
    <row r="1629" spans="1:4" x14ac:dyDescent="0.25">
      <c r="A1629" s="5" t="s">
        <v>107</v>
      </c>
      <c r="B1629" s="4"/>
      <c r="C1629" s="9" t="s">
        <v>108</v>
      </c>
      <c r="D1629" s="9">
        <v>0.5</v>
      </c>
    </row>
    <row r="1630" spans="1:4" x14ac:dyDescent="0.25">
      <c r="A1630" s="5" t="s">
        <v>109</v>
      </c>
      <c r="B1630" s="4"/>
      <c r="C1630" s="9" t="s">
        <v>110</v>
      </c>
      <c r="D1630" s="9">
        <v>1</v>
      </c>
    </row>
    <row r="1631" spans="1:4" x14ac:dyDescent="0.25">
      <c r="A1631" s="5" t="s">
        <v>111</v>
      </c>
      <c r="B1631" s="4"/>
      <c r="C1631" s="9" t="s">
        <v>112</v>
      </c>
      <c r="D1631" s="9">
        <v>1</v>
      </c>
    </row>
    <row r="1632" spans="1:4" x14ac:dyDescent="0.25">
      <c r="A1632" s="5" t="s">
        <v>113</v>
      </c>
      <c r="B1632" s="4"/>
      <c r="C1632" s="9" t="s">
        <v>114</v>
      </c>
      <c r="D1632" s="9">
        <v>2</v>
      </c>
    </row>
    <row r="1633" spans="1:4" x14ac:dyDescent="0.25">
      <c r="A1633" s="5" t="s">
        <v>115</v>
      </c>
      <c r="B1633" s="4"/>
      <c r="C1633" s="9" t="s">
        <v>116</v>
      </c>
      <c r="D1633" s="9">
        <v>1</v>
      </c>
    </row>
    <row r="1634" spans="1:4" x14ac:dyDescent="0.25">
      <c r="A1634" s="5" t="s">
        <v>80</v>
      </c>
      <c r="B1634" s="4"/>
      <c r="C1634" s="9" t="s">
        <v>40</v>
      </c>
      <c r="D1634" s="9">
        <v>0.5</v>
      </c>
    </row>
    <row r="1635" spans="1:4" x14ac:dyDescent="0.25">
      <c r="A1635" s="5" t="s">
        <v>117</v>
      </c>
      <c r="B1635" s="4"/>
      <c r="C1635" s="9" t="s">
        <v>42</v>
      </c>
      <c r="D1635" s="9">
        <v>1</v>
      </c>
    </row>
    <row r="1636" spans="1:4" x14ac:dyDescent="0.25">
      <c r="A1636" s="5" t="s">
        <v>118</v>
      </c>
      <c r="B1636" s="4"/>
      <c r="C1636" s="9" t="s">
        <v>119</v>
      </c>
      <c r="D1636" s="9">
        <v>3</v>
      </c>
    </row>
    <row r="1637" spans="1:4" x14ac:dyDescent="0.25">
      <c r="A1637" s="5" t="s">
        <v>120</v>
      </c>
      <c r="B1637" s="4"/>
      <c r="C1637" s="9" t="s">
        <v>121</v>
      </c>
      <c r="D1637" s="9">
        <v>0.7</v>
      </c>
    </row>
    <row r="1638" spans="1:4" x14ac:dyDescent="0.25">
      <c r="A1638" s="5" t="s">
        <v>122</v>
      </c>
      <c r="B1638" s="4"/>
      <c r="C1638" s="9" t="s">
        <v>123</v>
      </c>
      <c r="D1638" s="9">
        <v>0.5</v>
      </c>
    </row>
    <row r="1639" spans="1:4" x14ac:dyDescent="0.25">
      <c r="A1639" s="5" t="s">
        <v>124</v>
      </c>
      <c r="B1639" s="4"/>
      <c r="C1639" s="9" t="s">
        <v>75</v>
      </c>
      <c r="D1639" s="9">
        <v>0.4</v>
      </c>
    </row>
    <row r="1640" spans="1:4" x14ac:dyDescent="0.25">
      <c r="A1640" s="5" t="s">
        <v>125</v>
      </c>
      <c r="B1640" s="4"/>
      <c r="C1640" s="9" t="s">
        <v>126</v>
      </c>
      <c r="D1640" s="9">
        <v>1.76</v>
      </c>
    </row>
    <row r="1641" spans="1:4" x14ac:dyDescent="0.25">
      <c r="A1641" s="5" t="s">
        <v>127</v>
      </c>
      <c r="B1641" s="4"/>
      <c r="C1641" s="9" t="s">
        <v>38</v>
      </c>
      <c r="D1641" s="9">
        <v>5500</v>
      </c>
    </row>
    <row r="1642" spans="1:4" x14ac:dyDescent="0.25">
      <c r="A1642" s="5" t="s">
        <v>128</v>
      </c>
      <c r="B1642" s="4"/>
      <c r="C1642" s="9" t="s">
        <v>82</v>
      </c>
      <c r="D1642" s="9">
        <v>0.9</v>
      </c>
    </row>
    <row r="1643" spans="1:4" x14ac:dyDescent="0.25">
      <c r="A1643" s="5" t="s">
        <v>581</v>
      </c>
      <c r="B1643" s="4"/>
      <c r="C1643" s="4"/>
      <c r="D1643" s="53"/>
    </row>
    <row r="1644" spans="1:4" x14ac:dyDescent="0.25">
      <c r="A1644" s="270" t="s">
        <v>130</v>
      </c>
      <c r="B1644" s="270"/>
      <c r="C1644" s="54" t="s">
        <v>131</v>
      </c>
      <c r="D1644" s="55">
        <f>D1623*D1624*D1633*D1629*D1635*D1637*D1626*D1639*D1640*1000000/3600*(1-D1642)</f>
        <v>4.1066666666666656E-3</v>
      </c>
    </row>
    <row r="1645" spans="1:4" x14ac:dyDescent="0.25">
      <c r="A1645" s="270" t="s">
        <v>132</v>
      </c>
      <c r="B1645" s="270"/>
      <c r="C1645" s="54" t="s">
        <v>133</v>
      </c>
      <c r="D1645" s="55">
        <f>D1623*D1624*D1631*D1629*D1635*D1637*D1626*D1639*D1641*(1-D1642)</f>
        <v>4.6199999999999984E-2</v>
      </c>
    </row>
    <row r="1646" spans="1:4" x14ac:dyDescent="0.25">
      <c r="A1646" s="239"/>
      <c r="B1646" s="239"/>
      <c r="C1646" s="54"/>
      <c r="D1646" s="55"/>
    </row>
    <row r="1647" spans="1:4" x14ac:dyDescent="0.25">
      <c r="A1647" s="5" t="s">
        <v>67</v>
      </c>
      <c r="B1647" s="4"/>
      <c r="C1647" s="9" t="s">
        <v>68</v>
      </c>
      <c r="D1647" s="9">
        <v>0.4</v>
      </c>
    </row>
    <row r="1648" spans="1:4" x14ac:dyDescent="0.25">
      <c r="A1648" s="5" t="s">
        <v>47</v>
      </c>
      <c r="B1648" s="4"/>
      <c r="C1648" s="4"/>
      <c r="D1648" s="53"/>
    </row>
    <row r="1649" spans="1:4" x14ac:dyDescent="0.25">
      <c r="A1649" s="5" t="s">
        <v>134</v>
      </c>
      <c r="B1649" s="4"/>
      <c r="C1649" s="56" t="s">
        <v>15</v>
      </c>
      <c r="D1649" s="61">
        <f>D1645*D1647</f>
        <v>1.8479999999999993E-2</v>
      </c>
    </row>
    <row r="1650" spans="1:4" x14ac:dyDescent="0.25">
      <c r="A1650" s="5" t="s">
        <v>135</v>
      </c>
      <c r="B1650" s="4"/>
      <c r="C1650" s="56" t="s">
        <v>136</v>
      </c>
      <c r="D1650" s="58">
        <f>D1644*D1647</f>
        <v>1.6426666666666664E-3</v>
      </c>
    </row>
    <row r="1651" spans="1:4" x14ac:dyDescent="0.25">
      <c r="A1651" s="5"/>
      <c r="B1651" s="4"/>
      <c r="C1651" s="56"/>
      <c r="D1651" s="58"/>
    </row>
    <row r="1652" spans="1:4" ht="15.75" thickBot="1" x14ac:dyDescent="0.3">
      <c r="A1652" s="5" t="s">
        <v>55</v>
      </c>
      <c r="B1652" s="4"/>
      <c r="C1652" s="4"/>
      <c r="D1652" s="4"/>
    </row>
    <row r="1653" spans="1:4" ht="15.75" thickBot="1" x14ac:dyDescent="0.3">
      <c r="A1653" s="20" t="s">
        <v>23</v>
      </c>
      <c r="B1653" s="21" t="s">
        <v>56</v>
      </c>
      <c r="C1653" s="21" t="s">
        <v>25</v>
      </c>
      <c r="D1653" s="21" t="s">
        <v>26</v>
      </c>
    </row>
    <row r="1654" spans="1:4" ht="51.75" thickBot="1" x14ac:dyDescent="0.3">
      <c r="A1654" s="39">
        <v>2908</v>
      </c>
      <c r="B1654" s="39" t="s">
        <v>57</v>
      </c>
      <c r="C1654" s="62">
        <f>D1650</f>
        <v>1.6426666666666664E-3</v>
      </c>
      <c r="D1654" s="47">
        <f>D1649</f>
        <v>1.8479999999999993E-2</v>
      </c>
    </row>
    <row r="1655" spans="1:4" x14ac:dyDescent="0.25">
      <c r="A1655" s="27"/>
      <c r="B1655" s="27"/>
      <c r="C1655" s="101"/>
      <c r="D1655" s="49"/>
    </row>
    <row r="1656" spans="1:4" ht="15.75" x14ac:dyDescent="0.25">
      <c r="A1656" s="1" t="s">
        <v>619</v>
      </c>
      <c r="B1656" s="60"/>
    </row>
    <row r="1657" spans="1:4" ht="19.5" customHeight="1" x14ac:dyDescent="0.25">
      <c r="A1657" s="52" t="s">
        <v>254</v>
      </c>
      <c r="B1657" s="52"/>
    </row>
    <row r="1658" spans="1:4" x14ac:dyDescent="0.25">
      <c r="A1658" s="5" t="s">
        <v>99</v>
      </c>
      <c r="B1658" s="4"/>
      <c r="C1658" s="4"/>
      <c r="D1658" s="4"/>
    </row>
    <row r="1659" spans="1:4" x14ac:dyDescent="0.25">
      <c r="A1659" s="5" t="s">
        <v>609</v>
      </c>
      <c r="B1659" s="4"/>
      <c r="C1659" s="4"/>
      <c r="D1659" s="4"/>
    </row>
    <row r="1660" spans="1:4" x14ac:dyDescent="0.25">
      <c r="A1660" s="5" t="s">
        <v>100</v>
      </c>
      <c r="B1660" s="4"/>
      <c r="C1660" s="9" t="s">
        <v>101</v>
      </c>
      <c r="D1660" s="9">
        <v>0.03</v>
      </c>
    </row>
    <row r="1661" spans="1:4" x14ac:dyDescent="0.25">
      <c r="A1661" s="5" t="s">
        <v>102</v>
      </c>
      <c r="B1661" s="4"/>
      <c r="C1661" s="9" t="s">
        <v>103</v>
      </c>
      <c r="D1661" s="9">
        <v>0.02</v>
      </c>
    </row>
    <row r="1662" spans="1:4" ht="40.5" customHeight="1" x14ac:dyDescent="0.25">
      <c r="A1662" s="271" t="s">
        <v>43</v>
      </c>
      <c r="B1662" s="271"/>
      <c r="C1662" s="4"/>
      <c r="D1662" s="53"/>
    </row>
    <row r="1663" spans="1:4" x14ac:dyDescent="0.25">
      <c r="A1663" s="5" t="s">
        <v>104</v>
      </c>
      <c r="B1663" s="4"/>
      <c r="C1663" s="9" t="s">
        <v>105</v>
      </c>
      <c r="D1663" s="9">
        <v>1</v>
      </c>
    </row>
    <row r="1664" spans="1:4" x14ac:dyDescent="0.25">
      <c r="A1664" s="5" t="s">
        <v>163</v>
      </c>
      <c r="B1664" s="4"/>
      <c r="C1664" s="4"/>
      <c r="D1664" s="53"/>
    </row>
    <row r="1665" spans="1:4" x14ac:dyDescent="0.25">
      <c r="A1665" s="5" t="s">
        <v>106</v>
      </c>
      <c r="B1665" s="4"/>
      <c r="C1665" s="4"/>
      <c r="D1665" s="53"/>
    </row>
    <row r="1666" spans="1:4" x14ac:dyDescent="0.25">
      <c r="A1666" s="5" t="s">
        <v>107</v>
      </c>
      <c r="B1666" s="4"/>
      <c r="C1666" s="9" t="s">
        <v>108</v>
      </c>
      <c r="D1666" s="9">
        <v>0.5</v>
      </c>
    </row>
    <row r="1667" spans="1:4" x14ac:dyDescent="0.25">
      <c r="A1667" s="5" t="s">
        <v>109</v>
      </c>
      <c r="B1667" s="4"/>
      <c r="C1667" s="9" t="s">
        <v>110</v>
      </c>
      <c r="D1667" s="9">
        <v>1</v>
      </c>
    </row>
    <row r="1668" spans="1:4" x14ac:dyDescent="0.25">
      <c r="A1668" s="5" t="s">
        <v>111</v>
      </c>
      <c r="B1668" s="4"/>
      <c r="C1668" s="9" t="s">
        <v>112</v>
      </c>
      <c r="D1668" s="9">
        <v>1</v>
      </c>
    </row>
    <row r="1669" spans="1:4" x14ac:dyDescent="0.25">
      <c r="A1669" s="5" t="s">
        <v>113</v>
      </c>
      <c r="B1669" s="4"/>
      <c r="C1669" s="9" t="s">
        <v>114</v>
      </c>
      <c r="D1669" s="9">
        <v>2</v>
      </c>
    </row>
    <row r="1670" spans="1:4" x14ac:dyDescent="0.25">
      <c r="A1670" s="5" t="s">
        <v>115</v>
      </c>
      <c r="B1670" s="4"/>
      <c r="C1670" s="9" t="s">
        <v>116</v>
      </c>
      <c r="D1670" s="9">
        <v>1</v>
      </c>
    </row>
    <row r="1671" spans="1:4" x14ac:dyDescent="0.25">
      <c r="A1671" s="5" t="s">
        <v>80</v>
      </c>
      <c r="B1671" s="4"/>
      <c r="C1671" s="9" t="s">
        <v>40</v>
      </c>
      <c r="D1671" s="9">
        <v>0.5</v>
      </c>
    </row>
    <row r="1672" spans="1:4" x14ac:dyDescent="0.25">
      <c r="A1672" s="5" t="s">
        <v>117</v>
      </c>
      <c r="B1672" s="4"/>
      <c r="C1672" s="9" t="s">
        <v>42</v>
      </c>
      <c r="D1672" s="9">
        <v>1</v>
      </c>
    </row>
    <row r="1673" spans="1:4" x14ac:dyDescent="0.25">
      <c r="A1673" s="5" t="s">
        <v>118</v>
      </c>
      <c r="B1673" s="4"/>
      <c r="C1673" s="9" t="s">
        <v>119</v>
      </c>
      <c r="D1673" s="9">
        <v>3</v>
      </c>
    </row>
    <row r="1674" spans="1:4" x14ac:dyDescent="0.25">
      <c r="A1674" s="5" t="s">
        <v>120</v>
      </c>
      <c r="B1674" s="4"/>
      <c r="C1674" s="9" t="s">
        <v>121</v>
      </c>
      <c r="D1674" s="9">
        <v>0.7</v>
      </c>
    </row>
    <row r="1675" spans="1:4" x14ac:dyDescent="0.25">
      <c r="A1675" s="5" t="s">
        <v>122</v>
      </c>
      <c r="B1675" s="4"/>
      <c r="C1675" s="9" t="s">
        <v>123</v>
      </c>
      <c r="D1675" s="9">
        <v>0.5</v>
      </c>
    </row>
    <row r="1676" spans="1:4" x14ac:dyDescent="0.25">
      <c r="A1676" s="5" t="s">
        <v>124</v>
      </c>
      <c r="B1676" s="4"/>
      <c r="C1676" s="9" t="s">
        <v>75</v>
      </c>
      <c r="D1676" s="9">
        <v>0.4</v>
      </c>
    </row>
    <row r="1677" spans="1:4" x14ac:dyDescent="0.25">
      <c r="A1677" s="5" t="s">
        <v>125</v>
      </c>
      <c r="B1677" s="4"/>
      <c r="C1677" s="9" t="s">
        <v>126</v>
      </c>
      <c r="D1677" s="9">
        <v>6.4000000000000001E-2</v>
      </c>
    </row>
    <row r="1678" spans="1:4" x14ac:dyDescent="0.25">
      <c r="A1678" s="5" t="s">
        <v>127</v>
      </c>
      <c r="B1678" s="4"/>
      <c r="C1678" s="9" t="s">
        <v>38</v>
      </c>
      <c r="D1678" s="9">
        <v>200</v>
      </c>
    </row>
    <row r="1679" spans="1:4" x14ac:dyDescent="0.25">
      <c r="A1679" s="5" t="s">
        <v>128</v>
      </c>
      <c r="B1679" s="4"/>
      <c r="C1679" s="9" t="s">
        <v>82</v>
      </c>
      <c r="D1679" s="9">
        <v>0.9</v>
      </c>
    </row>
    <row r="1680" spans="1:4" x14ac:dyDescent="0.25">
      <c r="A1680" s="5" t="s">
        <v>581</v>
      </c>
      <c r="B1680" s="4"/>
      <c r="C1680" s="4"/>
      <c r="D1680" s="53"/>
    </row>
    <row r="1681" spans="1:4" x14ac:dyDescent="0.25">
      <c r="A1681" s="270" t="s">
        <v>130</v>
      </c>
      <c r="B1681" s="270"/>
      <c r="C1681" s="54" t="s">
        <v>131</v>
      </c>
      <c r="D1681" s="55">
        <f>D1660*D1661*D1670*D1666*D1672*D1674*D1663*D1676*D1677*1000000/3600*(1-D1679)</f>
        <v>1.4933333333333329E-4</v>
      </c>
    </row>
    <row r="1682" spans="1:4" x14ac:dyDescent="0.25">
      <c r="A1682" s="270" t="s">
        <v>132</v>
      </c>
      <c r="B1682" s="270"/>
      <c r="C1682" s="54" t="s">
        <v>133</v>
      </c>
      <c r="D1682" s="55">
        <f>D1660*D1661*D1668*D1666*D1672*D1674*D1663*D1676*D1678*(1-D1679)</f>
        <v>1.6799999999999994E-3</v>
      </c>
    </row>
    <row r="1683" spans="1:4" x14ac:dyDescent="0.25">
      <c r="A1683" s="239"/>
      <c r="B1683" s="239"/>
      <c r="C1683" s="54"/>
      <c r="D1683" s="55"/>
    </row>
    <row r="1684" spans="1:4" x14ac:dyDescent="0.25">
      <c r="A1684" s="5" t="s">
        <v>67</v>
      </c>
      <c r="B1684" s="4"/>
      <c r="C1684" s="9" t="s">
        <v>68</v>
      </c>
      <c r="D1684" s="9">
        <v>0.4</v>
      </c>
    </row>
    <row r="1685" spans="1:4" x14ac:dyDescent="0.25">
      <c r="A1685" s="5" t="s">
        <v>47</v>
      </c>
      <c r="B1685" s="4"/>
      <c r="C1685" s="4"/>
      <c r="D1685" s="53"/>
    </row>
    <row r="1686" spans="1:4" x14ac:dyDescent="0.25">
      <c r="A1686" s="5" t="s">
        <v>134</v>
      </c>
      <c r="B1686" s="4"/>
      <c r="C1686" s="56" t="s">
        <v>15</v>
      </c>
      <c r="D1686" s="61">
        <f>D1682*D1684</f>
        <v>6.7199999999999985E-4</v>
      </c>
    </row>
    <row r="1687" spans="1:4" x14ac:dyDescent="0.25">
      <c r="A1687" s="5" t="s">
        <v>135</v>
      </c>
      <c r="B1687" s="4"/>
      <c r="C1687" s="56" t="s">
        <v>136</v>
      </c>
      <c r="D1687" s="58">
        <f>D1681*D1684</f>
        <v>5.9733333333333319E-5</v>
      </c>
    </row>
    <row r="1688" spans="1:4" x14ac:dyDescent="0.25">
      <c r="A1688" s="5"/>
      <c r="B1688" s="4"/>
      <c r="C1688" s="56"/>
      <c r="D1688" s="58"/>
    </row>
    <row r="1689" spans="1:4" ht="15.75" thickBot="1" x14ac:dyDescent="0.3">
      <c r="A1689" s="5" t="s">
        <v>55</v>
      </c>
      <c r="B1689" s="4"/>
      <c r="C1689" s="4"/>
      <c r="D1689" s="4"/>
    </row>
    <row r="1690" spans="1:4" ht="15.75" thickBot="1" x14ac:dyDescent="0.3">
      <c r="A1690" s="20" t="s">
        <v>23</v>
      </c>
      <c r="B1690" s="21" t="s">
        <v>56</v>
      </c>
      <c r="C1690" s="21" t="s">
        <v>25</v>
      </c>
      <c r="D1690" s="21" t="s">
        <v>26</v>
      </c>
    </row>
    <row r="1691" spans="1:4" ht="51.75" thickBot="1" x14ac:dyDescent="0.3">
      <c r="A1691" s="39">
        <v>2908</v>
      </c>
      <c r="B1691" s="39" t="s">
        <v>57</v>
      </c>
      <c r="C1691" s="62">
        <f>D1687</f>
        <v>5.9733333333333319E-5</v>
      </c>
      <c r="D1691" s="47">
        <f>D1686</f>
        <v>6.7199999999999985E-4</v>
      </c>
    </row>
    <row r="1692" spans="1:4" x14ac:dyDescent="0.25">
      <c r="A1692" s="27"/>
      <c r="B1692" s="27"/>
      <c r="C1692" s="101"/>
      <c r="D1692" s="49"/>
    </row>
    <row r="1693" spans="1:4" ht="15.75" x14ac:dyDescent="0.25">
      <c r="A1693" s="1" t="s">
        <v>621</v>
      </c>
      <c r="B1693" s="60"/>
    </row>
    <row r="1694" spans="1:4" ht="19.5" customHeight="1" x14ac:dyDescent="0.25">
      <c r="A1694" s="52" t="s">
        <v>254</v>
      </c>
      <c r="B1694" s="52"/>
    </row>
    <row r="1695" spans="1:4" x14ac:dyDescent="0.25">
      <c r="A1695" s="5" t="s">
        <v>99</v>
      </c>
      <c r="B1695" s="4"/>
      <c r="C1695" s="4"/>
      <c r="D1695" s="4"/>
    </row>
    <row r="1696" spans="1:4" x14ac:dyDescent="0.25">
      <c r="A1696" s="5" t="s">
        <v>612</v>
      </c>
      <c r="B1696" s="4"/>
      <c r="C1696" s="4"/>
      <c r="D1696" s="4"/>
    </row>
    <row r="1697" spans="1:4" x14ac:dyDescent="0.25">
      <c r="A1697" s="5" t="s">
        <v>100</v>
      </c>
      <c r="B1697" s="4"/>
      <c r="C1697" s="9" t="s">
        <v>101</v>
      </c>
      <c r="D1697" s="9">
        <v>0.03</v>
      </c>
    </row>
    <row r="1698" spans="1:4" x14ac:dyDescent="0.25">
      <c r="A1698" s="5" t="s">
        <v>102</v>
      </c>
      <c r="B1698" s="4"/>
      <c r="C1698" s="9" t="s">
        <v>103</v>
      </c>
      <c r="D1698" s="9">
        <v>0.02</v>
      </c>
    </row>
    <row r="1699" spans="1:4" ht="40.5" customHeight="1" x14ac:dyDescent="0.25">
      <c r="A1699" s="271" t="s">
        <v>43</v>
      </c>
      <c r="B1699" s="271"/>
      <c r="C1699" s="4"/>
      <c r="D1699" s="53"/>
    </row>
    <row r="1700" spans="1:4" x14ac:dyDescent="0.25">
      <c r="A1700" s="5" t="s">
        <v>104</v>
      </c>
      <c r="B1700" s="4"/>
      <c r="C1700" s="9" t="s">
        <v>105</v>
      </c>
      <c r="D1700" s="9">
        <v>1</v>
      </c>
    </row>
    <row r="1701" spans="1:4" x14ac:dyDescent="0.25">
      <c r="A1701" s="5" t="s">
        <v>163</v>
      </c>
      <c r="B1701" s="4"/>
      <c r="C1701" s="4"/>
      <c r="D1701" s="53"/>
    </row>
    <row r="1702" spans="1:4" x14ac:dyDescent="0.25">
      <c r="A1702" s="5" t="s">
        <v>106</v>
      </c>
      <c r="B1702" s="4"/>
      <c r="C1702" s="4"/>
      <c r="D1702" s="53"/>
    </row>
    <row r="1703" spans="1:4" x14ac:dyDescent="0.25">
      <c r="A1703" s="5" t="s">
        <v>107</v>
      </c>
      <c r="B1703" s="4"/>
      <c r="C1703" s="9" t="s">
        <v>108</v>
      </c>
      <c r="D1703" s="9">
        <v>0.5</v>
      </c>
    </row>
    <row r="1704" spans="1:4" x14ac:dyDescent="0.25">
      <c r="A1704" s="5" t="s">
        <v>109</v>
      </c>
      <c r="B1704" s="4"/>
      <c r="C1704" s="9" t="s">
        <v>110</v>
      </c>
      <c r="D1704" s="9">
        <v>1</v>
      </c>
    </row>
    <row r="1705" spans="1:4" x14ac:dyDescent="0.25">
      <c r="A1705" s="5" t="s">
        <v>111</v>
      </c>
      <c r="B1705" s="4"/>
      <c r="C1705" s="9" t="s">
        <v>112</v>
      </c>
      <c r="D1705" s="9">
        <v>1</v>
      </c>
    </row>
    <row r="1706" spans="1:4" x14ac:dyDescent="0.25">
      <c r="A1706" s="5" t="s">
        <v>113</v>
      </c>
      <c r="B1706" s="4"/>
      <c r="C1706" s="9" t="s">
        <v>114</v>
      </c>
      <c r="D1706" s="9">
        <v>2</v>
      </c>
    </row>
    <row r="1707" spans="1:4" x14ac:dyDescent="0.25">
      <c r="A1707" s="5" t="s">
        <v>115</v>
      </c>
      <c r="B1707" s="4"/>
      <c r="C1707" s="9" t="s">
        <v>116</v>
      </c>
      <c r="D1707" s="9">
        <v>1</v>
      </c>
    </row>
    <row r="1708" spans="1:4" x14ac:dyDescent="0.25">
      <c r="A1708" s="5" t="s">
        <v>80</v>
      </c>
      <c r="B1708" s="4"/>
      <c r="C1708" s="9" t="s">
        <v>40</v>
      </c>
      <c r="D1708" s="9">
        <v>16</v>
      </c>
    </row>
    <row r="1709" spans="1:4" x14ac:dyDescent="0.25">
      <c r="A1709" s="5" t="s">
        <v>117</v>
      </c>
      <c r="B1709" s="4"/>
      <c r="C1709" s="9" t="s">
        <v>42</v>
      </c>
      <c r="D1709" s="9">
        <v>0.01</v>
      </c>
    </row>
    <row r="1710" spans="1:4" x14ac:dyDescent="0.25">
      <c r="A1710" s="5" t="s">
        <v>118</v>
      </c>
      <c r="B1710" s="4"/>
      <c r="C1710" s="9" t="s">
        <v>119</v>
      </c>
      <c r="D1710" s="9">
        <v>3</v>
      </c>
    </row>
    <row r="1711" spans="1:4" x14ac:dyDescent="0.25">
      <c r="A1711" s="5" t="s">
        <v>120</v>
      </c>
      <c r="B1711" s="4"/>
      <c r="C1711" s="9" t="s">
        <v>121</v>
      </c>
      <c r="D1711" s="9">
        <v>0.7</v>
      </c>
    </row>
    <row r="1712" spans="1:4" x14ac:dyDescent="0.25">
      <c r="A1712" s="5" t="s">
        <v>122</v>
      </c>
      <c r="B1712" s="4"/>
      <c r="C1712" s="9" t="s">
        <v>123</v>
      </c>
      <c r="D1712" s="9">
        <v>0.5</v>
      </c>
    </row>
    <row r="1713" spans="1:4" x14ac:dyDescent="0.25">
      <c r="A1713" s="5" t="s">
        <v>124</v>
      </c>
      <c r="B1713" s="4"/>
      <c r="C1713" s="9" t="s">
        <v>75</v>
      </c>
      <c r="D1713" s="9">
        <v>0.4</v>
      </c>
    </row>
    <row r="1714" spans="1:4" x14ac:dyDescent="0.25">
      <c r="A1714" s="5" t="s">
        <v>125</v>
      </c>
      <c r="B1714" s="4"/>
      <c r="C1714" s="9" t="s">
        <v>126</v>
      </c>
      <c r="D1714" s="9">
        <v>4.8</v>
      </c>
    </row>
    <row r="1715" spans="1:4" x14ac:dyDescent="0.25">
      <c r="A1715" s="5" t="s">
        <v>127</v>
      </c>
      <c r="B1715" s="4"/>
      <c r="C1715" s="9" t="s">
        <v>38</v>
      </c>
      <c r="D1715" s="9">
        <v>15000</v>
      </c>
    </row>
    <row r="1716" spans="1:4" x14ac:dyDescent="0.25">
      <c r="A1716" s="5" t="s">
        <v>128</v>
      </c>
      <c r="B1716" s="4"/>
      <c r="C1716" s="9" t="s">
        <v>82</v>
      </c>
      <c r="D1716" s="9">
        <v>0.9</v>
      </c>
    </row>
    <row r="1717" spans="1:4" x14ac:dyDescent="0.25">
      <c r="A1717" s="5" t="s">
        <v>581</v>
      </c>
      <c r="B1717" s="4"/>
      <c r="C1717" s="4"/>
      <c r="D1717" s="53"/>
    </row>
    <row r="1718" spans="1:4" x14ac:dyDescent="0.25">
      <c r="A1718" s="270" t="s">
        <v>130</v>
      </c>
      <c r="B1718" s="270"/>
      <c r="C1718" s="54" t="s">
        <v>131</v>
      </c>
      <c r="D1718" s="55">
        <f>D1697*D1698*D1707*D1703*D1709*D1711*D1700*D1713*D1714*1000000/3600*(1-D1716)</f>
        <v>1.1199999999999997E-4</v>
      </c>
    </row>
    <row r="1719" spans="1:4" x14ac:dyDescent="0.25">
      <c r="A1719" s="270" t="s">
        <v>132</v>
      </c>
      <c r="B1719" s="270"/>
      <c r="C1719" s="54" t="s">
        <v>133</v>
      </c>
      <c r="D1719" s="55">
        <f>D1697*D1698*D1705*D1703*D1709*D1711*D1700*D1713*D1715*(1-D1716)</f>
        <v>1.2599999999999998E-3</v>
      </c>
    </row>
    <row r="1720" spans="1:4" x14ac:dyDescent="0.25">
      <c r="A1720" s="239"/>
      <c r="B1720" s="239"/>
      <c r="C1720" s="54"/>
      <c r="D1720" s="55"/>
    </row>
    <row r="1721" spans="1:4" x14ac:dyDescent="0.25">
      <c r="A1721" s="5" t="s">
        <v>67</v>
      </c>
      <c r="B1721" s="4"/>
      <c r="C1721" s="9" t="s">
        <v>68</v>
      </c>
      <c r="D1721" s="9">
        <v>0.4</v>
      </c>
    </row>
    <row r="1722" spans="1:4" x14ac:dyDescent="0.25">
      <c r="A1722" s="5" t="s">
        <v>47</v>
      </c>
      <c r="B1722" s="4"/>
      <c r="C1722" s="4"/>
      <c r="D1722" s="53"/>
    </row>
    <row r="1723" spans="1:4" x14ac:dyDescent="0.25">
      <c r="A1723" s="5" t="s">
        <v>134</v>
      </c>
      <c r="B1723" s="4"/>
      <c r="C1723" s="56" t="s">
        <v>15</v>
      </c>
      <c r="D1723" s="61">
        <f>D1719*D1721</f>
        <v>5.04E-4</v>
      </c>
    </row>
    <row r="1724" spans="1:4" x14ac:dyDescent="0.25">
      <c r="A1724" s="5" t="s">
        <v>135</v>
      </c>
      <c r="B1724" s="4"/>
      <c r="C1724" s="56" t="s">
        <v>136</v>
      </c>
      <c r="D1724" s="58">
        <f>D1718*D1721</f>
        <v>4.4799999999999991E-5</v>
      </c>
    </row>
    <row r="1725" spans="1:4" x14ac:dyDescent="0.25">
      <c r="A1725" s="5"/>
      <c r="B1725" s="4"/>
      <c r="C1725" s="56"/>
      <c r="D1725" s="58"/>
    </row>
    <row r="1726" spans="1:4" ht="15.75" thickBot="1" x14ac:dyDescent="0.3">
      <c r="A1726" s="5" t="s">
        <v>55</v>
      </c>
      <c r="B1726" s="4"/>
      <c r="C1726" s="4"/>
      <c r="D1726" s="4"/>
    </row>
    <row r="1727" spans="1:4" ht="15.75" thickBot="1" x14ac:dyDescent="0.3">
      <c r="A1727" s="20" t="s">
        <v>23</v>
      </c>
      <c r="B1727" s="21" t="s">
        <v>56</v>
      </c>
      <c r="C1727" s="21" t="s">
        <v>25</v>
      </c>
      <c r="D1727" s="21" t="s">
        <v>26</v>
      </c>
    </row>
    <row r="1728" spans="1:4" ht="51.75" thickBot="1" x14ac:dyDescent="0.3">
      <c r="A1728" s="39">
        <v>2908</v>
      </c>
      <c r="B1728" s="39" t="s">
        <v>57</v>
      </c>
      <c r="C1728" s="62">
        <f>D1724</f>
        <v>4.4799999999999991E-5</v>
      </c>
      <c r="D1728" s="47">
        <f>D1723</f>
        <v>5.04E-4</v>
      </c>
    </row>
    <row r="1729" spans="1:4" x14ac:dyDescent="0.25">
      <c r="A1729" s="27"/>
      <c r="B1729" s="27"/>
      <c r="C1729" s="101"/>
      <c r="D1729" s="49"/>
    </row>
    <row r="1730" spans="1:4" ht="15.75" x14ac:dyDescent="0.25">
      <c r="A1730" s="1" t="s">
        <v>620</v>
      </c>
      <c r="B1730" s="60"/>
    </row>
    <row r="1731" spans="1:4" ht="19.5" customHeight="1" x14ac:dyDescent="0.25">
      <c r="A1731" s="52" t="s">
        <v>254</v>
      </c>
      <c r="B1731" s="52"/>
    </row>
    <row r="1732" spans="1:4" x14ac:dyDescent="0.25">
      <c r="A1732" s="5" t="s">
        <v>99</v>
      </c>
      <c r="B1732" s="4"/>
      <c r="C1732" s="4"/>
      <c r="D1732" s="4"/>
    </row>
    <row r="1733" spans="1:4" x14ac:dyDescent="0.25">
      <c r="A1733" s="5" t="s">
        <v>614</v>
      </c>
      <c r="B1733" s="4"/>
      <c r="C1733" s="4"/>
      <c r="D1733" s="4"/>
    </row>
    <row r="1734" spans="1:4" x14ac:dyDescent="0.25">
      <c r="A1734" s="5" t="s">
        <v>100</v>
      </c>
      <c r="B1734" s="4"/>
      <c r="C1734" s="9" t="s">
        <v>101</v>
      </c>
      <c r="D1734" s="9">
        <v>0.03</v>
      </c>
    </row>
    <row r="1735" spans="1:4" x14ac:dyDescent="0.25">
      <c r="A1735" s="5" t="s">
        <v>102</v>
      </c>
      <c r="B1735" s="4"/>
      <c r="C1735" s="9" t="s">
        <v>103</v>
      </c>
      <c r="D1735" s="9">
        <v>0.02</v>
      </c>
    </row>
    <row r="1736" spans="1:4" ht="40.5" customHeight="1" x14ac:dyDescent="0.25">
      <c r="A1736" s="271" t="s">
        <v>43</v>
      </c>
      <c r="B1736" s="271"/>
      <c r="C1736" s="4"/>
      <c r="D1736" s="53"/>
    </row>
    <row r="1737" spans="1:4" x14ac:dyDescent="0.25">
      <c r="A1737" s="5" t="s">
        <v>104</v>
      </c>
      <c r="B1737" s="4"/>
      <c r="C1737" s="9" t="s">
        <v>105</v>
      </c>
      <c r="D1737" s="9">
        <v>1</v>
      </c>
    </row>
    <row r="1738" spans="1:4" x14ac:dyDescent="0.25">
      <c r="A1738" s="5" t="s">
        <v>163</v>
      </c>
      <c r="B1738" s="4"/>
      <c r="C1738" s="4"/>
      <c r="D1738" s="53"/>
    </row>
    <row r="1739" spans="1:4" x14ac:dyDescent="0.25">
      <c r="A1739" s="5" t="s">
        <v>106</v>
      </c>
      <c r="B1739" s="4"/>
      <c r="C1739" s="4"/>
      <c r="D1739" s="53"/>
    </row>
    <row r="1740" spans="1:4" x14ac:dyDescent="0.25">
      <c r="A1740" s="5" t="s">
        <v>107</v>
      </c>
      <c r="B1740" s="4"/>
      <c r="C1740" s="9" t="s">
        <v>108</v>
      </c>
      <c r="D1740" s="9">
        <v>0.5</v>
      </c>
    </row>
    <row r="1741" spans="1:4" x14ac:dyDescent="0.25">
      <c r="A1741" s="5" t="s">
        <v>109</v>
      </c>
      <c r="B1741" s="4"/>
      <c r="C1741" s="9" t="s">
        <v>110</v>
      </c>
      <c r="D1741" s="9">
        <v>1</v>
      </c>
    </row>
    <row r="1742" spans="1:4" x14ac:dyDescent="0.25">
      <c r="A1742" s="5" t="s">
        <v>111</v>
      </c>
      <c r="B1742" s="4"/>
      <c r="C1742" s="9" t="s">
        <v>112</v>
      </c>
      <c r="D1742" s="9">
        <v>1</v>
      </c>
    </row>
    <row r="1743" spans="1:4" x14ac:dyDescent="0.25">
      <c r="A1743" s="5" t="s">
        <v>113</v>
      </c>
      <c r="B1743" s="4"/>
      <c r="C1743" s="9" t="s">
        <v>114</v>
      </c>
      <c r="D1743" s="9">
        <v>2</v>
      </c>
    </row>
    <row r="1744" spans="1:4" x14ac:dyDescent="0.25">
      <c r="A1744" s="5" t="s">
        <v>115</v>
      </c>
      <c r="B1744" s="4"/>
      <c r="C1744" s="9" t="s">
        <v>116</v>
      </c>
      <c r="D1744" s="9">
        <v>1</v>
      </c>
    </row>
    <row r="1745" spans="1:4" x14ac:dyDescent="0.25">
      <c r="A1745" s="5" t="s">
        <v>80</v>
      </c>
      <c r="B1745" s="4"/>
      <c r="C1745" s="9" t="s">
        <v>40</v>
      </c>
      <c r="D1745" s="9">
        <v>1</v>
      </c>
    </row>
    <row r="1746" spans="1:4" x14ac:dyDescent="0.25">
      <c r="A1746" s="5" t="s">
        <v>117</v>
      </c>
      <c r="B1746" s="4"/>
      <c r="C1746" s="9" t="s">
        <v>42</v>
      </c>
      <c r="D1746" s="9">
        <v>0.9</v>
      </c>
    </row>
    <row r="1747" spans="1:4" x14ac:dyDescent="0.25">
      <c r="A1747" s="5" t="s">
        <v>118</v>
      </c>
      <c r="B1747" s="4"/>
      <c r="C1747" s="9" t="s">
        <v>119</v>
      </c>
      <c r="D1747" s="9">
        <v>3</v>
      </c>
    </row>
    <row r="1748" spans="1:4" x14ac:dyDescent="0.25">
      <c r="A1748" s="5" t="s">
        <v>120</v>
      </c>
      <c r="B1748" s="4"/>
      <c r="C1748" s="9" t="s">
        <v>121</v>
      </c>
      <c r="D1748" s="9">
        <v>0.7</v>
      </c>
    </row>
    <row r="1749" spans="1:4" x14ac:dyDescent="0.25">
      <c r="A1749" s="5" t="s">
        <v>122</v>
      </c>
      <c r="B1749" s="4"/>
      <c r="C1749" s="9" t="s">
        <v>123</v>
      </c>
      <c r="D1749" s="9">
        <v>0.5</v>
      </c>
    </row>
    <row r="1750" spans="1:4" x14ac:dyDescent="0.25">
      <c r="A1750" s="5" t="s">
        <v>124</v>
      </c>
      <c r="B1750" s="4"/>
      <c r="C1750" s="9" t="s">
        <v>75</v>
      </c>
      <c r="D1750" s="9">
        <v>0.4</v>
      </c>
    </row>
    <row r="1751" spans="1:4" x14ac:dyDescent="0.25">
      <c r="A1751" s="5" t="s">
        <v>125</v>
      </c>
      <c r="B1751" s="4"/>
      <c r="C1751" s="9" t="s">
        <v>126</v>
      </c>
      <c r="D1751" s="9">
        <v>2.2400000000000002</v>
      </c>
    </row>
    <row r="1752" spans="1:4" x14ac:dyDescent="0.25">
      <c r="A1752" s="5" t="s">
        <v>127</v>
      </c>
      <c r="B1752" s="4"/>
      <c r="C1752" s="9" t="s">
        <v>38</v>
      </c>
      <c r="D1752" s="9">
        <v>7000</v>
      </c>
    </row>
    <row r="1753" spans="1:4" x14ac:dyDescent="0.25">
      <c r="A1753" s="5" t="s">
        <v>128</v>
      </c>
      <c r="B1753" s="4"/>
      <c r="C1753" s="9" t="s">
        <v>82</v>
      </c>
      <c r="D1753" s="9">
        <v>0.9</v>
      </c>
    </row>
    <row r="1754" spans="1:4" x14ac:dyDescent="0.25">
      <c r="A1754" s="5" t="s">
        <v>581</v>
      </c>
      <c r="B1754" s="4"/>
      <c r="C1754" s="4"/>
      <c r="D1754" s="53"/>
    </row>
    <row r="1755" spans="1:4" x14ac:dyDescent="0.25">
      <c r="A1755" s="270" t="s">
        <v>130</v>
      </c>
      <c r="B1755" s="270"/>
      <c r="C1755" s="54" t="s">
        <v>131</v>
      </c>
      <c r="D1755" s="55">
        <f>D1734*D1735*D1744*D1740*D1746*D1748*D1737*D1750*D1751*1000000/3600*(1-D1753)</f>
        <v>4.7039999999999998E-3</v>
      </c>
    </row>
    <row r="1756" spans="1:4" x14ac:dyDescent="0.25">
      <c r="A1756" s="270" t="s">
        <v>132</v>
      </c>
      <c r="B1756" s="270"/>
      <c r="C1756" s="54" t="s">
        <v>133</v>
      </c>
      <c r="D1756" s="55">
        <f>D1734*D1735*D1742*D1740*D1746*D1748*D1737*D1750*D1752*(1-D1753)</f>
        <v>5.2919999999999988E-2</v>
      </c>
    </row>
    <row r="1757" spans="1:4" x14ac:dyDescent="0.25">
      <c r="A1757" s="239"/>
      <c r="B1757" s="239"/>
      <c r="C1757" s="54"/>
      <c r="D1757" s="55"/>
    </row>
    <row r="1758" spans="1:4" x14ac:dyDescent="0.25">
      <c r="A1758" s="5" t="s">
        <v>67</v>
      </c>
      <c r="B1758" s="4"/>
      <c r="C1758" s="9" t="s">
        <v>68</v>
      </c>
      <c r="D1758" s="9">
        <v>0.4</v>
      </c>
    </row>
    <row r="1759" spans="1:4" x14ac:dyDescent="0.25">
      <c r="A1759" s="5" t="s">
        <v>47</v>
      </c>
      <c r="B1759" s="4"/>
      <c r="C1759" s="4"/>
      <c r="D1759" s="53"/>
    </row>
    <row r="1760" spans="1:4" x14ac:dyDescent="0.25">
      <c r="A1760" s="5" t="s">
        <v>134</v>
      </c>
      <c r="B1760" s="4"/>
      <c r="C1760" s="56" t="s">
        <v>15</v>
      </c>
      <c r="D1760" s="61">
        <f>D1756*D1758</f>
        <v>2.1167999999999996E-2</v>
      </c>
    </row>
    <row r="1761" spans="1:4" x14ac:dyDescent="0.25">
      <c r="A1761" s="5" t="s">
        <v>135</v>
      </c>
      <c r="B1761" s="4"/>
      <c r="C1761" s="56" t="s">
        <v>136</v>
      </c>
      <c r="D1761" s="58">
        <f>D1755*D1758</f>
        <v>1.8816E-3</v>
      </c>
    </row>
    <row r="1762" spans="1:4" x14ac:dyDescent="0.25">
      <c r="A1762" s="5"/>
      <c r="B1762" s="4"/>
      <c r="C1762" s="56"/>
      <c r="D1762" s="58"/>
    </row>
    <row r="1763" spans="1:4" ht="15.75" thickBot="1" x14ac:dyDescent="0.3">
      <c r="A1763" s="5" t="s">
        <v>55</v>
      </c>
      <c r="B1763" s="4"/>
      <c r="C1763" s="4"/>
      <c r="D1763" s="4"/>
    </row>
    <row r="1764" spans="1:4" ht="15.75" thickBot="1" x14ac:dyDescent="0.3">
      <c r="A1764" s="20" t="s">
        <v>23</v>
      </c>
      <c r="B1764" s="21" t="s">
        <v>56</v>
      </c>
      <c r="C1764" s="21" t="s">
        <v>25</v>
      </c>
      <c r="D1764" s="21" t="s">
        <v>26</v>
      </c>
    </row>
    <row r="1765" spans="1:4" ht="51.75" thickBot="1" x14ac:dyDescent="0.3">
      <c r="A1765" s="39">
        <v>2908</v>
      </c>
      <c r="B1765" s="39" t="s">
        <v>57</v>
      </c>
      <c r="C1765" s="62">
        <f>D1761</f>
        <v>1.8816E-3</v>
      </c>
      <c r="D1765" s="47">
        <f>D1760</f>
        <v>2.1167999999999996E-2</v>
      </c>
    </row>
    <row r="1766" spans="1:4" x14ac:dyDescent="0.25">
      <c r="A1766" s="27"/>
      <c r="B1766" s="27"/>
      <c r="C1766" s="101"/>
      <c r="D1766" s="49"/>
    </row>
    <row r="1767" spans="1:4" ht="15.75" x14ac:dyDescent="0.25">
      <c r="A1767" s="1" t="s">
        <v>622</v>
      </c>
      <c r="B1767" s="60"/>
    </row>
    <row r="1768" spans="1:4" ht="19.5" customHeight="1" x14ac:dyDescent="0.25">
      <c r="A1768" s="52" t="s">
        <v>254</v>
      </c>
      <c r="B1768" s="52"/>
    </row>
    <row r="1769" spans="1:4" x14ac:dyDescent="0.25">
      <c r="A1769" s="5" t="s">
        <v>99</v>
      </c>
      <c r="B1769" s="4"/>
      <c r="C1769" s="4"/>
      <c r="D1769" s="4"/>
    </row>
    <row r="1770" spans="1:4" x14ac:dyDescent="0.25">
      <c r="A1770" s="5" t="s">
        <v>616</v>
      </c>
      <c r="B1770" s="4"/>
      <c r="C1770" s="4"/>
      <c r="D1770" s="4"/>
    </row>
    <row r="1771" spans="1:4" x14ac:dyDescent="0.25">
      <c r="A1771" s="5" t="s">
        <v>100</v>
      </c>
      <c r="B1771" s="4"/>
      <c r="C1771" s="9" t="s">
        <v>101</v>
      </c>
      <c r="D1771" s="9">
        <v>0.03</v>
      </c>
    </row>
    <row r="1772" spans="1:4" x14ac:dyDescent="0.25">
      <c r="A1772" s="5" t="s">
        <v>102</v>
      </c>
      <c r="B1772" s="4"/>
      <c r="C1772" s="9" t="s">
        <v>103</v>
      </c>
      <c r="D1772" s="9">
        <v>0.02</v>
      </c>
    </row>
    <row r="1773" spans="1:4" ht="40.5" customHeight="1" x14ac:dyDescent="0.25">
      <c r="A1773" s="271" t="s">
        <v>43</v>
      </c>
      <c r="B1773" s="271"/>
      <c r="C1773" s="4"/>
      <c r="D1773" s="53"/>
    </row>
    <row r="1774" spans="1:4" x14ac:dyDescent="0.25">
      <c r="A1774" s="5" t="s">
        <v>104</v>
      </c>
      <c r="B1774" s="4"/>
      <c r="C1774" s="9" t="s">
        <v>105</v>
      </c>
      <c r="D1774" s="9">
        <v>1</v>
      </c>
    </row>
    <row r="1775" spans="1:4" x14ac:dyDescent="0.25">
      <c r="A1775" s="5" t="s">
        <v>163</v>
      </c>
      <c r="B1775" s="4"/>
      <c r="C1775" s="4"/>
      <c r="D1775" s="53"/>
    </row>
    <row r="1776" spans="1:4" x14ac:dyDescent="0.25">
      <c r="A1776" s="5" t="s">
        <v>106</v>
      </c>
      <c r="B1776" s="4"/>
      <c r="C1776" s="4"/>
      <c r="D1776" s="53"/>
    </row>
    <row r="1777" spans="1:4" x14ac:dyDescent="0.25">
      <c r="A1777" s="5" t="s">
        <v>107</v>
      </c>
      <c r="B1777" s="4"/>
      <c r="C1777" s="9" t="s">
        <v>108</v>
      </c>
      <c r="D1777" s="9">
        <v>0.5</v>
      </c>
    </row>
    <row r="1778" spans="1:4" x14ac:dyDescent="0.25">
      <c r="A1778" s="5" t="s">
        <v>109</v>
      </c>
      <c r="B1778" s="4"/>
      <c r="C1778" s="9" t="s">
        <v>110</v>
      </c>
      <c r="D1778" s="9">
        <v>1</v>
      </c>
    </row>
    <row r="1779" spans="1:4" x14ac:dyDescent="0.25">
      <c r="A1779" s="5" t="s">
        <v>111</v>
      </c>
      <c r="B1779" s="4"/>
      <c r="C1779" s="9" t="s">
        <v>112</v>
      </c>
      <c r="D1779" s="9">
        <v>1</v>
      </c>
    </row>
    <row r="1780" spans="1:4" x14ac:dyDescent="0.25">
      <c r="A1780" s="5" t="s">
        <v>113</v>
      </c>
      <c r="B1780" s="4"/>
      <c r="C1780" s="9" t="s">
        <v>114</v>
      </c>
      <c r="D1780" s="9">
        <v>2</v>
      </c>
    </row>
    <row r="1781" spans="1:4" x14ac:dyDescent="0.25">
      <c r="A1781" s="5" t="s">
        <v>115</v>
      </c>
      <c r="B1781" s="4"/>
      <c r="C1781" s="9" t="s">
        <v>116</v>
      </c>
      <c r="D1781" s="9">
        <v>1</v>
      </c>
    </row>
    <row r="1782" spans="1:4" x14ac:dyDescent="0.25">
      <c r="A1782" s="5" t="s">
        <v>80</v>
      </c>
      <c r="B1782" s="4"/>
      <c r="C1782" s="9" t="s">
        <v>40</v>
      </c>
      <c r="D1782" s="9">
        <v>17</v>
      </c>
    </row>
    <row r="1783" spans="1:4" x14ac:dyDescent="0.25">
      <c r="A1783" s="5" t="s">
        <v>117</v>
      </c>
      <c r="B1783" s="4"/>
      <c r="C1783" s="9" t="s">
        <v>42</v>
      </c>
      <c r="D1783" s="9">
        <v>0.01</v>
      </c>
    </row>
    <row r="1784" spans="1:4" x14ac:dyDescent="0.25">
      <c r="A1784" s="5" t="s">
        <v>118</v>
      </c>
      <c r="B1784" s="4"/>
      <c r="C1784" s="9" t="s">
        <v>119</v>
      </c>
      <c r="D1784" s="9">
        <v>30</v>
      </c>
    </row>
    <row r="1785" spans="1:4" x14ac:dyDescent="0.25">
      <c r="A1785" s="5" t="s">
        <v>120</v>
      </c>
      <c r="B1785" s="4"/>
      <c r="C1785" s="9" t="s">
        <v>121</v>
      </c>
      <c r="D1785" s="9">
        <v>0.5</v>
      </c>
    </row>
    <row r="1786" spans="1:4" x14ac:dyDescent="0.25">
      <c r="A1786" s="5" t="s">
        <v>122</v>
      </c>
      <c r="B1786" s="4"/>
      <c r="C1786" s="9" t="s">
        <v>123</v>
      </c>
      <c r="D1786" s="9">
        <v>0.5</v>
      </c>
    </row>
    <row r="1787" spans="1:4" x14ac:dyDescent="0.25">
      <c r="A1787" s="5" t="s">
        <v>124</v>
      </c>
      <c r="B1787" s="4"/>
      <c r="C1787" s="9" t="s">
        <v>75</v>
      </c>
      <c r="D1787" s="9">
        <v>0.4</v>
      </c>
    </row>
    <row r="1788" spans="1:4" x14ac:dyDescent="0.25">
      <c r="A1788" s="5" t="s">
        <v>125</v>
      </c>
      <c r="B1788" s="4"/>
      <c r="C1788" s="9" t="s">
        <v>126</v>
      </c>
      <c r="D1788" s="9">
        <v>9.6</v>
      </c>
    </row>
    <row r="1789" spans="1:4" x14ac:dyDescent="0.25">
      <c r="A1789" s="5" t="s">
        <v>127</v>
      </c>
      <c r="B1789" s="4"/>
      <c r="C1789" s="9" t="s">
        <v>38</v>
      </c>
      <c r="D1789" s="9">
        <v>30000</v>
      </c>
    </row>
    <row r="1790" spans="1:4" x14ac:dyDescent="0.25">
      <c r="A1790" s="5" t="s">
        <v>128</v>
      </c>
      <c r="B1790" s="4"/>
      <c r="C1790" s="9" t="s">
        <v>82</v>
      </c>
      <c r="D1790" s="9">
        <v>0.9</v>
      </c>
    </row>
    <row r="1791" spans="1:4" x14ac:dyDescent="0.25">
      <c r="A1791" s="5" t="s">
        <v>581</v>
      </c>
      <c r="B1791" s="4"/>
      <c r="C1791" s="4"/>
      <c r="D1791" s="53"/>
    </row>
    <row r="1792" spans="1:4" x14ac:dyDescent="0.25">
      <c r="A1792" s="270" t="s">
        <v>130</v>
      </c>
      <c r="B1792" s="270"/>
      <c r="C1792" s="54" t="s">
        <v>131</v>
      </c>
      <c r="D1792" s="55">
        <f>D1771*D1772*D1781*D1777*D1783*D1785*D1774*D1787*D1788*1000000/3600*(1-D1790)</f>
        <v>1.5999999999999996E-4</v>
      </c>
    </row>
    <row r="1793" spans="1:4" x14ac:dyDescent="0.25">
      <c r="A1793" s="270" t="s">
        <v>132</v>
      </c>
      <c r="B1793" s="270"/>
      <c r="C1793" s="54" t="s">
        <v>133</v>
      </c>
      <c r="D1793" s="55">
        <f>D1771*D1772*D1779*D1777*D1783*D1785*D1774*D1787*D1789*(1-D1790)</f>
        <v>1.7999999999999995E-3</v>
      </c>
    </row>
    <row r="1794" spans="1:4" x14ac:dyDescent="0.25">
      <c r="A1794" s="239"/>
      <c r="B1794" s="239"/>
      <c r="C1794" s="54"/>
      <c r="D1794" s="55"/>
    </row>
    <row r="1795" spans="1:4" x14ac:dyDescent="0.25">
      <c r="A1795" s="5" t="s">
        <v>67</v>
      </c>
      <c r="B1795" s="4"/>
      <c r="C1795" s="9" t="s">
        <v>68</v>
      </c>
      <c r="D1795" s="9">
        <v>0.4</v>
      </c>
    </row>
    <row r="1796" spans="1:4" x14ac:dyDescent="0.25">
      <c r="A1796" s="5" t="s">
        <v>47</v>
      </c>
      <c r="B1796" s="4"/>
      <c r="C1796" s="4"/>
      <c r="D1796" s="53"/>
    </row>
    <row r="1797" spans="1:4" x14ac:dyDescent="0.25">
      <c r="A1797" s="5" t="s">
        <v>134</v>
      </c>
      <c r="B1797" s="4"/>
      <c r="C1797" s="56" t="s">
        <v>15</v>
      </c>
      <c r="D1797" s="61">
        <f>D1793*D1795</f>
        <v>7.1999999999999983E-4</v>
      </c>
    </row>
    <row r="1798" spans="1:4" x14ac:dyDescent="0.25">
      <c r="A1798" s="5" t="s">
        <v>135</v>
      </c>
      <c r="B1798" s="4"/>
      <c r="C1798" s="56" t="s">
        <v>136</v>
      </c>
      <c r="D1798" s="58">
        <f>D1792*D1795</f>
        <v>6.3999999999999984E-5</v>
      </c>
    </row>
    <row r="1799" spans="1:4" x14ac:dyDescent="0.25">
      <c r="A1799" s="5"/>
      <c r="B1799" s="4"/>
      <c r="C1799" s="56"/>
      <c r="D1799" s="58"/>
    </row>
    <row r="1800" spans="1:4" ht="15.75" thickBot="1" x14ac:dyDescent="0.3">
      <c r="A1800" s="5" t="s">
        <v>55</v>
      </c>
      <c r="B1800" s="4"/>
      <c r="C1800" s="4"/>
      <c r="D1800" s="4"/>
    </row>
    <row r="1801" spans="1:4" ht="15.75" thickBot="1" x14ac:dyDescent="0.3">
      <c r="A1801" s="20" t="s">
        <v>23</v>
      </c>
      <c r="B1801" s="21" t="s">
        <v>56</v>
      </c>
      <c r="C1801" s="21" t="s">
        <v>25</v>
      </c>
      <c r="D1801" s="21" t="s">
        <v>26</v>
      </c>
    </row>
    <row r="1802" spans="1:4" ht="51.75" thickBot="1" x14ac:dyDescent="0.3">
      <c r="A1802" s="39">
        <v>2908</v>
      </c>
      <c r="B1802" s="39" t="s">
        <v>57</v>
      </c>
      <c r="C1802" s="62">
        <f>D1798</f>
        <v>6.3999999999999984E-5</v>
      </c>
      <c r="D1802" s="47">
        <f>D1797</f>
        <v>7.1999999999999983E-4</v>
      </c>
    </row>
    <row r="1803" spans="1:4" ht="31.5" customHeight="1" x14ac:dyDescent="0.25">
      <c r="A1803" s="278" t="s">
        <v>585</v>
      </c>
      <c r="B1803" s="278"/>
      <c r="C1803" s="4"/>
      <c r="D1803" s="4"/>
    </row>
    <row r="1804" spans="1:4" x14ac:dyDescent="0.25">
      <c r="A1804" s="231" t="s">
        <v>199</v>
      </c>
      <c r="B1804" s="4"/>
      <c r="C1804" s="4"/>
      <c r="D1804" s="4"/>
    </row>
    <row r="1805" spans="1:4" x14ac:dyDescent="0.25">
      <c r="A1805" s="52" t="s">
        <v>254</v>
      </c>
      <c r="B1805" s="52"/>
    </row>
    <row r="1806" spans="1:4" x14ac:dyDescent="0.25">
      <c r="A1806" s="5" t="s">
        <v>99</v>
      </c>
      <c r="B1806" s="4"/>
      <c r="C1806" s="4"/>
      <c r="D1806" s="4"/>
    </row>
    <row r="1807" spans="1:4" x14ac:dyDescent="0.25">
      <c r="A1807" s="5" t="s">
        <v>137</v>
      </c>
      <c r="B1807" s="4"/>
      <c r="C1807" s="4"/>
      <c r="D1807" s="4"/>
    </row>
    <row r="1808" spans="1:4" x14ac:dyDescent="0.25">
      <c r="A1808" s="5" t="s">
        <v>100</v>
      </c>
      <c r="B1808" s="4"/>
      <c r="C1808" s="9" t="s">
        <v>101</v>
      </c>
      <c r="D1808" s="9">
        <v>0.04</v>
      </c>
    </row>
    <row r="1809" spans="1:4" x14ac:dyDescent="0.25">
      <c r="A1809" s="5" t="s">
        <v>102</v>
      </c>
      <c r="B1809" s="4"/>
      <c r="C1809" s="9" t="s">
        <v>103</v>
      </c>
      <c r="D1809" s="9">
        <v>0.02</v>
      </c>
    </row>
    <row r="1810" spans="1:4" ht="45" customHeight="1" x14ac:dyDescent="0.25">
      <c r="A1810" s="271" t="s">
        <v>62</v>
      </c>
      <c r="B1810" s="271"/>
      <c r="C1810" s="271"/>
      <c r="D1810" s="53"/>
    </row>
    <row r="1811" spans="1:4" x14ac:dyDescent="0.25">
      <c r="A1811" s="5" t="s">
        <v>104</v>
      </c>
      <c r="B1811" s="4"/>
      <c r="C1811" s="9" t="s">
        <v>105</v>
      </c>
      <c r="D1811" s="9">
        <v>1</v>
      </c>
    </row>
    <row r="1812" spans="1:4" x14ac:dyDescent="0.25">
      <c r="A1812" s="5" t="s">
        <v>163</v>
      </c>
      <c r="B1812" s="4"/>
      <c r="C1812" s="4"/>
      <c r="D1812" s="53"/>
    </row>
    <row r="1813" spans="1:4" x14ac:dyDescent="0.25">
      <c r="A1813" s="5" t="s">
        <v>106</v>
      </c>
      <c r="B1813" s="4"/>
      <c r="C1813" s="4"/>
      <c r="D1813" s="53"/>
    </row>
    <row r="1814" spans="1:4" x14ac:dyDescent="0.25">
      <c r="A1814" s="5" t="s">
        <v>107</v>
      </c>
      <c r="B1814" s="4"/>
      <c r="C1814" s="9" t="s">
        <v>108</v>
      </c>
      <c r="D1814" s="9">
        <v>0.5</v>
      </c>
    </row>
    <row r="1815" spans="1:4" x14ac:dyDescent="0.25">
      <c r="A1815" s="5" t="s">
        <v>109</v>
      </c>
      <c r="B1815" s="4"/>
      <c r="C1815" s="9" t="s">
        <v>110</v>
      </c>
      <c r="D1815" s="9">
        <v>1</v>
      </c>
    </row>
    <row r="1816" spans="1:4" x14ac:dyDescent="0.25">
      <c r="A1816" s="5" t="s">
        <v>111</v>
      </c>
      <c r="B1816" s="4"/>
      <c r="C1816" s="9" t="s">
        <v>112</v>
      </c>
      <c r="D1816" s="9">
        <v>1</v>
      </c>
    </row>
    <row r="1817" spans="1:4" x14ac:dyDescent="0.25">
      <c r="A1817" s="5" t="s">
        <v>113</v>
      </c>
      <c r="B1817" s="4"/>
      <c r="C1817" s="9" t="s">
        <v>114</v>
      </c>
      <c r="D1817" s="9">
        <v>2</v>
      </c>
    </row>
    <row r="1818" spans="1:4" x14ac:dyDescent="0.25">
      <c r="A1818" s="5" t="s">
        <v>115</v>
      </c>
      <c r="B1818" s="4"/>
      <c r="C1818" s="9" t="s">
        <v>116</v>
      </c>
      <c r="D1818" s="9">
        <v>1</v>
      </c>
    </row>
    <row r="1819" spans="1:4" x14ac:dyDescent="0.25">
      <c r="A1819" s="5" t="s">
        <v>80</v>
      </c>
      <c r="B1819" s="4"/>
      <c r="C1819" s="9" t="s">
        <v>40</v>
      </c>
      <c r="D1819" s="9">
        <v>8.2100000000000009</v>
      </c>
    </row>
    <row r="1820" spans="1:4" x14ac:dyDescent="0.25">
      <c r="A1820" s="5" t="s">
        <v>117</v>
      </c>
      <c r="B1820" s="4"/>
      <c r="C1820" s="9" t="s">
        <v>42</v>
      </c>
      <c r="D1820" s="9">
        <v>0.2</v>
      </c>
    </row>
    <row r="1821" spans="1:4" x14ac:dyDescent="0.25">
      <c r="A1821" s="5" t="s">
        <v>118</v>
      </c>
      <c r="B1821" s="4"/>
      <c r="C1821" s="9" t="s">
        <v>119</v>
      </c>
      <c r="D1821" s="9">
        <v>20</v>
      </c>
    </row>
    <row r="1822" spans="1:4" x14ac:dyDescent="0.25">
      <c r="A1822" s="5" t="s">
        <v>120</v>
      </c>
      <c r="B1822" s="4"/>
      <c r="C1822" s="9" t="s">
        <v>121</v>
      </c>
      <c r="D1822" s="9">
        <v>0.5</v>
      </c>
    </row>
    <row r="1823" spans="1:4" x14ac:dyDescent="0.25">
      <c r="A1823" s="5" t="s">
        <v>122</v>
      </c>
      <c r="B1823" s="4"/>
      <c r="C1823" s="9" t="s">
        <v>123</v>
      </c>
      <c r="D1823" s="9">
        <v>0.5</v>
      </c>
    </row>
    <row r="1824" spans="1:4" x14ac:dyDescent="0.25">
      <c r="A1824" s="5" t="s">
        <v>124</v>
      </c>
      <c r="B1824" s="4"/>
      <c r="C1824" s="9" t="s">
        <v>75</v>
      </c>
      <c r="D1824" s="9">
        <v>0.4</v>
      </c>
    </row>
    <row r="1825" spans="1:4" x14ac:dyDescent="0.25">
      <c r="A1825" s="5" t="s">
        <v>125</v>
      </c>
      <c r="B1825" s="4"/>
      <c r="C1825" s="9" t="s">
        <v>126</v>
      </c>
      <c r="D1825" s="9">
        <v>205.5</v>
      </c>
    </row>
    <row r="1826" spans="1:4" x14ac:dyDescent="0.25">
      <c r="A1826" s="5" t="s">
        <v>127</v>
      </c>
      <c r="B1826" s="4"/>
      <c r="C1826" s="9" t="s">
        <v>38</v>
      </c>
      <c r="D1826" s="9">
        <v>165825.4</v>
      </c>
    </row>
    <row r="1827" spans="1:4" x14ac:dyDescent="0.25">
      <c r="A1827" s="5" t="s">
        <v>128</v>
      </c>
      <c r="B1827" s="4"/>
      <c r="C1827" s="9" t="s">
        <v>82</v>
      </c>
      <c r="D1827" s="9">
        <v>0</v>
      </c>
    </row>
    <row r="1828" spans="1:4" x14ac:dyDescent="0.25">
      <c r="A1828" s="5" t="s">
        <v>581</v>
      </c>
      <c r="B1828" s="4"/>
      <c r="C1828" s="4"/>
      <c r="D1828" s="53"/>
    </row>
    <row r="1829" spans="1:4" x14ac:dyDescent="0.25">
      <c r="A1829" s="270" t="s">
        <v>130</v>
      </c>
      <c r="B1829" s="270"/>
      <c r="C1829" s="54" t="s">
        <v>131</v>
      </c>
      <c r="D1829" s="55">
        <f>D1808*D1809*D1818*D1814*D1820*D1822*D1811*D1824*D1825*1000000/3600*(1-D1827)</f>
        <v>0.91333333333333344</v>
      </c>
    </row>
    <row r="1830" spans="1:4" x14ac:dyDescent="0.25">
      <c r="A1830" s="270" t="s">
        <v>132</v>
      </c>
      <c r="B1830" s="270"/>
      <c r="C1830" s="54" t="s">
        <v>133</v>
      </c>
      <c r="D1830" s="55">
        <f>D1808*D1809*D1816*D1814*D1820*D1822*D1811*D1824*D1826*(1-D1827)</f>
        <v>2.6532064000000002</v>
      </c>
    </row>
    <row r="1831" spans="1:4" x14ac:dyDescent="0.25">
      <c r="A1831" s="222"/>
      <c r="B1831" s="222"/>
      <c r="C1831" s="54"/>
      <c r="D1831" s="55"/>
    </row>
    <row r="1832" spans="1:4" x14ac:dyDescent="0.25">
      <c r="A1832" s="5" t="s">
        <v>67</v>
      </c>
      <c r="B1832" s="4"/>
      <c r="C1832" s="9" t="s">
        <v>68</v>
      </c>
      <c r="D1832" s="9">
        <v>0.4</v>
      </c>
    </row>
    <row r="1833" spans="1:4" x14ac:dyDescent="0.25">
      <c r="A1833" s="5" t="s">
        <v>47</v>
      </c>
      <c r="B1833" s="4"/>
      <c r="C1833" s="4"/>
      <c r="D1833" s="53"/>
    </row>
    <row r="1834" spans="1:4" x14ac:dyDescent="0.25">
      <c r="A1834" s="5" t="s">
        <v>134</v>
      </c>
      <c r="B1834" s="4"/>
      <c r="C1834" s="56" t="s">
        <v>15</v>
      </c>
      <c r="D1834" s="61">
        <f>D1830*D1832</f>
        <v>1.0612825600000002</v>
      </c>
    </row>
    <row r="1835" spans="1:4" x14ac:dyDescent="0.25">
      <c r="A1835" s="5" t="s">
        <v>135</v>
      </c>
      <c r="B1835" s="4"/>
      <c r="C1835" s="56" t="s">
        <v>136</v>
      </c>
      <c r="D1835" s="58">
        <f>D1829*D1832</f>
        <v>0.3653333333333334</v>
      </c>
    </row>
    <row r="1837" spans="1:4" ht="15.75" thickBot="1" x14ac:dyDescent="0.3">
      <c r="A1837" s="5" t="s">
        <v>55</v>
      </c>
      <c r="B1837" s="4"/>
      <c r="C1837" s="4"/>
      <c r="D1837" s="4"/>
    </row>
    <row r="1838" spans="1:4" ht="15.75" thickBot="1" x14ac:dyDescent="0.3">
      <c r="A1838" s="20" t="s">
        <v>23</v>
      </c>
      <c r="B1838" s="21" t="s">
        <v>56</v>
      </c>
      <c r="C1838" s="21" t="s">
        <v>25</v>
      </c>
      <c r="D1838" s="21" t="s">
        <v>26</v>
      </c>
    </row>
    <row r="1839" spans="1:4" ht="39" thickBot="1" x14ac:dyDescent="0.3">
      <c r="A1839" s="22">
        <v>2909</v>
      </c>
      <c r="B1839" s="39" t="s">
        <v>65</v>
      </c>
      <c r="C1839" s="62">
        <f>D1835</f>
        <v>0.3653333333333334</v>
      </c>
      <c r="D1839" s="102">
        <f>D1834</f>
        <v>1.0612825600000002</v>
      </c>
    </row>
    <row r="1840" spans="1:4" x14ac:dyDescent="0.25">
      <c r="A1840" s="27"/>
      <c r="B1840" s="27"/>
      <c r="C1840" s="101"/>
      <c r="D1840" s="225"/>
    </row>
    <row r="1841" spans="1:4" ht="15.75" x14ac:dyDescent="0.25">
      <c r="A1841" s="232" t="s">
        <v>222</v>
      </c>
      <c r="B1841" s="27"/>
      <c r="C1841" s="101"/>
      <c r="D1841" s="225"/>
    </row>
    <row r="1842" spans="1:4" x14ac:dyDescent="0.25">
      <c r="A1842" s="52" t="s">
        <v>254</v>
      </c>
      <c r="B1842" s="52"/>
    </row>
    <row r="1843" spans="1:4" x14ac:dyDescent="0.25">
      <c r="A1843" s="5" t="s">
        <v>99</v>
      </c>
      <c r="B1843" s="4"/>
      <c r="C1843" s="4"/>
      <c r="D1843" s="4"/>
    </row>
    <row r="1844" spans="1:4" x14ac:dyDescent="0.25">
      <c r="A1844" s="5" t="s">
        <v>141</v>
      </c>
      <c r="B1844" s="4"/>
      <c r="C1844" s="4"/>
      <c r="D1844" s="4"/>
    </row>
    <row r="1845" spans="1:4" x14ac:dyDescent="0.25">
      <c r="A1845" s="5" t="s">
        <v>100</v>
      </c>
      <c r="B1845" s="4"/>
      <c r="C1845" s="9" t="s">
        <v>101</v>
      </c>
      <c r="D1845" s="9">
        <v>0.02</v>
      </c>
    </row>
    <row r="1846" spans="1:4" x14ac:dyDescent="0.25">
      <c r="A1846" s="5" t="s">
        <v>102</v>
      </c>
      <c r="B1846" s="4"/>
      <c r="C1846" s="9" t="s">
        <v>103</v>
      </c>
      <c r="D1846" s="9">
        <v>0.04</v>
      </c>
    </row>
    <row r="1847" spans="1:4" ht="27" customHeight="1" x14ac:dyDescent="0.25">
      <c r="A1847" s="271" t="s">
        <v>62</v>
      </c>
      <c r="B1847" s="271"/>
      <c r="C1847" s="271"/>
      <c r="D1847" s="53"/>
    </row>
    <row r="1848" spans="1:4" x14ac:dyDescent="0.25">
      <c r="A1848" s="5" t="s">
        <v>104</v>
      </c>
      <c r="B1848" s="4"/>
      <c r="C1848" s="9" t="s">
        <v>105</v>
      </c>
      <c r="D1848" s="9">
        <v>1</v>
      </c>
    </row>
    <row r="1849" spans="1:4" x14ac:dyDescent="0.25">
      <c r="A1849" s="5" t="s">
        <v>163</v>
      </c>
      <c r="B1849" s="4"/>
      <c r="C1849" s="4"/>
      <c r="D1849" s="53"/>
    </row>
    <row r="1850" spans="1:4" x14ac:dyDescent="0.25">
      <c r="A1850" s="5" t="s">
        <v>106</v>
      </c>
      <c r="B1850" s="4"/>
      <c r="C1850" s="4"/>
      <c r="D1850" s="53"/>
    </row>
    <row r="1851" spans="1:4" x14ac:dyDescent="0.25">
      <c r="A1851" s="5" t="s">
        <v>107</v>
      </c>
      <c r="B1851" s="4"/>
      <c r="C1851" s="9" t="s">
        <v>108</v>
      </c>
      <c r="D1851" s="9">
        <v>0.5</v>
      </c>
    </row>
    <row r="1852" spans="1:4" x14ac:dyDescent="0.25">
      <c r="A1852" s="5" t="s">
        <v>109</v>
      </c>
      <c r="B1852" s="4"/>
      <c r="C1852" s="9" t="s">
        <v>110</v>
      </c>
      <c r="D1852" s="9">
        <v>1</v>
      </c>
    </row>
    <row r="1853" spans="1:4" x14ac:dyDescent="0.25">
      <c r="A1853" s="5" t="s">
        <v>111</v>
      </c>
      <c r="B1853" s="4"/>
      <c r="C1853" s="9" t="s">
        <v>112</v>
      </c>
      <c r="D1853" s="9">
        <v>1</v>
      </c>
    </row>
    <row r="1854" spans="1:4" x14ac:dyDescent="0.25">
      <c r="A1854" s="5" t="s">
        <v>113</v>
      </c>
      <c r="B1854" s="4"/>
      <c r="C1854" s="9" t="s">
        <v>114</v>
      </c>
      <c r="D1854" s="9">
        <v>2</v>
      </c>
    </row>
    <row r="1855" spans="1:4" x14ac:dyDescent="0.25">
      <c r="A1855" s="5" t="s">
        <v>115</v>
      </c>
      <c r="B1855" s="4"/>
      <c r="C1855" s="9" t="s">
        <v>116</v>
      </c>
      <c r="D1855" s="9">
        <v>1</v>
      </c>
    </row>
    <row r="1856" spans="1:4" x14ac:dyDescent="0.25">
      <c r="A1856" s="5" t="s">
        <v>80</v>
      </c>
      <c r="B1856" s="4"/>
      <c r="C1856" s="9" t="s">
        <v>40</v>
      </c>
      <c r="D1856" s="9">
        <v>2</v>
      </c>
    </row>
    <row r="1857" spans="1:4" x14ac:dyDescent="0.25">
      <c r="A1857" s="5" t="s">
        <v>117</v>
      </c>
      <c r="B1857" s="4"/>
      <c r="C1857" s="9" t="s">
        <v>42</v>
      </c>
      <c r="D1857" s="9">
        <v>0.8</v>
      </c>
    </row>
    <row r="1858" spans="1:4" x14ac:dyDescent="0.25">
      <c r="A1858" s="5" t="s">
        <v>118</v>
      </c>
      <c r="B1858" s="4"/>
      <c r="C1858" s="9" t="s">
        <v>119</v>
      </c>
      <c r="D1858" s="9">
        <v>10</v>
      </c>
    </row>
    <row r="1859" spans="1:4" x14ac:dyDescent="0.25">
      <c r="A1859" s="5" t="s">
        <v>120</v>
      </c>
      <c r="B1859" s="4"/>
      <c r="C1859" s="9" t="s">
        <v>121</v>
      </c>
      <c r="D1859" s="9">
        <v>0.5</v>
      </c>
    </row>
    <row r="1860" spans="1:4" x14ac:dyDescent="0.25">
      <c r="A1860" s="5" t="s">
        <v>122</v>
      </c>
      <c r="B1860" s="4"/>
      <c r="C1860" s="9" t="s">
        <v>123</v>
      </c>
      <c r="D1860" s="9">
        <v>0.5</v>
      </c>
    </row>
    <row r="1861" spans="1:4" x14ac:dyDescent="0.25">
      <c r="A1861" s="5" t="s">
        <v>124</v>
      </c>
      <c r="B1861" s="4"/>
      <c r="C1861" s="9" t="s">
        <v>75</v>
      </c>
      <c r="D1861" s="9">
        <v>0.4</v>
      </c>
    </row>
    <row r="1862" spans="1:4" x14ac:dyDescent="0.25">
      <c r="A1862" s="5" t="s">
        <v>125</v>
      </c>
      <c r="B1862" s="4"/>
      <c r="C1862" s="9" t="s">
        <v>126</v>
      </c>
      <c r="D1862" s="9">
        <v>176.9</v>
      </c>
    </row>
    <row r="1863" spans="1:4" x14ac:dyDescent="0.25">
      <c r="A1863" s="5" t="s">
        <v>127</v>
      </c>
      <c r="B1863" s="4"/>
      <c r="C1863" s="9" t="s">
        <v>38</v>
      </c>
      <c r="D1863" s="9">
        <v>7076.5</v>
      </c>
    </row>
    <row r="1864" spans="1:4" x14ac:dyDescent="0.25">
      <c r="A1864" s="5" t="s">
        <v>128</v>
      </c>
      <c r="B1864" s="4"/>
      <c r="C1864" s="9" t="s">
        <v>82</v>
      </c>
      <c r="D1864" s="9">
        <v>0.9</v>
      </c>
    </row>
    <row r="1865" spans="1:4" x14ac:dyDescent="0.25">
      <c r="A1865" s="5" t="s">
        <v>581</v>
      </c>
      <c r="B1865" s="4"/>
      <c r="C1865" s="4"/>
      <c r="D1865" s="53"/>
    </row>
    <row r="1866" spans="1:4" x14ac:dyDescent="0.25">
      <c r="A1866" s="270" t="s">
        <v>130</v>
      </c>
      <c r="B1866" s="270"/>
      <c r="C1866" s="54" t="s">
        <v>131</v>
      </c>
      <c r="D1866" s="55">
        <f>D1845*D1846*D1855*D1851*D1857*D1859*D1848*D1861*D1862*1000000/3600*(1-D1864)</f>
        <v>0.31448888888888887</v>
      </c>
    </row>
    <row r="1867" spans="1:4" x14ac:dyDescent="0.25">
      <c r="A1867" s="270" t="s">
        <v>132</v>
      </c>
      <c r="B1867" s="270"/>
      <c r="C1867" s="54" t="s">
        <v>133</v>
      </c>
      <c r="D1867" s="55">
        <f>D1845*D1846*D1853*D1851*D1857*D1859*D1848*D1861*D1863*(1-D1864)</f>
        <v>4.5289599999999999E-2</v>
      </c>
    </row>
    <row r="1868" spans="1:4" x14ac:dyDescent="0.25">
      <c r="A1868" s="222"/>
      <c r="B1868" s="222"/>
      <c r="C1868" s="54"/>
      <c r="D1868" s="55"/>
    </row>
    <row r="1869" spans="1:4" x14ac:dyDescent="0.25">
      <c r="A1869" s="5" t="s">
        <v>67</v>
      </c>
      <c r="B1869" s="4"/>
      <c r="C1869" s="9" t="s">
        <v>68</v>
      </c>
      <c r="D1869" s="9">
        <v>0.4</v>
      </c>
    </row>
    <row r="1870" spans="1:4" x14ac:dyDescent="0.25">
      <c r="A1870" s="5" t="s">
        <v>47</v>
      </c>
      <c r="B1870" s="4"/>
      <c r="C1870" s="4"/>
      <c r="D1870" s="53"/>
    </row>
    <row r="1871" spans="1:4" x14ac:dyDescent="0.25">
      <c r="A1871" s="5" t="s">
        <v>134</v>
      </c>
      <c r="B1871" s="4"/>
      <c r="C1871" s="56" t="s">
        <v>15</v>
      </c>
      <c r="D1871" s="58">
        <f>D1867*D1869</f>
        <v>1.8115840000000001E-2</v>
      </c>
    </row>
    <row r="1872" spans="1:4" x14ac:dyDescent="0.25">
      <c r="A1872" s="5" t="s">
        <v>135</v>
      </c>
      <c r="B1872" s="4"/>
      <c r="C1872" s="56" t="s">
        <v>136</v>
      </c>
      <c r="D1872" s="58">
        <f>D1866*D1869</f>
        <v>0.12579555555555555</v>
      </c>
    </row>
    <row r="1874" spans="1:4" ht="15.75" thickBot="1" x14ac:dyDescent="0.3">
      <c r="A1874" s="5" t="s">
        <v>55</v>
      </c>
      <c r="B1874" s="4"/>
      <c r="C1874" s="4"/>
      <c r="D1874" s="4"/>
    </row>
    <row r="1875" spans="1:4" ht="15.75" thickBot="1" x14ac:dyDescent="0.3">
      <c r="A1875" s="20" t="s">
        <v>23</v>
      </c>
      <c r="B1875" s="21" t="s">
        <v>56</v>
      </c>
      <c r="C1875" s="21" t="s">
        <v>25</v>
      </c>
      <c r="D1875" s="21" t="s">
        <v>26</v>
      </c>
    </row>
    <row r="1876" spans="1:4" ht="39" thickBot="1" x14ac:dyDescent="0.3">
      <c r="A1876" s="22">
        <v>2909</v>
      </c>
      <c r="B1876" s="39" t="s">
        <v>65</v>
      </c>
      <c r="C1876" s="62">
        <f>D1872</f>
        <v>0.12579555555555555</v>
      </c>
      <c r="D1876" s="47">
        <f>D1871</f>
        <v>1.8115840000000001E-2</v>
      </c>
    </row>
    <row r="1877" spans="1:4" x14ac:dyDescent="0.25">
      <c r="A1877" s="27"/>
      <c r="B1877" s="27"/>
      <c r="C1877" s="101"/>
      <c r="D1877" s="49"/>
    </row>
    <row r="1878" spans="1:4" ht="15.75" x14ac:dyDescent="0.25">
      <c r="A1878" s="1" t="s">
        <v>582</v>
      </c>
      <c r="B1878" s="60"/>
    </row>
    <row r="1879" spans="1:4" x14ac:dyDescent="0.25">
      <c r="A1879" s="52" t="s">
        <v>254</v>
      </c>
      <c r="B1879" s="52"/>
    </row>
    <row r="1880" spans="1:4" x14ac:dyDescent="0.25">
      <c r="A1880" s="5" t="s">
        <v>99</v>
      </c>
      <c r="B1880" s="4"/>
      <c r="C1880" s="4"/>
      <c r="D1880" s="4"/>
    </row>
    <row r="1881" spans="1:4" x14ac:dyDescent="0.25">
      <c r="A1881" s="5" t="s">
        <v>142</v>
      </c>
      <c r="B1881" s="4"/>
      <c r="C1881" s="4"/>
      <c r="D1881" s="4"/>
    </row>
    <row r="1882" spans="1:4" x14ac:dyDescent="0.25">
      <c r="A1882" s="5" t="s">
        <v>100</v>
      </c>
      <c r="B1882" s="4"/>
      <c r="C1882" s="9" t="s">
        <v>101</v>
      </c>
      <c r="D1882" s="9">
        <v>0.05</v>
      </c>
    </row>
    <row r="1883" spans="1:4" x14ac:dyDescent="0.25">
      <c r="A1883" s="5" t="s">
        <v>102</v>
      </c>
      <c r="B1883" s="4"/>
      <c r="C1883" s="9" t="s">
        <v>103</v>
      </c>
      <c r="D1883" s="9">
        <v>0.03</v>
      </c>
    </row>
    <row r="1884" spans="1:4" ht="16.5" customHeight="1" x14ac:dyDescent="0.25">
      <c r="A1884" s="271" t="s">
        <v>63</v>
      </c>
      <c r="B1884" s="271"/>
      <c r="C1884" s="271"/>
      <c r="D1884" s="53"/>
    </row>
    <row r="1885" spans="1:4" x14ac:dyDescent="0.25">
      <c r="A1885" s="5" t="s">
        <v>104</v>
      </c>
      <c r="B1885" s="4"/>
      <c r="C1885" s="9" t="s">
        <v>105</v>
      </c>
      <c r="D1885" s="9">
        <v>1</v>
      </c>
    </row>
    <row r="1886" spans="1:4" x14ac:dyDescent="0.25">
      <c r="A1886" s="5" t="s">
        <v>163</v>
      </c>
      <c r="B1886" s="4"/>
      <c r="C1886" s="4"/>
      <c r="D1886" s="53"/>
    </row>
    <row r="1887" spans="1:4" x14ac:dyDescent="0.25">
      <c r="A1887" s="5" t="s">
        <v>106</v>
      </c>
      <c r="B1887" s="4"/>
      <c r="C1887" s="4"/>
      <c r="D1887" s="53"/>
    </row>
    <row r="1888" spans="1:4" x14ac:dyDescent="0.25">
      <c r="A1888" s="5" t="s">
        <v>107</v>
      </c>
      <c r="B1888" s="4"/>
      <c r="C1888" s="9" t="s">
        <v>108</v>
      </c>
      <c r="D1888" s="9">
        <v>0.5</v>
      </c>
    </row>
    <row r="1889" spans="1:4" x14ac:dyDescent="0.25">
      <c r="A1889" s="5" t="s">
        <v>109</v>
      </c>
      <c r="B1889" s="4"/>
      <c r="C1889" s="9" t="s">
        <v>110</v>
      </c>
      <c r="D1889" s="9">
        <v>1</v>
      </c>
    </row>
    <row r="1890" spans="1:4" x14ac:dyDescent="0.25">
      <c r="A1890" s="5" t="s">
        <v>111</v>
      </c>
      <c r="B1890" s="4"/>
      <c r="C1890" s="9" t="s">
        <v>112</v>
      </c>
      <c r="D1890" s="9">
        <v>1</v>
      </c>
    </row>
    <row r="1891" spans="1:4" x14ac:dyDescent="0.25">
      <c r="A1891" s="5" t="s">
        <v>113</v>
      </c>
      <c r="B1891" s="4"/>
      <c r="C1891" s="9" t="s">
        <v>114</v>
      </c>
      <c r="D1891" s="9">
        <v>2</v>
      </c>
    </row>
    <row r="1892" spans="1:4" x14ac:dyDescent="0.25">
      <c r="A1892" s="5" t="s">
        <v>115</v>
      </c>
      <c r="B1892" s="4"/>
      <c r="C1892" s="9" t="s">
        <v>116</v>
      </c>
      <c r="D1892" s="9">
        <v>1</v>
      </c>
    </row>
    <row r="1893" spans="1:4" x14ac:dyDescent="0.25">
      <c r="A1893" s="5" t="s">
        <v>80</v>
      </c>
      <c r="B1893" s="4"/>
      <c r="C1893" s="9" t="s">
        <v>40</v>
      </c>
      <c r="D1893" s="9">
        <v>0</v>
      </c>
    </row>
    <row r="1894" spans="1:4" x14ac:dyDescent="0.25">
      <c r="A1894" s="5" t="s">
        <v>117</v>
      </c>
      <c r="B1894" s="4"/>
      <c r="C1894" s="9" t="s">
        <v>42</v>
      </c>
      <c r="D1894" s="9">
        <v>1</v>
      </c>
    </row>
    <row r="1895" spans="1:4" x14ac:dyDescent="0.25">
      <c r="A1895" s="5" t="s">
        <v>118</v>
      </c>
      <c r="B1895" s="4"/>
      <c r="C1895" s="9" t="s">
        <v>119</v>
      </c>
      <c r="D1895" s="9">
        <v>20</v>
      </c>
    </row>
    <row r="1896" spans="1:4" x14ac:dyDescent="0.25">
      <c r="A1896" s="5" t="s">
        <v>120</v>
      </c>
      <c r="B1896" s="4"/>
      <c r="C1896" s="9" t="s">
        <v>121</v>
      </c>
      <c r="D1896" s="9">
        <v>0.5</v>
      </c>
    </row>
    <row r="1897" spans="1:4" x14ac:dyDescent="0.25">
      <c r="A1897" s="5" t="s">
        <v>122</v>
      </c>
      <c r="B1897" s="4"/>
      <c r="C1897" s="9" t="s">
        <v>123</v>
      </c>
      <c r="D1897" s="9">
        <v>0.5</v>
      </c>
    </row>
    <row r="1898" spans="1:4" x14ac:dyDescent="0.25">
      <c r="A1898" s="5" t="s">
        <v>124</v>
      </c>
      <c r="B1898" s="4"/>
      <c r="C1898" s="9" t="s">
        <v>75</v>
      </c>
      <c r="D1898" s="9">
        <v>0.4</v>
      </c>
    </row>
    <row r="1899" spans="1:4" x14ac:dyDescent="0.25">
      <c r="A1899" s="5" t="s">
        <v>125</v>
      </c>
      <c r="B1899" s="4"/>
      <c r="C1899" s="9" t="s">
        <v>126</v>
      </c>
      <c r="D1899" s="9">
        <v>202.6</v>
      </c>
    </row>
    <row r="1900" spans="1:4" x14ac:dyDescent="0.25">
      <c r="A1900" s="5" t="s">
        <v>127</v>
      </c>
      <c r="B1900" s="4"/>
      <c r="C1900" s="9" t="s">
        <v>38</v>
      </c>
      <c r="D1900" s="9">
        <v>5471.2</v>
      </c>
    </row>
    <row r="1901" spans="1:4" x14ac:dyDescent="0.25">
      <c r="A1901" s="5" t="s">
        <v>128</v>
      </c>
      <c r="B1901" s="4"/>
      <c r="C1901" s="9" t="s">
        <v>82</v>
      </c>
      <c r="D1901" s="9">
        <v>0.9</v>
      </c>
    </row>
    <row r="1902" spans="1:4" x14ac:dyDescent="0.25">
      <c r="A1902" s="5" t="s">
        <v>581</v>
      </c>
      <c r="B1902" s="4"/>
      <c r="C1902" s="4"/>
      <c r="D1902" s="53"/>
    </row>
    <row r="1903" spans="1:4" x14ac:dyDescent="0.25">
      <c r="A1903" s="270" t="s">
        <v>130</v>
      </c>
      <c r="B1903" s="270"/>
      <c r="C1903" s="54" t="s">
        <v>131</v>
      </c>
      <c r="D1903" s="55">
        <f>D1882*D1883*D1892*D1888*D1894*D1896*D1885*D1898*D1899*1000000/3600*(1-D1901)</f>
        <v>0.84416666666666651</v>
      </c>
    </row>
    <row r="1904" spans="1:4" x14ac:dyDescent="0.25">
      <c r="A1904" s="270" t="s">
        <v>132</v>
      </c>
      <c r="B1904" s="270"/>
      <c r="C1904" s="54" t="s">
        <v>133</v>
      </c>
      <c r="D1904" s="55">
        <f>D1882*D1883*D1890*D1888*D1894*D1896*D1885*D1898*D1900*(1-D1901)</f>
        <v>8.2067999999999988E-2</v>
      </c>
    </row>
    <row r="1905" spans="1:4" x14ac:dyDescent="0.25">
      <c r="A1905" s="222"/>
      <c r="B1905" s="222"/>
      <c r="C1905" s="54"/>
      <c r="D1905" s="55"/>
    </row>
    <row r="1906" spans="1:4" x14ac:dyDescent="0.25">
      <c r="A1906" s="5" t="s">
        <v>67</v>
      </c>
      <c r="B1906" s="4"/>
      <c r="C1906" s="9" t="s">
        <v>68</v>
      </c>
      <c r="D1906" s="9">
        <v>0.4</v>
      </c>
    </row>
    <row r="1907" spans="1:4" x14ac:dyDescent="0.25">
      <c r="A1907" s="5" t="s">
        <v>47</v>
      </c>
      <c r="B1907" s="4"/>
      <c r="C1907" s="4"/>
      <c r="D1907" s="53"/>
    </row>
    <row r="1908" spans="1:4" x14ac:dyDescent="0.25">
      <c r="A1908" s="5" t="s">
        <v>134</v>
      </c>
      <c r="B1908" s="4"/>
      <c r="C1908" s="56" t="s">
        <v>15</v>
      </c>
      <c r="D1908" s="57">
        <f>D1904*D1906</f>
        <v>3.2827199999999994E-2</v>
      </c>
    </row>
    <row r="1909" spans="1:4" x14ac:dyDescent="0.25">
      <c r="A1909" s="5" t="s">
        <v>135</v>
      </c>
      <c r="B1909" s="4"/>
      <c r="C1909" s="56" t="s">
        <v>136</v>
      </c>
      <c r="D1909" s="58">
        <f>D1903*D1906</f>
        <v>0.33766666666666662</v>
      </c>
    </row>
    <row r="1911" spans="1:4" ht="15.75" thickBot="1" x14ac:dyDescent="0.3">
      <c r="A1911" s="5" t="s">
        <v>55</v>
      </c>
      <c r="B1911" s="4"/>
      <c r="C1911" s="4"/>
      <c r="D1911" s="4"/>
    </row>
    <row r="1912" spans="1:4" ht="15.75" thickBot="1" x14ac:dyDescent="0.3">
      <c r="A1912" s="20" t="s">
        <v>23</v>
      </c>
      <c r="B1912" s="21" t="s">
        <v>56</v>
      </c>
      <c r="C1912" s="21" t="s">
        <v>25</v>
      </c>
      <c r="D1912" s="21" t="s">
        <v>26</v>
      </c>
    </row>
    <row r="1913" spans="1:4" ht="26.25" thickBot="1" x14ac:dyDescent="0.3">
      <c r="A1913" s="22">
        <v>2907</v>
      </c>
      <c r="B1913" s="39" t="s">
        <v>64</v>
      </c>
      <c r="C1913" s="62">
        <f>D1909</f>
        <v>0.33766666666666662</v>
      </c>
      <c r="D1913" s="47">
        <f>D1908</f>
        <v>3.2827199999999994E-2</v>
      </c>
    </row>
    <row r="1914" spans="1:4" x14ac:dyDescent="0.25">
      <c r="A1914" s="27"/>
      <c r="B1914" s="27"/>
      <c r="C1914" s="101"/>
      <c r="D1914" s="49"/>
    </row>
    <row r="1915" spans="1:4" ht="15.75" x14ac:dyDescent="0.25">
      <c r="A1915" s="1" t="s">
        <v>583</v>
      </c>
      <c r="B1915" s="60"/>
    </row>
    <row r="1916" spans="1:4" ht="19.5" customHeight="1" x14ac:dyDescent="0.25">
      <c r="A1916" s="52" t="s">
        <v>254</v>
      </c>
      <c r="B1916" s="52"/>
    </row>
    <row r="1917" spans="1:4" x14ac:dyDescent="0.25">
      <c r="A1917" s="5" t="s">
        <v>99</v>
      </c>
      <c r="B1917" s="4"/>
      <c r="C1917" s="4"/>
      <c r="D1917" s="4"/>
    </row>
    <row r="1918" spans="1:4" x14ac:dyDescent="0.25">
      <c r="A1918" s="5" t="s">
        <v>144</v>
      </c>
      <c r="B1918" s="4"/>
      <c r="C1918" s="4"/>
      <c r="D1918" s="4"/>
    </row>
    <row r="1919" spans="1:4" x14ac:dyDescent="0.25">
      <c r="A1919" s="5" t="s">
        <v>100</v>
      </c>
      <c r="B1919" s="4"/>
      <c r="C1919" s="9" t="s">
        <v>101</v>
      </c>
      <c r="D1919" s="9">
        <v>0.03</v>
      </c>
    </row>
    <row r="1920" spans="1:4" x14ac:dyDescent="0.25">
      <c r="A1920" s="5" t="s">
        <v>102</v>
      </c>
      <c r="B1920" s="4"/>
      <c r="C1920" s="9" t="s">
        <v>103</v>
      </c>
      <c r="D1920" s="9">
        <v>0.02</v>
      </c>
    </row>
    <row r="1921" spans="1:4" ht="40.5" customHeight="1" x14ac:dyDescent="0.25">
      <c r="A1921" s="271" t="s">
        <v>43</v>
      </c>
      <c r="B1921" s="271"/>
      <c r="C1921" s="4"/>
      <c r="D1921" s="53"/>
    </row>
    <row r="1922" spans="1:4" x14ac:dyDescent="0.25">
      <c r="A1922" s="5" t="s">
        <v>104</v>
      </c>
      <c r="B1922" s="4"/>
      <c r="C1922" s="9" t="s">
        <v>105</v>
      </c>
      <c r="D1922" s="9">
        <v>1</v>
      </c>
    </row>
    <row r="1923" spans="1:4" x14ac:dyDescent="0.25">
      <c r="A1923" s="5" t="s">
        <v>163</v>
      </c>
      <c r="B1923" s="4"/>
      <c r="C1923" s="4"/>
      <c r="D1923" s="53"/>
    </row>
    <row r="1924" spans="1:4" x14ac:dyDescent="0.25">
      <c r="A1924" s="5" t="s">
        <v>106</v>
      </c>
      <c r="B1924" s="4"/>
      <c r="C1924" s="4"/>
      <c r="D1924" s="53"/>
    </row>
    <row r="1925" spans="1:4" x14ac:dyDescent="0.25">
      <c r="A1925" s="5" t="s">
        <v>107</v>
      </c>
      <c r="B1925" s="4"/>
      <c r="C1925" s="9" t="s">
        <v>108</v>
      </c>
      <c r="D1925" s="9">
        <v>0.5</v>
      </c>
    </row>
    <row r="1926" spans="1:4" x14ac:dyDescent="0.25">
      <c r="A1926" s="5" t="s">
        <v>109</v>
      </c>
      <c r="B1926" s="4"/>
      <c r="C1926" s="9" t="s">
        <v>110</v>
      </c>
      <c r="D1926" s="9">
        <v>1</v>
      </c>
    </row>
    <row r="1927" spans="1:4" x14ac:dyDescent="0.25">
      <c r="A1927" s="5" t="s">
        <v>111</v>
      </c>
      <c r="B1927" s="4"/>
      <c r="C1927" s="9" t="s">
        <v>112</v>
      </c>
      <c r="D1927" s="9">
        <v>1</v>
      </c>
    </row>
    <row r="1928" spans="1:4" x14ac:dyDescent="0.25">
      <c r="A1928" s="5" t="s">
        <v>113</v>
      </c>
      <c r="B1928" s="4"/>
      <c r="C1928" s="9" t="s">
        <v>114</v>
      </c>
      <c r="D1928" s="9">
        <v>2</v>
      </c>
    </row>
    <row r="1929" spans="1:4" x14ac:dyDescent="0.25">
      <c r="A1929" s="5" t="s">
        <v>115</v>
      </c>
      <c r="B1929" s="4"/>
      <c r="C1929" s="9" t="s">
        <v>116</v>
      </c>
      <c r="D1929" s="9">
        <v>1</v>
      </c>
    </row>
    <row r="1930" spans="1:4" x14ac:dyDescent="0.25">
      <c r="A1930" s="5" t="s">
        <v>80</v>
      </c>
      <c r="B1930" s="4"/>
      <c r="C1930" s="9" t="s">
        <v>40</v>
      </c>
      <c r="D1930" s="9">
        <v>4.5</v>
      </c>
    </row>
    <row r="1931" spans="1:4" x14ac:dyDescent="0.25">
      <c r="A1931" s="5" t="s">
        <v>117</v>
      </c>
      <c r="B1931" s="4"/>
      <c r="C1931" s="9" t="s">
        <v>42</v>
      </c>
      <c r="D1931" s="9">
        <v>0.7</v>
      </c>
    </row>
    <row r="1932" spans="1:4" x14ac:dyDescent="0.25">
      <c r="A1932" s="5" t="s">
        <v>118</v>
      </c>
      <c r="B1932" s="4"/>
      <c r="C1932" s="9" t="s">
        <v>119</v>
      </c>
      <c r="D1932" s="9">
        <v>25</v>
      </c>
    </row>
    <row r="1933" spans="1:4" x14ac:dyDescent="0.25">
      <c r="A1933" s="5" t="s">
        <v>120</v>
      </c>
      <c r="B1933" s="4"/>
      <c r="C1933" s="9" t="s">
        <v>121</v>
      </c>
      <c r="D1933" s="9">
        <v>0.5</v>
      </c>
    </row>
    <row r="1934" spans="1:4" x14ac:dyDescent="0.25">
      <c r="A1934" s="5" t="s">
        <v>122</v>
      </c>
      <c r="B1934" s="4"/>
      <c r="C1934" s="9" t="s">
        <v>123</v>
      </c>
      <c r="D1934" s="9">
        <v>0.5</v>
      </c>
    </row>
    <row r="1935" spans="1:4" x14ac:dyDescent="0.25">
      <c r="A1935" s="5" t="s">
        <v>124</v>
      </c>
      <c r="B1935" s="4"/>
      <c r="C1935" s="9" t="s">
        <v>75</v>
      </c>
      <c r="D1935" s="9">
        <v>0.4</v>
      </c>
    </row>
    <row r="1936" spans="1:4" x14ac:dyDescent="0.25">
      <c r="A1936" s="5" t="s">
        <v>125</v>
      </c>
      <c r="B1936" s="4"/>
      <c r="C1936" s="9" t="s">
        <v>126</v>
      </c>
      <c r="D1936" s="9">
        <v>205.8</v>
      </c>
    </row>
    <row r="1937" spans="1:4" x14ac:dyDescent="0.25">
      <c r="A1937" s="5" t="s">
        <v>127</v>
      </c>
      <c r="B1937" s="4"/>
      <c r="C1937" s="9" t="s">
        <v>38</v>
      </c>
      <c r="D1937" s="9">
        <v>54123.4</v>
      </c>
    </row>
    <row r="1938" spans="1:4" x14ac:dyDescent="0.25">
      <c r="A1938" s="5" t="s">
        <v>128</v>
      </c>
      <c r="B1938" s="4"/>
      <c r="C1938" s="9" t="s">
        <v>82</v>
      </c>
      <c r="D1938" s="9">
        <v>0.9</v>
      </c>
    </row>
    <row r="1939" spans="1:4" x14ac:dyDescent="0.25">
      <c r="A1939" s="5" t="s">
        <v>581</v>
      </c>
      <c r="B1939" s="4"/>
      <c r="C1939" s="4"/>
      <c r="D1939" s="53"/>
    </row>
    <row r="1940" spans="1:4" x14ac:dyDescent="0.25">
      <c r="A1940" s="270" t="s">
        <v>130</v>
      </c>
      <c r="B1940" s="270"/>
      <c r="C1940" s="54" t="s">
        <v>131</v>
      </c>
      <c r="D1940" s="55">
        <f>D1919*D1920*D1929*D1925*D1931*D1933*D1922*D1935*D1936*1000000/3600*(1-D1938)</f>
        <v>0.24009999999999998</v>
      </c>
    </row>
    <row r="1941" spans="1:4" x14ac:dyDescent="0.25">
      <c r="A1941" s="270" t="s">
        <v>132</v>
      </c>
      <c r="B1941" s="270"/>
      <c r="C1941" s="54" t="s">
        <v>133</v>
      </c>
      <c r="D1941" s="55">
        <f>D1919*D1920*D1927*D1925*D1931*D1933*D1922*D1935*D1937*(1-D1938)</f>
        <v>0.22731827999999993</v>
      </c>
    </row>
    <row r="1942" spans="1:4" x14ac:dyDescent="0.25">
      <c r="A1942" s="222"/>
      <c r="B1942" s="222"/>
      <c r="C1942" s="54"/>
      <c r="D1942" s="55"/>
    </row>
    <row r="1943" spans="1:4" x14ac:dyDescent="0.25">
      <c r="A1943" s="5" t="s">
        <v>67</v>
      </c>
      <c r="B1943" s="4"/>
      <c r="C1943" s="9" t="s">
        <v>68</v>
      </c>
      <c r="D1943" s="9">
        <v>0.4</v>
      </c>
    </row>
    <row r="1944" spans="1:4" x14ac:dyDescent="0.25">
      <c r="A1944" s="5" t="s">
        <v>47</v>
      </c>
      <c r="B1944" s="4"/>
      <c r="C1944" s="4"/>
      <c r="D1944" s="53"/>
    </row>
    <row r="1945" spans="1:4" x14ac:dyDescent="0.25">
      <c r="A1945" s="5" t="s">
        <v>134</v>
      </c>
      <c r="B1945" s="4"/>
      <c r="C1945" s="56" t="s">
        <v>15</v>
      </c>
      <c r="D1945" s="61">
        <f>D1941*D1943</f>
        <v>9.0927311999999982E-2</v>
      </c>
    </row>
    <row r="1946" spans="1:4" x14ac:dyDescent="0.25">
      <c r="A1946" s="5" t="s">
        <v>135</v>
      </c>
      <c r="B1946" s="4"/>
      <c r="C1946" s="56" t="s">
        <v>136</v>
      </c>
      <c r="D1946" s="58">
        <f>D1940*D1943</f>
        <v>9.604E-2</v>
      </c>
    </row>
    <row r="1947" spans="1:4" x14ac:dyDescent="0.25">
      <c r="A1947" s="5"/>
      <c r="B1947" s="4"/>
      <c r="C1947" s="56"/>
      <c r="D1947" s="58"/>
    </row>
    <row r="1948" spans="1:4" ht="15.75" thickBot="1" x14ac:dyDescent="0.3">
      <c r="A1948" s="5" t="s">
        <v>55</v>
      </c>
      <c r="B1948" s="4"/>
      <c r="C1948" s="4"/>
      <c r="D1948" s="4"/>
    </row>
    <row r="1949" spans="1:4" ht="15.75" thickBot="1" x14ac:dyDescent="0.3">
      <c r="A1949" s="20" t="s">
        <v>23</v>
      </c>
      <c r="B1949" s="21" t="s">
        <v>56</v>
      </c>
      <c r="C1949" s="21" t="s">
        <v>25</v>
      </c>
      <c r="D1949" s="21" t="s">
        <v>26</v>
      </c>
    </row>
    <row r="1950" spans="1:4" ht="51.75" thickBot="1" x14ac:dyDescent="0.3">
      <c r="A1950" s="39">
        <v>2908</v>
      </c>
      <c r="B1950" s="39" t="s">
        <v>57</v>
      </c>
      <c r="C1950" s="92">
        <f>D1946</f>
        <v>9.604E-2</v>
      </c>
      <c r="D1950" s="51">
        <f>D1945</f>
        <v>9.0927311999999982E-2</v>
      </c>
    </row>
    <row r="1951" spans="1:4" x14ac:dyDescent="0.25">
      <c r="A1951" s="27"/>
      <c r="B1951" s="27"/>
      <c r="C1951" s="101"/>
      <c r="D1951" s="49"/>
    </row>
    <row r="1952" spans="1:4" ht="15.75" x14ac:dyDescent="0.25">
      <c r="A1952" s="1" t="s">
        <v>618</v>
      </c>
      <c r="B1952" s="60"/>
    </row>
    <row r="1953" spans="1:4" ht="19.5" customHeight="1" x14ac:dyDescent="0.25">
      <c r="A1953" s="52" t="s">
        <v>254</v>
      </c>
      <c r="B1953" s="52"/>
    </row>
    <row r="1954" spans="1:4" x14ac:dyDescent="0.25">
      <c r="A1954" s="5" t="s">
        <v>99</v>
      </c>
      <c r="B1954" s="4"/>
      <c r="C1954" s="4"/>
      <c r="D1954" s="4"/>
    </row>
    <row r="1955" spans="1:4" x14ac:dyDescent="0.25">
      <c r="A1955" s="5" t="s">
        <v>607</v>
      </c>
      <c r="B1955" s="4"/>
      <c r="C1955" s="4"/>
      <c r="D1955" s="4"/>
    </row>
    <row r="1956" spans="1:4" x14ac:dyDescent="0.25">
      <c r="A1956" s="5" t="s">
        <v>100</v>
      </c>
      <c r="B1956" s="4"/>
      <c r="C1956" s="9" t="s">
        <v>101</v>
      </c>
      <c r="D1956" s="9">
        <v>0.03</v>
      </c>
    </row>
    <row r="1957" spans="1:4" x14ac:dyDescent="0.25">
      <c r="A1957" s="5" t="s">
        <v>102</v>
      </c>
      <c r="B1957" s="4"/>
      <c r="C1957" s="9" t="s">
        <v>103</v>
      </c>
      <c r="D1957" s="9">
        <v>0.02</v>
      </c>
    </row>
    <row r="1958" spans="1:4" ht="40.5" customHeight="1" x14ac:dyDescent="0.25">
      <c r="A1958" s="271" t="s">
        <v>43</v>
      </c>
      <c r="B1958" s="271"/>
      <c r="C1958" s="4"/>
      <c r="D1958" s="53"/>
    </row>
    <row r="1959" spans="1:4" x14ac:dyDescent="0.25">
      <c r="A1959" s="5" t="s">
        <v>104</v>
      </c>
      <c r="B1959" s="4"/>
      <c r="C1959" s="9" t="s">
        <v>105</v>
      </c>
      <c r="D1959" s="9">
        <v>1</v>
      </c>
    </row>
    <row r="1960" spans="1:4" x14ac:dyDescent="0.25">
      <c r="A1960" s="5" t="s">
        <v>163</v>
      </c>
      <c r="B1960" s="4"/>
      <c r="C1960" s="4"/>
      <c r="D1960" s="53"/>
    </row>
    <row r="1961" spans="1:4" x14ac:dyDescent="0.25">
      <c r="A1961" s="5" t="s">
        <v>106</v>
      </c>
      <c r="B1961" s="4"/>
      <c r="C1961" s="4"/>
      <c r="D1961" s="53"/>
    </row>
    <row r="1962" spans="1:4" x14ac:dyDescent="0.25">
      <c r="A1962" s="5" t="s">
        <v>107</v>
      </c>
      <c r="B1962" s="4"/>
      <c r="C1962" s="9" t="s">
        <v>108</v>
      </c>
      <c r="D1962" s="9">
        <v>0.5</v>
      </c>
    </row>
    <row r="1963" spans="1:4" x14ac:dyDescent="0.25">
      <c r="A1963" s="5" t="s">
        <v>109</v>
      </c>
      <c r="B1963" s="4"/>
      <c r="C1963" s="9" t="s">
        <v>110</v>
      </c>
      <c r="D1963" s="9">
        <v>1</v>
      </c>
    </row>
    <row r="1964" spans="1:4" x14ac:dyDescent="0.25">
      <c r="A1964" s="5" t="s">
        <v>111</v>
      </c>
      <c r="B1964" s="4"/>
      <c r="C1964" s="9" t="s">
        <v>112</v>
      </c>
      <c r="D1964" s="9">
        <v>1</v>
      </c>
    </row>
    <row r="1965" spans="1:4" x14ac:dyDescent="0.25">
      <c r="A1965" s="5" t="s">
        <v>113</v>
      </c>
      <c r="B1965" s="4"/>
      <c r="C1965" s="9" t="s">
        <v>114</v>
      </c>
      <c r="D1965" s="9">
        <v>2</v>
      </c>
    </row>
    <row r="1966" spans="1:4" x14ac:dyDescent="0.25">
      <c r="A1966" s="5" t="s">
        <v>115</v>
      </c>
      <c r="B1966" s="4"/>
      <c r="C1966" s="9" t="s">
        <v>116</v>
      </c>
      <c r="D1966" s="9">
        <v>1</v>
      </c>
    </row>
    <row r="1967" spans="1:4" x14ac:dyDescent="0.25">
      <c r="A1967" s="5" t="s">
        <v>80</v>
      </c>
      <c r="B1967" s="4"/>
      <c r="C1967" s="9" t="s">
        <v>40</v>
      </c>
      <c r="D1967" s="9">
        <v>0.5</v>
      </c>
    </row>
    <row r="1968" spans="1:4" x14ac:dyDescent="0.25">
      <c r="A1968" s="5" t="s">
        <v>117</v>
      </c>
      <c r="B1968" s="4"/>
      <c r="C1968" s="9" t="s">
        <v>42</v>
      </c>
      <c r="D1968" s="9">
        <v>1</v>
      </c>
    </row>
    <row r="1969" spans="1:4" x14ac:dyDescent="0.25">
      <c r="A1969" s="5" t="s">
        <v>118</v>
      </c>
      <c r="B1969" s="4"/>
      <c r="C1969" s="9" t="s">
        <v>119</v>
      </c>
      <c r="D1969" s="9">
        <v>3</v>
      </c>
    </row>
    <row r="1970" spans="1:4" x14ac:dyDescent="0.25">
      <c r="A1970" s="5" t="s">
        <v>120</v>
      </c>
      <c r="B1970" s="4"/>
      <c r="C1970" s="9" t="s">
        <v>121</v>
      </c>
      <c r="D1970" s="9">
        <v>0.7</v>
      </c>
    </row>
    <row r="1971" spans="1:4" x14ac:dyDescent="0.25">
      <c r="A1971" s="5" t="s">
        <v>122</v>
      </c>
      <c r="B1971" s="4"/>
      <c r="C1971" s="9" t="s">
        <v>123</v>
      </c>
      <c r="D1971" s="9">
        <v>0.5</v>
      </c>
    </row>
    <row r="1972" spans="1:4" x14ac:dyDescent="0.25">
      <c r="A1972" s="5" t="s">
        <v>124</v>
      </c>
      <c r="B1972" s="4"/>
      <c r="C1972" s="9" t="s">
        <v>75</v>
      </c>
      <c r="D1972" s="9">
        <v>0.4</v>
      </c>
    </row>
    <row r="1973" spans="1:4" x14ac:dyDescent="0.25">
      <c r="A1973" s="5" t="s">
        <v>125</v>
      </c>
      <c r="B1973" s="4"/>
      <c r="C1973" s="9" t="s">
        <v>126</v>
      </c>
      <c r="D1973" s="9">
        <v>1.76</v>
      </c>
    </row>
    <row r="1974" spans="1:4" x14ac:dyDescent="0.25">
      <c r="A1974" s="5" t="s">
        <v>127</v>
      </c>
      <c r="B1974" s="4"/>
      <c r="C1974" s="9" t="s">
        <v>38</v>
      </c>
      <c r="D1974" s="9">
        <v>5500</v>
      </c>
    </row>
    <row r="1975" spans="1:4" x14ac:dyDescent="0.25">
      <c r="A1975" s="5" t="s">
        <v>128</v>
      </c>
      <c r="B1975" s="4"/>
      <c r="C1975" s="9" t="s">
        <v>82</v>
      </c>
      <c r="D1975" s="9">
        <v>0.9</v>
      </c>
    </row>
    <row r="1976" spans="1:4" x14ac:dyDescent="0.25">
      <c r="A1976" s="5" t="s">
        <v>581</v>
      </c>
      <c r="B1976" s="4"/>
      <c r="C1976" s="4"/>
      <c r="D1976" s="53"/>
    </row>
    <row r="1977" spans="1:4" x14ac:dyDescent="0.25">
      <c r="A1977" s="270" t="s">
        <v>130</v>
      </c>
      <c r="B1977" s="270"/>
      <c r="C1977" s="54" t="s">
        <v>131</v>
      </c>
      <c r="D1977" s="55">
        <f>D1956*D1957*D1966*D1962*D1968*D1970*D1959*D1972*D1973*1000000/3600*(1-D1975)</f>
        <v>4.1066666666666656E-3</v>
      </c>
    </row>
    <row r="1978" spans="1:4" x14ac:dyDescent="0.25">
      <c r="A1978" s="270" t="s">
        <v>132</v>
      </c>
      <c r="B1978" s="270"/>
      <c r="C1978" s="54" t="s">
        <v>133</v>
      </c>
      <c r="D1978" s="55">
        <f>D1956*D1957*D1964*D1962*D1968*D1970*D1959*D1972*D1974*(1-D1975)</f>
        <v>4.6199999999999984E-2</v>
      </c>
    </row>
    <row r="1979" spans="1:4" x14ac:dyDescent="0.25">
      <c r="A1979" s="239"/>
      <c r="B1979" s="239"/>
      <c r="C1979" s="54"/>
      <c r="D1979" s="55"/>
    </row>
    <row r="1980" spans="1:4" x14ac:dyDescent="0.25">
      <c r="A1980" s="5" t="s">
        <v>67</v>
      </c>
      <c r="B1980" s="4"/>
      <c r="C1980" s="9" t="s">
        <v>68</v>
      </c>
      <c r="D1980" s="9">
        <v>0.4</v>
      </c>
    </row>
    <row r="1981" spans="1:4" x14ac:dyDescent="0.25">
      <c r="A1981" s="5" t="s">
        <v>47</v>
      </c>
      <c r="B1981" s="4"/>
      <c r="C1981" s="4"/>
      <c r="D1981" s="53"/>
    </row>
    <row r="1982" spans="1:4" x14ac:dyDescent="0.25">
      <c r="A1982" s="5" t="s">
        <v>134</v>
      </c>
      <c r="B1982" s="4"/>
      <c r="C1982" s="56" t="s">
        <v>15</v>
      </c>
      <c r="D1982" s="61">
        <f>D1978*D1980</f>
        <v>1.8479999999999993E-2</v>
      </c>
    </row>
    <row r="1983" spans="1:4" x14ac:dyDescent="0.25">
      <c r="A1983" s="5" t="s">
        <v>135</v>
      </c>
      <c r="B1983" s="4"/>
      <c r="C1983" s="56" t="s">
        <v>136</v>
      </c>
      <c r="D1983" s="58">
        <f>D1977*D1980</f>
        <v>1.6426666666666664E-3</v>
      </c>
    </row>
    <row r="1984" spans="1:4" x14ac:dyDescent="0.25">
      <c r="A1984" s="5"/>
      <c r="B1984" s="4"/>
      <c r="C1984" s="56"/>
      <c r="D1984" s="58"/>
    </row>
    <row r="1985" spans="1:4" ht="15.75" thickBot="1" x14ac:dyDescent="0.3">
      <c r="A1985" s="5" t="s">
        <v>55</v>
      </c>
      <c r="B1985" s="4"/>
      <c r="C1985" s="4"/>
      <c r="D1985" s="4"/>
    </row>
    <row r="1986" spans="1:4" ht="15.75" thickBot="1" x14ac:dyDescent="0.3">
      <c r="A1986" s="20" t="s">
        <v>23</v>
      </c>
      <c r="B1986" s="21" t="s">
        <v>56</v>
      </c>
      <c r="C1986" s="21" t="s">
        <v>25</v>
      </c>
      <c r="D1986" s="21" t="s">
        <v>26</v>
      </c>
    </row>
    <row r="1987" spans="1:4" ht="51.75" thickBot="1" x14ac:dyDescent="0.3">
      <c r="A1987" s="39">
        <v>2908</v>
      </c>
      <c r="B1987" s="39" t="s">
        <v>57</v>
      </c>
      <c r="C1987" s="62">
        <f>D1983</f>
        <v>1.6426666666666664E-3</v>
      </c>
      <c r="D1987" s="47">
        <f>D1982</f>
        <v>1.8479999999999993E-2</v>
      </c>
    </row>
    <row r="1988" spans="1:4" x14ac:dyDescent="0.25">
      <c r="A1988" s="27"/>
      <c r="B1988" s="27"/>
      <c r="C1988" s="101"/>
      <c r="D1988" s="49"/>
    </row>
    <row r="1989" spans="1:4" ht="15.75" x14ac:dyDescent="0.25">
      <c r="A1989" s="1" t="s">
        <v>619</v>
      </c>
      <c r="B1989" s="60"/>
    </row>
    <row r="1990" spans="1:4" ht="19.5" customHeight="1" x14ac:dyDescent="0.25">
      <c r="A1990" s="52" t="s">
        <v>254</v>
      </c>
      <c r="B1990" s="52"/>
    </row>
    <row r="1991" spans="1:4" x14ac:dyDescent="0.25">
      <c r="A1991" s="5" t="s">
        <v>99</v>
      </c>
      <c r="B1991" s="4"/>
      <c r="C1991" s="4"/>
      <c r="D1991" s="4"/>
    </row>
    <row r="1992" spans="1:4" x14ac:dyDescent="0.25">
      <c r="A1992" s="5" t="s">
        <v>609</v>
      </c>
      <c r="B1992" s="4"/>
      <c r="C1992" s="4"/>
      <c r="D1992" s="4"/>
    </row>
    <row r="1993" spans="1:4" x14ac:dyDescent="0.25">
      <c r="A1993" s="5" t="s">
        <v>100</v>
      </c>
      <c r="B1993" s="4"/>
      <c r="C1993" s="9" t="s">
        <v>101</v>
      </c>
      <c r="D1993" s="9">
        <v>0.03</v>
      </c>
    </row>
    <row r="1994" spans="1:4" x14ac:dyDescent="0.25">
      <c r="A1994" s="5" t="s">
        <v>102</v>
      </c>
      <c r="B1994" s="4"/>
      <c r="C1994" s="9" t="s">
        <v>103</v>
      </c>
      <c r="D1994" s="9">
        <v>0.02</v>
      </c>
    </row>
    <row r="1995" spans="1:4" ht="40.5" customHeight="1" x14ac:dyDescent="0.25">
      <c r="A1995" s="271" t="s">
        <v>43</v>
      </c>
      <c r="B1995" s="271"/>
      <c r="C1995" s="4"/>
      <c r="D1995" s="53"/>
    </row>
    <row r="1996" spans="1:4" x14ac:dyDescent="0.25">
      <c r="A1996" s="5" t="s">
        <v>104</v>
      </c>
      <c r="B1996" s="4"/>
      <c r="C1996" s="9" t="s">
        <v>105</v>
      </c>
      <c r="D1996" s="9">
        <v>1</v>
      </c>
    </row>
    <row r="1997" spans="1:4" x14ac:dyDescent="0.25">
      <c r="A1997" s="5" t="s">
        <v>163</v>
      </c>
      <c r="B1997" s="4"/>
      <c r="C1997" s="4"/>
      <c r="D1997" s="53"/>
    </row>
    <row r="1998" spans="1:4" x14ac:dyDescent="0.25">
      <c r="A1998" s="5" t="s">
        <v>106</v>
      </c>
      <c r="B1998" s="4"/>
      <c r="C1998" s="4"/>
      <c r="D1998" s="53"/>
    </row>
    <row r="1999" spans="1:4" x14ac:dyDescent="0.25">
      <c r="A1999" s="5" t="s">
        <v>107</v>
      </c>
      <c r="B1999" s="4"/>
      <c r="C1999" s="9" t="s">
        <v>108</v>
      </c>
      <c r="D1999" s="9">
        <v>0.5</v>
      </c>
    </row>
    <row r="2000" spans="1:4" x14ac:dyDescent="0.25">
      <c r="A2000" s="5" t="s">
        <v>109</v>
      </c>
      <c r="B2000" s="4"/>
      <c r="C2000" s="9" t="s">
        <v>110</v>
      </c>
      <c r="D2000" s="9">
        <v>1</v>
      </c>
    </row>
    <row r="2001" spans="1:4" x14ac:dyDescent="0.25">
      <c r="A2001" s="5" t="s">
        <v>111</v>
      </c>
      <c r="B2001" s="4"/>
      <c r="C2001" s="9" t="s">
        <v>112</v>
      </c>
      <c r="D2001" s="9">
        <v>1</v>
      </c>
    </row>
    <row r="2002" spans="1:4" x14ac:dyDescent="0.25">
      <c r="A2002" s="5" t="s">
        <v>113</v>
      </c>
      <c r="B2002" s="4"/>
      <c r="C2002" s="9" t="s">
        <v>114</v>
      </c>
      <c r="D2002" s="9">
        <v>2</v>
      </c>
    </row>
    <row r="2003" spans="1:4" x14ac:dyDescent="0.25">
      <c r="A2003" s="5" t="s">
        <v>115</v>
      </c>
      <c r="B2003" s="4"/>
      <c r="C2003" s="9" t="s">
        <v>116</v>
      </c>
      <c r="D2003" s="9">
        <v>1</v>
      </c>
    </row>
    <row r="2004" spans="1:4" x14ac:dyDescent="0.25">
      <c r="A2004" s="5" t="s">
        <v>80</v>
      </c>
      <c r="B2004" s="4"/>
      <c r="C2004" s="9" t="s">
        <v>40</v>
      </c>
      <c r="D2004" s="9">
        <v>0.5</v>
      </c>
    </row>
    <row r="2005" spans="1:4" x14ac:dyDescent="0.25">
      <c r="A2005" s="5" t="s">
        <v>117</v>
      </c>
      <c r="B2005" s="4"/>
      <c r="C2005" s="9" t="s">
        <v>42</v>
      </c>
      <c r="D2005" s="9">
        <v>1</v>
      </c>
    </row>
    <row r="2006" spans="1:4" x14ac:dyDescent="0.25">
      <c r="A2006" s="5" t="s">
        <v>118</v>
      </c>
      <c r="B2006" s="4"/>
      <c r="C2006" s="9" t="s">
        <v>119</v>
      </c>
      <c r="D2006" s="9">
        <v>3</v>
      </c>
    </row>
    <row r="2007" spans="1:4" x14ac:dyDescent="0.25">
      <c r="A2007" s="5" t="s">
        <v>120</v>
      </c>
      <c r="B2007" s="4"/>
      <c r="C2007" s="9" t="s">
        <v>121</v>
      </c>
      <c r="D2007" s="9">
        <v>0.7</v>
      </c>
    </row>
    <row r="2008" spans="1:4" x14ac:dyDescent="0.25">
      <c r="A2008" s="5" t="s">
        <v>122</v>
      </c>
      <c r="B2008" s="4"/>
      <c r="C2008" s="9" t="s">
        <v>123</v>
      </c>
      <c r="D2008" s="9">
        <v>0.5</v>
      </c>
    </row>
    <row r="2009" spans="1:4" x14ac:dyDescent="0.25">
      <c r="A2009" s="5" t="s">
        <v>124</v>
      </c>
      <c r="B2009" s="4"/>
      <c r="C2009" s="9" t="s">
        <v>75</v>
      </c>
      <c r="D2009" s="9">
        <v>0.4</v>
      </c>
    </row>
    <row r="2010" spans="1:4" x14ac:dyDescent="0.25">
      <c r="A2010" s="5" t="s">
        <v>125</v>
      </c>
      <c r="B2010" s="4"/>
      <c r="C2010" s="9" t="s">
        <v>126</v>
      </c>
      <c r="D2010" s="9">
        <v>6.4000000000000001E-2</v>
      </c>
    </row>
    <row r="2011" spans="1:4" x14ac:dyDescent="0.25">
      <c r="A2011" s="5" t="s">
        <v>127</v>
      </c>
      <c r="B2011" s="4"/>
      <c r="C2011" s="9" t="s">
        <v>38</v>
      </c>
      <c r="D2011" s="9">
        <v>200</v>
      </c>
    </row>
    <row r="2012" spans="1:4" x14ac:dyDescent="0.25">
      <c r="A2012" s="5" t="s">
        <v>128</v>
      </c>
      <c r="B2012" s="4"/>
      <c r="C2012" s="9" t="s">
        <v>82</v>
      </c>
      <c r="D2012" s="9">
        <v>0.9</v>
      </c>
    </row>
    <row r="2013" spans="1:4" x14ac:dyDescent="0.25">
      <c r="A2013" s="5" t="s">
        <v>581</v>
      </c>
      <c r="B2013" s="4"/>
      <c r="C2013" s="4"/>
      <c r="D2013" s="53"/>
    </row>
    <row r="2014" spans="1:4" x14ac:dyDescent="0.25">
      <c r="A2014" s="270" t="s">
        <v>130</v>
      </c>
      <c r="B2014" s="270"/>
      <c r="C2014" s="54" t="s">
        <v>131</v>
      </c>
      <c r="D2014" s="55">
        <f>D1993*D1994*D2003*D1999*D2005*D2007*D1996*D2009*D2010*1000000/3600*(1-D2012)</f>
        <v>1.4933333333333329E-4</v>
      </c>
    </row>
    <row r="2015" spans="1:4" x14ac:dyDescent="0.25">
      <c r="A2015" s="270" t="s">
        <v>132</v>
      </c>
      <c r="B2015" s="270"/>
      <c r="C2015" s="54" t="s">
        <v>133</v>
      </c>
      <c r="D2015" s="55">
        <f>D1993*D1994*D2001*D1999*D2005*D2007*D1996*D2009*D2011*(1-D2012)</f>
        <v>1.6799999999999994E-3</v>
      </c>
    </row>
    <row r="2016" spans="1:4" x14ac:dyDescent="0.25">
      <c r="A2016" s="239"/>
      <c r="B2016" s="239"/>
      <c r="C2016" s="54"/>
      <c r="D2016" s="55"/>
    </row>
    <row r="2017" spans="1:4" x14ac:dyDescent="0.25">
      <c r="A2017" s="5" t="s">
        <v>67</v>
      </c>
      <c r="B2017" s="4"/>
      <c r="C2017" s="9" t="s">
        <v>68</v>
      </c>
      <c r="D2017" s="9">
        <v>0.4</v>
      </c>
    </row>
    <row r="2018" spans="1:4" x14ac:dyDescent="0.25">
      <c r="A2018" s="5" t="s">
        <v>47</v>
      </c>
      <c r="B2018" s="4"/>
      <c r="C2018" s="4"/>
      <c r="D2018" s="53"/>
    </row>
    <row r="2019" spans="1:4" x14ac:dyDescent="0.25">
      <c r="A2019" s="5" t="s">
        <v>134</v>
      </c>
      <c r="B2019" s="4"/>
      <c r="C2019" s="56" t="s">
        <v>15</v>
      </c>
      <c r="D2019" s="61">
        <f>D2015*D2017</f>
        <v>6.7199999999999985E-4</v>
      </c>
    </row>
    <row r="2020" spans="1:4" x14ac:dyDescent="0.25">
      <c r="A2020" s="5" t="s">
        <v>135</v>
      </c>
      <c r="B2020" s="4"/>
      <c r="C2020" s="56" t="s">
        <v>136</v>
      </c>
      <c r="D2020" s="58">
        <f>D2014*D2017</f>
        <v>5.9733333333333319E-5</v>
      </c>
    </row>
    <row r="2021" spans="1:4" x14ac:dyDescent="0.25">
      <c r="A2021" s="5"/>
      <c r="B2021" s="4"/>
      <c r="C2021" s="56"/>
      <c r="D2021" s="58"/>
    </row>
    <row r="2022" spans="1:4" ht="15.75" thickBot="1" x14ac:dyDescent="0.3">
      <c r="A2022" s="5" t="s">
        <v>55</v>
      </c>
      <c r="B2022" s="4"/>
      <c r="C2022" s="4"/>
      <c r="D2022" s="4"/>
    </row>
    <row r="2023" spans="1:4" ht="15.75" thickBot="1" x14ac:dyDescent="0.3">
      <c r="A2023" s="20" t="s">
        <v>23</v>
      </c>
      <c r="B2023" s="21" t="s">
        <v>56</v>
      </c>
      <c r="C2023" s="21" t="s">
        <v>25</v>
      </c>
      <c r="D2023" s="21" t="s">
        <v>26</v>
      </c>
    </row>
    <row r="2024" spans="1:4" ht="51.75" thickBot="1" x14ac:dyDescent="0.3">
      <c r="A2024" s="39">
        <v>2908</v>
      </c>
      <c r="B2024" s="39" t="s">
        <v>57</v>
      </c>
      <c r="C2024" s="62">
        <f>D2020</f>
        <v>5.9733333333333319E-5</v>
      </c>
      <c r="D2024" s="47">
        <f>D2019</f>
        <v>6.7199999999999985E-4</v>
      </c>
    </row>
    <row r="2025" spans="1:4" x14ac:dyDescent="0.25">
      <c r="A2025" s="27"/>
      <c r="B2025" s="27"/>
      <c r="C2025" s="101"/>
      <c r="D2025" s="49"/>
    </row>
    <row r="2026" spans="1:4" ht="15.75" x14ac:dyDescent="0.25">
      <c r="A2026" s="1" t="s">
        <v>621</v>
      </c>
      <c r="B2026" s="60"/>
    </row>
    <row r="2027" spans="1:4" ht="19.5" customHeight="1" x14ac:dyDescent="0.25">
      <c r="A2027" s="52" t="s">
        <v>254</v>
      </c>
      <c r="B2027" s="52"/>
    </row>
    <row r="2028" spans="1:4" x14ac:dyDescent="0.25">
      <c r="A2028" s="5" t="s">
        <v>99</v>
      </c>
      <c r="B2028" s="4"/>
      <c r="C2028" s="4"/>
      <c r="D2028" s="4"/>
    </row>
    <row r="2029" spans="1:4" x14ac:dyDescent="0.25">
      <c r="A2029" s="5" t="s">
        <v>612</v>
      </c>
      <c r="B2029" s="4"/>
      <c r="C2029" s="4"/>
      <c r="D2029" s="4"/>
    </row>
    <row r="2030" spans="1:4" x14ac:dyDescent="0.25">
      <c r="A2030" s="5" t="s">
        <v>100</v>
      </c>
      <c r="B2030" s="4"/>
      <c r="C2030" s="9" t="s">
        <v>101</v>
      </c>
      <c r="D2030" s="9">
        <v>0.03</v>
      </c>
    </row>
    <row r="2031" spans="1:4" x14ac:dyDescent="0.25">
      <c r="A2031" s="5" t="s">
        <v>102</v>
      </c>
      <c r="B2031" s="4"/>
      <c r="C2031" s="9" t="s">
        <v>103</v>
      </c>
      <c r="D2031" s="9">
        <v>0.02</v>
      </c>
    </row>
    <row r="2032" spans="1:4" ht="40.5" customHeight="1" x14ac:dyDescent="0.25">
      <c r="A2032" s="271" t="s">
        <v>43</v>
      </c>
      <c r="B2032" s="271"/>
      <c r="C2032" s="4"/>
      <c r="D2032" s="53"/>
    </row>
    <row r="2033" spans="1:4" x14ac:dyDescent="0.25">
      <c r="A2033" s="5" t="s">
        <v>104</v>
      </c>
      <c r="B2033" s="4"/>
      <c r="C2033" s="9" t="s">
        <v>105</v>
      </c>
      <c r="D2033" s="9">
        <v>1</v>
      </c>
    </row>
    <row r="2034" spans="1:4" x14ac:dyDescent="0.25">
      <c r="A2034" s="5" t="s">
        <v>163</v>
      </c>
      <c r="B2034" s="4"/>
      <c r="C2034" s="4"/>
      <c r="D2034" s="53"/>
    </row>
    <row r="2035" spans="1:4" x14ac:dyDescent="0.25">
      <c r="A2035" s="5" t="s">
        <v>106</v>
      </c>
      <c r="B2035" s="4"/>
      <c r="C2035" s="4"/>
      <c r="D2035" s="53"/>
    </row>
    <row r="2036" spans="1:4" x14ac:dyDescent="0.25">
      <c r="A2036" s="5" t="s">
        <v>107</v>
      </c>
      <c r="B2036" s="4"/>
      <c r="C2036" s="9" t="s">
        <v>108</v>
      </c>
      <c r="D2036" s="9">
        <v>0.5</v>
      </c>
    </row>
    <row r="2037" spans="1:4" x14ac:dyDescent="0.25">
      <c r="A2037" s="5" t="s">
        <v>109</v>
      </c>
      <c r="B2037" s="4"/>
      <c r="C2037" s="9" t="s">
        <v>110</v>
      </c>
      <c r="D2037" s="9">
        <v>1</v>
      </c>
    </row>
    <row r="2038" spans="1:4" x14ac:dyDescent="0.25">
      <c r="A2038" s="5" t="s">
        <v>111</v>
      </c>
      <c r="B2038" s="4"/>
      <c r="C2038" s="9" t="s">
        <v>112</v>
      </c>
      <c r="D2038" s="9">
        <v>1</v>
      </c>
    </row>
    <row r="2039" spans="1:4" x14ac:dyDescent="0.25">
      <c r="A2039" s="5" t="s">
        <v>113</v>
      </c>
      <c r="B2039" s="4"/>
      <c r="C2039" s="9" t="s">
        <v>114</v>
      </c>
      <c r="D2039" s="9">
        <v>2</v>
      </c>
    </row>
    <row r="2040" spans="1:4" x14ac:dyDescent="0.25">
      <c r="A2040" s="5" t="s">
        <v>115</v>
      </c>
      <c r="B2040" s="4"/>
      <c r="C2040" s="9" t="s">
        <v>116</v>
      </c>
      <c r="D2040" s="9">
        <v>1</v>
      </c>
    </row>
    <row r="2041" spans="1:4" x14ac:dyDescent="0.25">
      <c r="A2041" s="5" t="s">
        <v>80</v>
      </c>
      <c r="B2041" s="4"/>
      <c r="C2041" s="9" t="s">
        <v>40</v>
      </c>
      <c r="D2041" s="9">
        <v>16</v>
      </c>
    </row>
    <row r="2042" spans="1:4" x14ac:dyDescent="0.25">
      <c r="A2042" s="5" t="s">
        <v>117</v>
      </c>
      <c r="B2042" s="4"/>
      <c r="C2042" s="9" t="s">
        <v>42</v>
      </c>
      <c r="D2042" s="9">
        <v>0.01</v>
      </c>
    </row>
    <row r="2043" spans="1:4" x14ac:dyDescent="0.25">
      <c r="A2043" s="5" t="s">
        <v>118</v>
      </c>
      <c r="B2043" s="4"/>
      <c r="C2043" s="9" t="s">
        <v>119</v>
      </c>
      <c r="D2043" s="9">
        <v>3</v>
      </c>
    </row>
    <row r="2044" spans="1:4" x14ac:dyDescent="0.25">
      <c r="A2044" s="5" t="s">
        <v>120</v>
      </c>
      <c r="B2044" s="4"/>
      <c r="C2044" s="9" t="s">
        <v>121</v>
      </c>
      <c r="D2044" s="9">
        <v>0.7</v>
      </c>
    </row>
    <row r="2045" spans="1:4" x14ac:dyDescent="0.25">
      <c r="A2045" s="5" t="s">
        <v>122</v>
      </c>
      <c r="B2045" s="4"/>
      <c r="C2045" s="9" t="s">
        <v>123</v>
      </c>
      <c r="D2045" s="9">
        <v>0.5</v>
      </c>
    </row>
    <row r="2046" spans="1:4" x14ac:dyDescent="0.25">
      <c r="A2046" s="5" t="s">
        <v>124</v>
      </c>
      <c r="B2046" s="4"/>
      <c r="C2046" s="9" t="s">
        <v>75</v>
      </c>
      <c r="D2046" s="9">
        <v>0.4</v>
      </c>
    </row>
    <row r="2047" spans="1:4" x14ac:dyDescent="0.25">
      <c r="A2047" s="5" t="s">
        <v>125</v>
      </c>
      <c r="B2047" s="4"/>
      <c r="C2047" s="9" t="s">
        <v>126</v>
      </c>
      <c r="D2047" s="9">
        <v>4.8</v>
      </c>
    </row>
    <row r="2048" spans="1:4" x14ac:dyDescent="0.25">
      <c r="A2048" s="5" t="s">
        <v>127</v>
      </c>
      <c r="B2048" s="4"/>
      <c r="C2048" s="9" t="s">
        <v>38</v>
      </c>
      <c r="D2048" s="9">
        <v>15000</v>
      </c>
    </row>
    <row r="2049" spans="1:4" x14ac:dyDescent="0.25">
      <c r="A2049" s="5" t="s">
        <v>128</v>
      </c>
      <c r="B2049" s="4"/>
      <c r="C2049" s="9" t="s">
        <v>82</v>
      </c>
      <c r="D2049" s="9">
        <v>0.9</v>
      </c>
    </row>
    <row r="2050" spans="1:4" x14ac:dyDescent="0.25">
      <c r="A2050" s="5" t="s">
        <v>581</v>
      </c>
      <c r="B2050" s="4"/>
      <c r="C2050" s="4"/>
      <c r="D2050" s="53"/>
    </row>
    <row r="2051" spans="1:4" x14ac:dyDescent="0.25">
      <c r="A2051" s="270" t="s">
        <v>130</v>
      </c>
      <c r="B2051" s="270"/>
      <c r="C2051" s="54" t="s">
        <v>131</v>
      </c>
      <c r="D2051" s="55">
        <f>D2030*D2031*D2040*D2036*D2042*D2044*D2033*D2046*D2047*1000000/3600*(1-D2049)</f>
        <v>1.1199999999999997E-4</v>
      </c>
    </row>
    <row r="2052" spans="1:4" x14ac:dyDescent="0.25">
      <c r="A2052" s="270" t="s">
        <v>132</v>
      </c>
      <c r="B2052" s="270"/>
      <c r="C2052" s="54" t="s">
        <v>133</v>
      </c>
      <c r="D2052" s="55">
        <f>D2030*D2031*D2038*D2036*D2042*D2044*D2033*D2046*D2048*(1-D2049)</f>
        <v>1.2599999999999998E-3</v>
      </c>
    </row>
    <row r="2053" spans="1:4" x14ac:dyDescent="0.25">
      <c r="A2053" s="239"/>
      <c r="B2053" s="239"/>
      <c r="C2053" s="54"/>
      <c r="D2053" s="55"/>
    </row>
    <row r="2054" spans="1:4" x14ac:dyDescent="0.25">
      <c r="A2054" s="5" t="s">
        <v>67</v>
      </c>
      <c r="B2054" s="4"/>
      <c r="C2054" s="9" t="s">
        <v>68</v>
      </c>
      <c r="D2054" s="9">
        <v>0.4</v>
      </c>
    </row>
    <row r="2055" spans="1:4" x14ac:dyDescent="0.25">
      <c r="A2055" s="5" t="s">
        <v>47</v>
      </c>
      <c r="B2055" s="4"/>
      <c r="C2055" s="4"/>
      <c r="D2055" s="53"/>
    </row>
    <row r="2056" spans="1:4" x14ac:dyDescent="0.25">
      <c r="A2056" s="5" t="s">
        <v>134</v>
      </c>
      <c r="B2056" s="4"/>
      <c r="C2056" s="56" t="s">
        <v>15</v>
      </c>
      <c r="D2056" s="61">
        <f>D2052*D2054</f>
        <v>5.04E-4</v>
      </c>
    </row>
    <row r="2057" spans="1:4" x14ac:dyDescent="0.25">
      <c r="A2057" s="5" t="s">
        <v>135</v>
      </c>
      <c r="B2057" s="4"/>
      <c r="C2057" s="56" t="s">
        <v>136</v>
      </c>
      <c r="D2057" s="58">
        <f>D2051*D2054</f>
        <v>4.4799999999999991E-5</v>
      </c>
    </row>
    <row r="2058" spans="1:4" x14ac:dyDescent="0.25">
      <c r="A2058" s="5"/>
      <c r="B2058" s="4"/>
      <c r="C2058" s="56"/>
      <c r="D2058" s="58"/>
    </row>
    <row r="2059" spans="1:4" ht="15.75" thickBot="1" x14ac:dyDescent="0.3">
      <c r="A2059" s="5" t="s">
        <v>55</v>
      </c>
      <c r="B2059" s="4"/>
      <c r="C2059" s="4"/>
      <c r="D2059" s="4"/>
    </row>
    <row r="2060" spans="1:4" ht="15.75" thickBot="1" x14ac:dyDescent="0.3">
      <c r="A2060" s="20" t="s">
        <v>23</v>
      </c>
      <c r="B2060" s="21" t="s">
        <v>56</v>
      </c>
      <c r="C2060" s="21" t="s">
        <v>25</v>
      </c>
      <c r="D2060" s="21" t="s">
        <v>26</v>
      </c>
    </row>
    <row r="2061" spans="1:4" ht="51.75" thickBot="1" x14ac:dyDescent="0.3">
      <c r="A2061" s="39">
        <v>2908</v>
      </c>
      <c r="B2061" s="39" t="s">
        <v>57</v>
      </c>
      <c r="C2061" s="62">
        <f>D2057</f>
        <v>4.4799999999999991E-5</v>
      </c>
      <c r="D2061" s="47">
        <f>D2056</f>
        <v>5.04E-4</v>
      </c>
    </row>
    <row r="2062" spans="1:4" x14ac:dyDescent="0.25">
      <c r="A2062" s="27"/>
      <c r="B2062" s="27"/>
      <c r="C2062" s="101"/>
      <c r="D2062" s="49"/>
    </row>
    <row r="2063" spans="1:4" ht="15.75" x14ac:dyDescent="0.25">
      <c r="A2063" s="1" t="s">
        <v>620</v>
      </c>
      <c r="B2063" s="60"/>
    </row>
    <row r="2064" spans="1:4" ht="19.5" customHeight="1" x14ac:dyDescent="0.25">
      <c r="A2064" s="52" t="s">
        <v>254</v>
      </c>
      <c r="B2064" s="52"/>
    </row>
    <row r="2065" spans="1:4" x14ac:dyDescent="0.25">
      <c r="A2065" s="5" t="s">
        <v>99</v>
      </c>
      <c r="B2065" s="4"/>
      <c r="C2065" s="4"/>
      <c r="D2065" s="4"/>
    </row>
    <row r="2066" spans="1:4" x14ac:dyDescent="0.25">
      <c r="A2066" s="5" t="s">
        <v>614</v>
      </c>
      <c r="B2066" s="4"/>
      <c r="C2066" s="4"/>
      <c r="D2066" s="4"/>
    </row>
    <row r="2067" spans="1:4" x14ac:dyDescent="0.25">
      <c r="A2067" s="5" t="s">
        <v>100</v>
      </c>
      <c r="B2067" s="4"/>
      <c r="C2067" s="9" t="s">
        <v>101</v>
      </c>
      <c r="D2067" s="9">
        <v>0.03</v>
      </c>
    </row>
    <row r="2068" spans="1:4" x14ac:dyDescent="0.25">
      <c r="A2068" s="5" t="s">
        <v>102</v>
      </c>
      <c r="B2068" s="4"/>
      <c r="C2068" s="9" t="s">
        <v>103</v>
      </c>
      <c r="D2068" s="9">
        <v>0.02</v>
      </c>
    </row>
    <row r="2069" spans="1:4" ht="40.5" customHeight="1" x14ac:dyDescent="0.25">
      <c r="A2069" s="271" t="s">
        <v>43</v>
      </c>
      <c r="B2069" s="271"/>
      <c r="C2069" s="4"/>
      <c r="D2069" s="53"/>
    </row>
    <row r="2070" spans="1:4" x14ac:dyDescent="0.25">
      <c r="A2070" s="5" t="s">
        <v>104</v>
      </c>
      <c r="B2070" s="4"/>
      <c r="C2070" s="9" t="s">
        <v>105</v>
      </c>
      <c r="D2070" s="9">
        <v>1</v>
      </c>
    </row>
    <row r="2071" spans="1:4" x14ac:dyDescent="0.25">
      <c r="A2071" s="5" t="s">
        <v>163</v>
      </c>
      <c r="B2071" s="4"/>
      <c r="C2071" s="4"/>
      <c r="D2071" s="53"/>
    </row>
    <row r="2072" spans="1:4" x14ac:dyDescent="0.25">
      <c r="A2072" s="5" t="s">
        <v>106</v>
      </c>
      <c r="B2072" s="4"/>
      <c r="C2072" s="4"/>
      <c r="D2072" s="53"/>
    </row>
    <row r="2073" spans="1:4" x14ac:dyDescent="0.25">
      <c r="A2073" s="5" t="s">
        <v>107</v>
      </c>
      <c r="B2073" s="4"/>
      <c r="C2073" s="9" t="s">
        <v>108</v>
      </c>
      <c r="D2073" s="9">
        <v>0.5</v>
      </c>
    </row>
    <row r="2074" spans="1:4" x14ac:dyDescent="0.25">
      <c r="A2074" s="5" t="s">
        <v>109</v>
      </c>
      <c r="B2074" s="4"/>
      <c r="C2074" s="9" t="s">
        <v>110</v>
      </c>
      <c r="D2074" s="9">
        <v>1</v>
      </c>
    </row>
    <row r="2075" spans="1:4" x14ac:dyDescent="0.25">
      <c r="A2075" s="5" t="s">
        <v>111</v>
      </c>
      <c r="B2075" s="4"/>
      <c r="C2075" s="9" t="s">
        <v>112</v>
      </c>
      <c r="D2075" s="9">
        <v>1</v>
      </c>
    </row>
    <row r="2076" spans="1:4" x14ac:dyDescent="0.25">
      <c r="A2076" s="5" t="s">
        <v>113</v>
      </c>
      <c r="B2076" s="4"/>
      <c r="C2076" s="9" t="s">
        <v>114</v>
      </c>
      <c r="D2076" s="9">
        <v>2</v>
      </c>
    </row>
    <row r="2077" spans="1:4" x14ac:dyDescent="0.25">
      <c r="A2077" s="5" t="s">
        <v>115</v>
      </c>
      <c r="B2077" s="4"/>
      <c r="C2077" s="9" t="s">
        <v>116</v>
      </c>
      <c r="D2077" s="9">
        <v>1</v>
      </c>
    </row>
    <row r="2078" spans="1:4" x14ac:dyDescent="0.25">
      <c r="A2078" s="5" t="s">
        <v>80</v>
      </c>
      <c r="B2078" s="4"/>
      <c r="C2078" s="9" t="s">
        <v>40</v>
      </c>
      <c r="D2078" s="9">
        <v>1</v>
      </c>
    </row>
    <row r="2079" spans="1:4" x14ac:dyDescent="0.25">
      <c r="A2079" s="5" t="s">
        <v>117</v>
      </c>
      <c r="B2079" s="4"/>
      <c r="C2079" s="9" t="s">
        <v>42</v>
      </c>
      <c r="D2079" s="9">
        <v>0.9</v>
      </c>
    </row>
    <row r="2080" spans="1:4" x14ac:dyDescent="0.25">
      <c r="A2080" s="5" t="s">
        <v>118</v>
      </c>
      <c r="B2080" s="4"/>
      <c r="C2080" s="9" t="s">
        <v>119</v>
      </c>
      <c r="D2080" s="9">
        <v>3</v>
      </c>
    </row>
    <row r="2081" spans="1:4" x14ac:dyDescent="0.25">
      <c r="A2081" s="5" t="s">
        <v>120</v>
      </c>
      <c r="B2081" s="4"/>
      <c r="C2081" s="9" t="s">
        <v>121</v>
      </c>
      <c r="D2081" s="9">
        <v>0.7</v>
      </c>
    </row>
    <row r="2082" spans="1:4" x14ac:dyDescent="0.25">
      <c r="A2082" s="5" t="s">
        <v>122</v>
      </c>
      <c r="B2082" s="4"/>
      <c r="C2082" s="9" t="s">
        <v>123</v>
      </c>
      <c r="D2082" s="9">
        <v>0.5</v>
      </c>
    </row>
    <row r="2083" spans="1:4" x14ac:dyDescent="0.25">
      <c r="A2083" s="5" t="s">
        <v>124</v>
      </c>
      <c r="B2083" s="4"/>
      <c r="C2083" s="9" t="s">
        <v>75</v>
      </c>
      <c r="D2083" s="9">
        <v>0.4</v>
      </c>
    </row>
    <row r="2084" spans="1:4" x14ac:dyDescent="0.25">
      <c r="A2084" s="5" t="s">
        <v>125</v>
      </c>
      <c r="B2084" s="4"/>
      <c r="C2084" s="9" t="s">
        <v>126</v>
      </c>
      <c r="D2084" s="9">
        <v>2.2400000000000002</v>
      </c>
    </row>
    <row r="2085" spans="1:4" x14ac:dyDescent="0.25">
      <c r="A2085" s="5" t="s">
        <v>127</v>
      </c>
      <c r="B2085" s="4"/>
      <c r="C2085" s="9" t="s">
        <v>38</v>
      </c>
      <c r="D2085" s="9">
        <v>7000</v>
      </c>
    </row>
    <row r="2086" spans="1:4" x14ac:dyDescent="0.25">
      <c r="A2086" s="5" t="s">
        <v>128</v>
      </c>
      <c r="B2086" s="4"/>
      <c r="C2086" s="9" t="s">
        <v>82</v>
      </c>
      <c r="D2086" s="9">
        <v>0.9</v>
      </c>
    </row>
    <row r="2087" spans="1:4" x14ac:dyDescent="0.25">
      <c r="A2087" s="5" t="s">
        <v>581</v>
      </c>
      <c r="B2087" s="4"/>
      <c r="C2087" s="4"/>
      <c r="D2087" s="53"/>
    </row>
    <row r="2088" spans="1:4" x14ac:dyDescent="0.25">
      <c r="A2088" s="270" t="s">
        <v>130</v>
      </c>
      <c r="B2088" s="270"/>
      <c r="C2088" s="54" t="s">
        <v>131</v>
      </c>
      <c r="D2088" s="55">
        <f>D2067*D2068*D2077*D2073*D2079*D2081*D2070*D2083*D2084*1000000/3600*(1-D2086)</f>
        <v>4.7039999999999998E-3</v>
      </c>
    </row>
    <row r="2089" spans="1:4" x14ac:dyDescent="0.25">
      <c r="A2089" s="270" t="s">
        <v>132</v>
      </c>
      <c r="B2089" s="270"/>
      <c r="C2089" s="54" t="s">
        <v>133</v>
      </c>
      <c r="D2089" s="55">
        <f>D2067*D2068*D2075*D2073*D2079*D2081*D2070*D2083*D2085*(1-D2086)</f>
        <v>5.2919999999999988E-2</v>
      </c>
    </row>
    <row r="2090" spans="1:4" x14ac:dyDescent="0.25">
      <c r="A2090" s="239"/>
      <c r="B2090" s="239"/>
      <c r="C2090" s="54"/>
      <c r="D2090" s="55"/>
    </row>
    <row r="2091" spans="1:4" x14ac:dyDescent="0.25">
      <c r="A2091" s="5" t="s">
        <v>67</v>
      </c>
      <c r="B2091" s="4"/>
      <c r="C2091" s="9" t="s">
        <v>68</v>
      </c>
      <c r="D2091" s="9">
        <v>0.4</v>
      </c>
    </row>
    <row r="2092" spans="1:4" x14ac:dyDescent="0.25">
      <c r="A2092" s="5" t="s">
        <v>47</v>
      </c>
      <c r="B2092" s="4"/>
      <c r="C2092" s="4"/>
      <c r="D2092" s="53"/>
    </row>
    <row r="2093" spans="1:4" x14ac:dyDescent="0.25">
      <c r="A2093" s="5" t="s">
        <v>134</v>
      </c>
      <c r="B2093" s="4"/>
      <c r="C2093" s="56" t="s">
        <v>15</v>
      </c>
      <c r="D2093" s="61">
        <f>D2089*D2091</f>
        <v>2.1167999999999996E-2</v>
      </c>
    </row>
    <row r="2094" spans="1:4" x14ac:dyDescent="0.25">
      <c r="A2094" s="5" t="s">
        <v>135</v>
      </c>
      <c r="B2094" s="4"/>
      <c r="C2094" s="56" t="s">
        <v>136</v>
      </c>
      <c r="D2094" s="58">
        <f>D2088*D2091</f>
        <v>1.8816E-3</v>
      </c>
    </row>
    <row r="2095" spans="1:4" x14ac:dyDescent="0.25">
      <c r="A2095" s="5"/>
      <c r="B2095" s="4"/>
      <c r="C2095" s="56"/>
      <c r="D2095" s="58"/>
    </row>
    <row r="2096" spans="1:4" ht="15.75" thickBot="1" x14ac:dyDescent="0.3">
      <c r="A2096" s="5" t="s">
        <v>55</v>
      </c>
      <c r="B2096" s="4"/>
      <c r="C2096" s="4"/>
      <c r="D2096" s="4"/>
    </row>
    <row r="2097" spans="1:4" ht="15.75" thickBot="1" x14ac:dyDescent="0.3">
      <c r="A2097" s="20" t="s">
        <v>23</v>
      </c>
      <c r="B2097" s="21" t="s">
        <v>56</v>
      </c>
      <c r="C2097" s="21" t="s">
        <v>25</v>
      </c>
      <c r="D2097" s="21" t="s">
        <v>26</v>
      </c>
    </row>
    <row r="2098" spans="1:4" ht="51.75" thickBot="1" x14ac:dyDescent="0.3">
      <c r="A2098" s="39">
        <v>2908</v>
      </c>
      <c r="B2098" s="39" t="s">
        <v>57</v>
      </c>
      <c r="C2098" s="62">
        <f>D2094</f>
        <v>1.8816E-3</v>
      </c>
      <c r="D2098" s="47">
        <f>D2093</f>
        <v>2.1167999999999996E-2</v>
      </c>
    </row>
    <row r="2099" spans="1:4" x14ac:dyDescent="0.25">
      <c r="A2099" s="27"/>
      <c r="B2099" s="27"/>
      <c r="C2099" s="101"/>
      <c r="D2099" s="49"/>
    </row>
    <row r="2100" spans="1:4" ht="15.75" x14ac:dyDescent="0.25">
      <c r="A2100" s="1" t="s">
        <v>622</v>
      </c>
      <c r="B2100" s="60"/>
    </row>
    <row r="2101" spans="1:4" ht="19.5" customHeight="1" x14ac:dyDescent="0.25">
      <c r="A2101" s="52" t="s">
        <v>254</v>
      </c>
      <c r="B2101" s="52"/>
    </row>
    <row r="2102" spans="1:4" x14ac:dyDescent="0.25">
      <c r="A2102" s="5" t="s">
        <v>99</v>
      </c>
      <c r="B2102" s="4"/>
      <c r="C2102" s="4"/>
      <c r="D2102" s="4"/>
    </row>
    <row r="2103" spans="1:4" x14ac:dyDescent="0.25">
      <c r="A2103" s="5" t="s">
        <v>616</v>
      </c>
      <c r="B2103" s="4"/>
      <c r="C2103" s="4"/>
      <c r="D2103" s="4"/>
    </row>
    <row r="2104" spans="1:4" x14ac:dyDescent="0.25">
      <c r="A2104" s="5" t="s">
        <v>100</v>
      </c>
      <c r="B2104" s="4"/>
      <c r="C2104" s="9" t="s">
        <v>101</v>
      </c>
      <c r="D2104" s="9">
        <v>0.03</v>
      </c>
    </row>
    <row r="2105" spans="1:4" x14ac:dyDescent="0.25">
      <c r="A2105" s="5" t="s">
        <v>102</v>
      </c>
      <c r="B2105" s="4"/>
      <c r="C2105" s="9" t="s">
        <v>103</v>
      </c>
      <c r="D2105" s="9">
        <v>0.02</v>
      </c>
    </row>
    <row r="2106" spans="1:4" ht="40.5" customHeight="1" x14ac:dyDescent="0.25">
      <c r="A2106" s="271" t="s">
        <v>43</v>
      </c>
      <c r="B2106" s="271"/>
      <c r="C2106" s="4"/>
      <c r="D2106" s="53"/>
    </row>
    <row r="2107" spans="1:4" x14ac:dyDescent="0.25">
      <c r="A2107" s="5" t="s">
        <v>104</v>
      </c>
      <c r="B2107" s="4"/>
      <c r="C2107" s="9" t="s">
        <v>105</v>
      </c>
      <c r="D2107" s="9">
        <v>1</v>
      </c>
    </row>
    <row r="2108" spans="1:4" x14ac:dyDescent="0.25">
      <c r="A2108" s="5" t="s">
        <v>163</v>
      </c>
      <c r="B2108" s="4"/>
      <c r="C2108" s="4"/>
      <c r="D2108" s="53"/>
    </row>
    <row r="2109" spans="1:4" x14ac:dyDescent="0.25">
      <c r="A2109" s="5" t="s">
        <v>106</v>
      </c>
      <c r="B2109" s="4"/>
      <c r="C2109" s="4"/>
      <c r="D2109" s="53"/>
    </row>
    <row r="2110" spans="1:4" x14ac:dyDescent="0.25">
      <c r="A2110" s="5" t="s">
        <v>107</v>
      </c>
      <c r="B2110" s="4"/>
      <c r="C2110" s="9" t="s">
        <v>108</v>
      </c>
      <c r="D2110" s="9">
        <v>0.5</v>
      </c>
    </row>
    <row r="2111" spans="1:4" x14ac:dyDescent="0.25">
      <c r="A2111" s="5" t="s">
        <v>109</v>
      </c>
      <c r="B2111" s="4"/>
      <c r="C2111" s="9" t="s">
        <v>110</v>
      </c>
      <c r="D2111" s="9">
        <v>1</v>
      </c>
    </row>
    <row r="2112" spans="1:4" x14ac:dyDescent="0.25">
      <c r="A2112" s="5" t="s">
        <v>111</v>
      </c>
      <c r="B2112" s="4"/>
      <c r="C2112" s="9" t="s">
        <v>112</v>
      </c>
      <c r="D2112" s="9">
        <v>1</v>
      </c>
    </row>
    <row r="2113" spans="1:4" x14ac:dyDescent="0.25">
      <c r="A2113" s="5" t="s">
        <v>113</v>
      </c>
      <c r="B2113" s="4"/>
      <c r="C2113" s="9" t="s">
        <v>114</v>
      </c>
      <c r="D2113" s="9">
        <v>2</v>
      </c>
    </row>
    <row r="2114" spans="1:4" x14ac:dyDescent="0.25">
      <c r="A2114" s="5" t="s">
        <v>115</v>
      </c>
      <c r="B2114" s="4"/>
      <c r="C2114" s="9" t="s">
        <v>116</v>
      </c>
      <c r="D2114" s="9">
        <v>1</v>
      </c>
    </row>
    <row r="2115" spans="1:4" x14ac:dyDescent="0.25">
      <c r="A2115" s="5" t="s">
        <v>80</v>
      </c>
      <c r="B2115" s="4"/>
      <c r="C2115" s="9" t="s">
        <v>40</v>
      </c>
      <c r="D2115" s="9">
        <v>17</v>
      </c>
    </row>
    <row r="2116" spans="1:4" x14ac:dyDescent="0.25">
      <c r="A2116" s="5" t="s">
        <v>117</v>
      </c>
      <c r="B2116" s="4"/>
      <c r="C2116" s="9" t="s">
        <v>42</v>
      </c>
      <c r="D2116" s="9">
        <v>0.01</v>
      </c>
    </row>
    <row r="2117" spans="1:4" x14ac:dyDescent="0.25">
      <c r="A2117" s="5" t="s">
        <v>118</v>
      </c>
      <c r="B2117" s="4"/>
      <c r="C2117" s="9" t="s">
        <v>119</v>
      </c>
      <c r="D2117" s="9">
        <v>30</v>
      </c>
    </row>
    <row r="2118" spans="1:4" x14ac:dyDescent="0.25">
      <c r="A2118" s="5" t="s">
        <v>120</v>
      </c>
      <c r="B2118" s="4"/>
      <c r="C2118" s="9" t="s">
        <v>121</v>
      </c>
      <c r="D2118" s="9">
        <v>0.5</v>
      </c>
    </row>
    <row r="2119" spans="1:4" x14ac:dyDescent="0.25">
      <c r="A2119" s="5" t="s">
        <v>122</v>
      </c>
      <c r="B2119" s="4"/>
      <c r="C2119" s="9" t="s">
        <v>123</v>
      </c>
      <c r="D2119" s="9">
        <v>0.5</v>
      </c>
    </row>
    <row r="2120" spans="1:4" x14ac:dyDescent="0.25">
      <c r="A2120" s="5" t="s">
        <v>124</v>
      </c>
      <c r="B2120" s="4"/>
      <c r="C2120" s="9" t="s">
        <v>75</v>
      </c>
      <c r="D2120" s="9">
        <v>0.4</v>
      </c>
    </row>
    <row r="2121" spans="1:4" x14ac:dyDescent="0.25">
      <c r="A2121" s="5" t="s">
        <v>125</v>
      </c>
      <c r="B2121" s="4"/>
      <c r="C2121" s="9" t="s">
        <v>126</v>
      </c>
      <c r="D2121" s="9">
        <v>9.6</v>
      </c>
    </row>
    <row r="2122" spans="1:4" x14ac:dyDescent="0.25">
      <c r="A2122" s="5" t="s">
        <v>127</v>
      </c>
      <c r="B2122" s="4"/>
      <c r="C2122" s="9" t="s">
        <v>38</v>
      </c>
      <c r="D2122" s="9">
        <v>30000</v>
      </c>
    </row>
    <row r="2123" spans="1:4" x14ac:dyDescent="0.25">
      <c r="A2123" s="5" t="s">
        <v>128</v>
      </c>
      <c r="B2123" s="4"/>
      <c r="C2123" s="9" t="s">
        <v>82</v>
      </c>
      <c r="D2123" s="9">
        <v>0.9</v>
      </c>
    </row>
    <row r="2124" spans="1:4" x14ac:dyDescent="0.25">
      <c r="A2124" s="5" t="s">
        <v>581</v>
      </c>
      <c r="B2124" s="4"/>
      <c r="C2124" s="4"/>
      <c r="D2124" s="53"/>
    </row>
    <row r="2125" spans="1:4" x14ac:dyDescent="0.25">
      <c r="A2125" s="270" t="s">
        <v>130</v>
      </c>
      <c r="B2125" s="270"/>
      <c r="C2125" s="54" t="s">
        <v>131</v>
      </c>
      <c r="D2125" s="55">
        <f>D2104*D2105*D2114*D2110*D2116*D2118*D2107*D2120*D2121*1000000/3600*(1-D2123)</f>
        <v>1.5999999999999996E-4</v>
      </c>
    </row>
    <row r="2126" spans="1:4" x14ac:dyDescent="0.25">
      <c r="A2126" s="270" t="s">
        <v>132</v>
      </c>
      <c r="B2126" s="270"/>
      <c r="C2126" s="54" t="s">
        <v>133</v>
      </c>
      <c r="D2126" s="55">
        <f>D2104*D2105*D2112*D2110*D2116*D2118*D2107*D2120*D2122*(1-D2123)</f>
        <v>1.7999999999999995E-3</v>
      </c>
    </row>
    <row r="2127" spans="1:4" x14ac:dyDescent="0.25">
      <c r="A2127" s="239"/>
      <c r="B2127" s="239"/>
      <c r="C2127" s="54"/>
      <c r="D2127" s="55"/>
    </row>
    <row r="2128" spans="1:4" x14ac:dyDescent="0.25">
      <c r="A2128" s="5" t="s">
        <v>67</v>
      </c>
      <c r="B2128" s="4"/>
      <c r="C2128" s="9" t="s">
        <v>68</v>
      </c>
      <c r="D2128" s="9">
        <v>0.4</v>
      </c>
    </row>
    <row r="2129" spans="1:4" x14ac:dyDescent="0.25">
      <c r="A2129" s="5" t="s">
        <v>47</v>
      </c>
      <c r="B2129" s="4"/>
      <c r="C2129" s="4"/>
      <c r="D2129" s="53"/>
    </row>
    <row r="2130" spans="1:4" x14ac:dyDescent="0.25">
      <c r="A2130" s="5" t="s">
        <v>134</v>
      </c>
      <c r="B2130" s="4"/>
      <c r="C2130" s="56" t="s">
        <v>15</v>
      </c>
      <c r="D2130" s="61">
        <f>D2126*D2128</f>
        <v>7.1999999999999983E-4</v>
      </c>
    </row>
    <row r="2131" spans="1:4" x14ac:dyDescent="0.25">
      <c r="A2131" s="5" t="s">
        <v>135</v>
      </c>
      <c r="B2131" s="4"/>
      <c r="C2131" s="56" t="s">
        <v>136</v>
      </c>
      <c r="D2131" s="58">
        <f>D2125*D2128</f>
        <v>6.3999999999999984E-5</v>
      </c>
    </row>
    <row r="2132" spans="1:4" x14ac:dyDescent="0.25">
      <c r="A2132" s="5"/>
      <c r="B2132" s="4"/>
      <c r="C2132" s="56"/>
      <c r="D2132" s="58"/>
    </row>
    <row r="2133" spans="1:4" ht="15.75" thickBot="1" x14ac:dyDescent="0.3">
      <c r="A2133" s="5" t="s">
        <v>55</v>
      </c>
      <c r="B2133" s="4"/>
      <c r="C2133" s="4"/>
      <c r="D2133" s="4"/>
    </row>
    <row r="2134" spans="1:4" ht="15.75" thickBot="1" x14ac:dyDescent="0.3">
      <c r="A2134" s="20" t="s">
        <v>23</v>
      </c>
      <c r="B2134" s="21" t="s">
        <v>56</v>
      </c>
      <c r="C2134" s="21" t="s">
        <v>25</v>
      </c>
      <c r="D2134" s="21" t="s">
        <v>26</v>
      </c>
    </row>
    <row r="2135" spans="1:4" ht="51.75" thickBot="1" x14ac:dyDescent="0.3">
      <c r="A2135" s="39">
        <v>2908</v>
      </c>
      <c r="B2135" s="39" t="s">
        <v>57</v>
      </c>
      <c r="C2135" s="62">
        <f>D2131</f>
        <v>6.3999999999999984E-5</v>
      </c>
      <c r="D2135" s="47">
        <f>D2130</f>
        <v>7.1999999999999983E-4</v>
      </c>
    </row>
    <row r="2136" spans="1:4" x14ac:dyDescent="0.25">
      <c r="A2136" s="27"/>
      <c r="B2136" s="27"/>
      <c r="C2136" s="101"/>
      <c r="D2136" s="49"/>
    </row>
    <row r="2137" spans="1:4" ht="18.75" customHeight="1" thickBot="1" x14ac:dyDescent="0.3">
      <c r="A2137" s="279" t="s">
        <v>587</v>
      </c>
      <c r="B2137" s="279"/>
      <c r="C2137" s="101"/>
      <c r="D2137" s="49"/>
    </row>
    <row r="2138" spans="1:4" ht="15.75" thickBot="1" x14ac:dyDescent="0.3">
      <c r="A2138" s="20" t="s">
        <v>23</v>
      </c>
      <c r="B2138" s="21" t="s">
        <v>56</v>
      </c>
      <c r="C2138" s="21" t="s">
        <v>25</v>
      </c>
      <c r="D2138" s="21" t="s">
        <v>26</v>
      </c>
    </row>
    <row r="2139" spans="1:4" ht="27" thickBot="1" x14ac:dyDescent="0.3">
      <c r="A2139" s="41">
        <v>2907</v>
      </c>
      <c r="B2139" s="42" t="s">
        <v>64</v>
      </c>
      <c r="C2139" s="233">
        <f>C248+C581+C914+C1247+C1580+C1913</f>
        <v>2.0259999999999998</v>
      </c>
      <c r="D2139" s="233">
        <f>D248+D581+D914+D1247+D1580+D1913</f>
        <v>0.19696319999999998</v>
      </c>
    </row>
    <row r="2140" spans="1:4" ht="51.75" thickBot="1" x14ac:dyDescent="0.3">
      <c r="A2140" s="36">
        <v>2908</v>
      </c>
      <c r="B2140" s="37" t="s">
        <v>57</v>
      </c>
      <c r="C2140" s="234">
        <f>C285+C322+C359+C396+C433+C470+C618+C655+C692+C729+C766+C803+C951+C988+C1025+C1062+C1099+C1136+C1284+C1321+C1358+C1395+C1432+C1469+C1617+C1654+C1691+C1728+C1765+C1802+C1950+C1987+C2024+C2061+C2098+C2135</f>
        <v>0.59839679999999995</v>
      </c>
      <c r="D2140" s="234">
        <f>D285+D322+D359+D396+D433+D470+D618+D655+D692+D729+D766+D803+D951+D988+D1025+D1062+D1099+D1136+D1284+D1321+D1358+D1395+D1432+D1469+D1617+D1654+D1691+D1728+D1765+D1802+D1950+D1987+D2024+D2061+D2098+D2135</f>
        <v>0.7948278719999996</v>
      </c>
    </row>
    <row r="2141" spans="1:4" ht="39" thickBot="1" x14ac:dyDescent="0.3">
      <c r="A2141" s="39">
        <v>2909</v>
      </c>
      <c r="B2141" s="39" t="s">
        <v>65</v>
      </c>
      <c r="C2141" s="63">
        <f>C174+C211+C507+C544+C840+C877+C1173+C1210+C1506+C1543+C1839+C1876</f>
        <v>2.9467733333333337</v>
      </c>
      <c r="D2141" s="63">
        <f>D174+D211+D507+D544+D840+D877+D1173+D1210+D1506+D1543+D1839+D1876</f>
        <v>6.4763904000000023</v>
      </c>
    </row>
    <row r="2142" spans="1:4" x14ac:dyDescent="0.25">
      <c r="A2142" s="27"/>
      <c r="B2142" s="27"/>
      <c r="C2142" s="236"/>
      <c r="D2142" s="236"/>
    </row>
    <row r="2143" spans="1:4" x14ac:dyDescent="0.25">
      <c r="A2143" s="32" t="s">
        <v>527</v>
      </c>
      <c r="B2143" s="33"/>
      <c r="C2143" s="33"/>
      <c r="D2143" s="33"/>
    </row>
    <row r="2144" spans="1:4" x14ac:dyDescent="0.25">
      <c r="A2144" s="32" t="s">
        <v>528</v>
      </c>
      <c r="B2144" s="33"/>
      <c r="C2144" s="33"/>
      <c r="D2144" s="33"/>
    </row>
    <row r="2145" spans="1:9" x14ac:dyDescent="0.25">
      <c r="A2145" s="32"/>
      <c r="B2145" s="33"/>
      <c r="C2145" s="33"/>
      <c r="D2145" s="33"/>
    </row>
    <row r="2146" spans="1:9" x14ac:dyDescent="0.25">
      <c r="A2146" s="5" t="s">
        <v>99</v>
      </c>
      <c r="B2146" s="4"/>
      <c r="C2146" s="4"/>
      <c r="D2146" s="4"/>
    </row>
    <row r="2147" spans="1:9" x14ac:dyDescent="0.25">
      <c r="A2147" s="5" t="s">
        <v>155</v>
      </c>
      <c r="B2147" s="4"/>
      <c r="C2147" s="4"/>
      <c r="D2147" s="4"/>
    </row>
    <row r="2148" spans="1:9" x14ac:dyDescent="0.25">
      <c r="A2148" s="5" t="s">
        <v>100</v>
      </c>
      <c r="B2148" s="4"/>
      <c r="C2148" s="9" t="s">
        <v>101</v>
      </c>
      <c r="D2148" s="9">
        <v>0.04</v>
      </c>
    </row>
    <row r="2149" spans="1:9" x14ac:dyDescent="0.25">
      <c r="A2149" s="5" t="s">
        <v>102</v>
      </c>
      <c r="B2149" s="4"/>
      <c r="C2149" s="9" t="s">
        <v>103</v>
      </c>
      <c r="D2149" s="9">
        <v>0.02</v>
      </c>
    </row>
    <row r="2150" spans="1:9" x14ac:dyDescent="0.25">
      <c r="A2150" s="271" t="s">
        <v>43</v>
      </c>
      <c r="B2150" s="271"/>
      <c r="C2150" s="271"/>
      <c r="D2150" s="53"/>
    </row>
    <row r="2151" spans="1:9" x14ac:dyDescent="0.25">
      <c r="A2151" s="5" t="s">
        <v>104</v>
      </c>
      <c r="B2151" s="4"/>
      <c r="C2151" s="9" t="s">
        <v>105</v>
      </c>
      <c r="D2151" s="9">
        <v>1</v>
      </c>
    </row>
    <row r="2152" spans="1:9" x14ac:dyDescent="0.25">
      <c r="A2152" s="5" t="s">
        <v>161</v>
      </c>
      <c r="B2152" s="4"/>
      <c r="C2152" s="4"/>
      <c r="D2152" s="53"/>
      <c r="F2152" s="107"/>
      <c r="G2152" s="107"/>
      <c r="H2152" s="107"/>
      <c r="I2152" s="107"/>
    </row>
    <row r="2153" spans="1:9" x14ac:dyDescent="0.25">
      <c r="A2153" s="5" t="s">
        <v>106</v>
      </c>
      <c r="B2153" s="4"/>
      <c r="C2153" s="4"/>
      <c r="D2153" s="53"/>
      <c r="F2153" s="107"/>
      <c r="G2153" s="107"/>
      <c r="H2153" s="107"/>
      <c r="I2153" s="107"/>
    </row>
    <row r="2154" spans="1:9" x14ac:dyDescent="0.25">
      <c r="A2154" s="5" t="s">
        <v>107</v>
      </c>
      <c r="B2154" s="4"/>
      <c r="C2154" s="9" t="s">
        <v>108</v>
      </c>
      <c r="D2154" s="9">
        <v>0.1</v>
      </c>
      <c r="F2154" s="107"/>
      <c r="G2154" s="107"/>
      <c r="H2154" s="107"/>
      <c r="I2154" s="107"/>
    </row>
    <row r="2155" spans="1:9" x14ac:dyDescent="0.25">
      <c r="A2155" s="5" t="s">
        <v>109</v>
      </c>
      <c r="B2155" s="4"/>
      <c r="C2155" s="9" t="s">
        <v>110</v>
      </c>
      <c r="D2155" s="9">
        <v>2.2599999999999998</v>
      </c>
      <c r="F2155" s="107"/>
      <c r="G2155" s="107"/>
      <c r="H2155" s="107"/>
      <c r="I2155" s="107"/>
    </row>
    <row r="2156" spans="1:9" x14ac:dyDescent="0.25">
      <c r="A2156" s="5" t="s">
        <v>111</v>
      </c>
      <c r="B2156" s="4"/>
      <c r="C2156" s="9" t="s">
        <v>112</v>
      </c>
      <c r="D2156" s="9">
        <v>1.2</v>
      </c>
      <c r="F2156" s="107"/>
      <c r="G2156" s="107"/>
      <c r="H2156" s="107"/>
      <c r="I2156" s="107"/>
    </row>
    <row r="2157" spans="1:9" x14ac:dyDescent="0.25">
      <c r="A2157" s="5" t="s">
        <v>113</v>
      </c>
      <c r="B2157" s="4"/>
      <c r="C2157" s="9" t="s">
        <v>114</v>
      </c>
      <c r="D2157" s="9">
        <v>22.8</v>
      </c>
      <c r="F2157" s="107"/>
      <c r="G2157" s="107"/>
      <c r="H2157" s="107"/>
      <c r="I2157" s="107"/>
    </row>
    <row r="2158" spans="1:9" x14ac:dyDescent="0.25">
      <c r="A2158" s="5" t="s">
        <v>115</v>
      </c>
      <c r="B2158" s="4"/>
      <c r="C2158" s="9" t="s">
        <v>116</v>
      </c>
      <c r="D2158" s="9">
        <v>3</v>
      </c>
      <c r="F2158" s="107"/>
      <c r="G2158" s="107"/>
      <c r="H2158" s="107"/>
      <c r="I2158" s="107"/>
    </row>
    <row r="2159" spans="1:9" x14ac:dyDescent="0.25">
      <c r="A2159" s="5" t="s">
        <v>80</v>
      </c>
      <c r="B2159" s="4"/>
      <c r="C2159" s="9" t="s">
        <v>40</v>
      </c>
      <c r="D2159" s="9">
        <v>0</v>
      </c>
      <c r="F2159" s="107"/>
      <c r="G2159" s="107"/>
      <c r="H2159" s="107"/>
      <c r="I2159" s="107"/>
    </row>
    <row r="2160" spans="1:9" x14ac:dyDescent="0.25">
      <c r="A2160" s="5" t="s">
        <v>117</v>
      </c>
      <c r="B2160" s="4"/>
      <c r="C2160" s="9" t="s">
        <v>42</v>
      </c>
      <c r="D2160" s="9">
        <v>1</v>
      </c>
    </row>
    <row r="2161" spans="1:4" x14ac:dyDescent="0.25">
      <c r="A2161" s="5" t="s">
        <v>118</v>
      </c>
      <c r="B2161" s="4"/>
      <c r="C2161" s="9" t="s">
        <v>119</v>
      </c>
      <c r="D2161" s="9">
        <v>0.5</v>
      </c>
    </row>
    <row r="2162" spans="1:4" x14ac:dyDescent="0.25">
      <c r="A2162" s="5" t="s">
        <v>120</v>
      </c>
      <c r="B2162" s="4"/>
      <c r="C2162" s="9" t="s">
        <v>121</v>
      </c>
      <c r="D2162" s="9">
        <v>1</v>
      </c>
    </row>
    <row r="2163" spans="1:4" x14ac:dyDescent="0.25">
      <c r="A2163" s="5" t="s">
        <v>122</v>
      </c>
      <c r="B2163" s="4"/>
      <c r="C2163" s="9" t="s">
        <v>123</v>
      </c>
      <c r="D2163" s="9">
        <v>1</v>
      </c>
    </row>
    <row r="2164" spans="1:4" x14ac:dyDescent="0.25">
      <c r="A2164" s="5" t="s">
        <v>124</v>
      </c>
      <c r="B2164" s="4"/>
      <c r="C2164" s="9" t="s">
        <v>75</v>
      </c>
      <c r="D2164" s="9">
        <v>0.6</v>
      </c>
    </row>
    <row r="2165" spans="1:4" x14ac:dyDescent="0.25">
      <c r="A2165" s="5" t="s">
        <v>125</v>
      </c>
      <c r="B2165" s="4"/>
      <c r="C2165" s="9" t="s">
        <v>126</v>
      </c>
      <c r="D2165" s="9">
        <v>464</v>
      </c>
    </row>
    <row r="2166" spans="1:4" x14ac:dyDescent="0.25">
      <c r="A2166" s="5" t="s">
        <v>127</v>
      </c>
      <c r="B2166" s="4"/>
      <c r="C2166" s="9" t="s">
        <v>38</v>
      </c>
      <c r="D2166" s="15">
        <f>D69-D78</f>
        <v>625.82060863828133</v>
      </c>
    </row>
    <row r="2167" spans="1:4" x14ac:dyDescent="0.25">
      <c r="A2167" s="5" t="s">
        <v>128</v>
      </c>
      <c r="B2167" s="4"/>
      <c r="C2167" s="9" t="s">
        <v>82</v>
      </c>
      <c r="D2167" s="9">
        <v>0</v>
      </c>
    </row>
    <row r="2168" spans="1:4" x14ac:dyDescent="0.25">
      <c r="A2168" s="5" t="s">
        <v>293</v>
      </c>
      <c r="B2168" s="4"/>
      <c r="C2168" s="4"/>
      <c r="D2168" s="53"/>
    </row>
    <row r="2169" spans="1:4" x14ac:dyDescent="0.25">
      <c r="A2169" s="270" t="s">
        <v>130</v>
      </c>
      <c r="B2169" s="270"/>
      <c r="C2169" s="54" t="s">
        <v>131</v>
      </c>
      <c r="D2169" s="55">
        <f>D2148*D2149*D2158*D2154*D2160*D2162*D2151*D2164*D2165*1000000/3600*(1-D2167)</f>
        <v>18.559999999999999</v>
      </c>
    </row>
    <row r="2170" spans="1:4" x14ac:dyDescent="0.25">
      <c r="A2170" s="270" t="s">
        <v>132</v>
      </c>
      <c r="B2170" s="270"/>
      <c r="C2170" s="54" t="s">
        <v>133</v>
      </c>
      <c r="D2170" s="55">
        <f>D2148*D2149*D2156*D2154*D2160*D2162*D2151*D2164*D2166*(1-D2167)</f>
        <v>3.6047267057565002E-2</v>
      </c>
    </row>
    <row r="2171" spans="1:4" x14ac:dyDescent="0.25">
      <c r="A2171" s="110"/>
      <c r="B2171" s="110"/>
      <c r="C2171" s="54"/>
      <c r="D2171" s="55"/>
    </row>
    <row r="2172" spans="1:4" x14ac:dyDescent="0.25">
      <c r="A2172" s="5" t="s">
        <v>67</v>
      </c>
      <c r="B2172" s="4"/>
      <c r="C2172" s="9" t="s">
        <v>68</v>
      </c>
      <c r="D2172" s="9">
        <v>0.4</v>
      </c>
    </row>
    <row r="2173" spans="1:4" x14ac:dyDescent="0.25">
      <c r="A2173" s="5" t="s">
        <v>47</v>
      </c>
      <c r="B2173" s="4"/>
      <c r="C2173" s="4"/>
      <c r="D2173" s="53"/>
    </row>
    <row r="2174" spans="1:4" x14ac:dyDescent="0.25">
      <c r="A2174" s="5" t="s">
        <v>134</v>
      </c>
      <c r="B2174" s="4"/>
      <c r="C2174" s="56" t="s">
        <v>15</v>
      </c>
      <c r="D2174" s="58">
        <f>D2170*D2172</f>
        <v>1.4418906823026002E-2</v>
      </c>
    </row>
    <row r="2175" spans="1:4" x14ac:dyDescent="0.25">
      <c r="A2175" s="5" t="s">
        <v>135</v>
      </c>
      <c r="B2175" s="4"/>
      <c r="C2175" s="56" t="s">
        <v>136</v>
      </c>
      <c r="D2175" s="58">
        <f>D2169*D2172</f>
        <v>7.4239999999999995</v>
      </c>
    </row>
    <row r="2176" spans="1:4" x14ac:dyDescent="0.25">
      <c r="A2176" s="4"/>
      <c r="B2176" s="4"/>
      <c r="C2176" s="4"/>
      <c r="D2176" s="4"/>
    </row>
    <row r="2177" spans="1:10" ht="15.75" thickBot="1" x14ac:dyDescent="0.3">
      <c r="A2177" s="5" t="s">
        <v>27</v>
      </c>
      <c r="B2177" s="4"/>
      <c r="C2177" s="4"/>
      <c r="D2177" s="4"/>
    </row>
    <row r="2178" spans="1:10" ht="15.75" thickBot="1" x14ac:dyDescent="0.3">
      <c r="A2178" s="20" t="s">
        <v>23</v>
      </c>
      <c r="B2178" s="21" t="s">
        <v>24</v>
      </c>
      <c r="C2178" s="21" t="s">
        <v>25</v>
      </c>
      <c r="D2178" s="21" t="s">
        <v>26</v>
      </c>
    </row>
    <row r="2179" spans="1:10" ht="51.75" thickBot="1" x14ac:dyDescent="0.3">
      <c r="A2179" s="39">
        <v>2908</v>
      </c>
      <c r="B2179" s="39" t="s">
        <v>57</v>
      </c>
      <c r="C2179" s="24">
        <f>D2175</f>
        <v>7.4239999999999995</v>
      </c>
      <c r="D2179" s="26">
        <f>D2174</f>
        <v>1.4418906823026002E-2</v>
      </c>
    </row>
    <row r="2182" spans="1:10" ht="15.75" thickBot="1" x14ac:dyDescent="0.3">
      <c r="A2182" s="88" t="s">
        <v>317</v>
      </c>
      <c r="B2182" s="4"/>
      <c r="C2182" s="4"/>
      <c r="D2182" s="4"/>
    </row>
    <row r="2183" spans="1:10" ht="15.75" thickBot="1" x14ac:dyDescent="0.3">
      <c r="A2183" s="20" t="s">
        <v>23</v>
      </c>
      <c r="B2183" s="20" t="s">
        <v>24</v>
      </c>
      <c r="C2183" s="20" t="s">
        <v>25</v>
      </c>
      <c r="D2183" s="20" t="s">
        <v>26</v>
      </c>
    </row>
    <row r="2184" spans="1:10" s="4" customFormat="1" ht="15" customHeight="1" thickBot="1" x14ac:dyDescent="0.3">
      <c r="A2184" s="22">
        <v>301</v>
      </c>
      <c r="B2184" s="23" t="s">
        <v>183</v>
      </c>
      <c r="C2184" s="24">
        <f t="shared" ref="C2184:D2187" si="0">C73</f>
        <v>5.1215991999999995</v>
      </c>
      <c r="D2184" s="24">
        <f t="shared" si="0"/>
        <v>161.51475237119996</v>
      </c>
      <c r="E2184" s="111"/>
      <c r="F2184" s="235"/>
      <c r="G2184" s="111"/>
      <c r="I2184" s="9"/>
      <c r="J2184" s="85"/>
    </row>
    <row r="2185" spans="1:10" s="4" customFormat="1" ht="15" customHeight="1" thickBot="1" x14ac:dyDescent="0.3">
      <c r="A2185" s="22">
        <v>304</v>
      </c>
      <c r="B2185" s="23" t="s">
        <v>184</v>
      </c>
      <c r="C2185" s="24">
        <f t="shared" si="0"/>
        <v>0.83225987000000001</v>
      </c>
      <c r="D2185" s="24">
        <f t="shared" si="0"/>
        <v>26.246147260320001</v>
      </c>
      <c r="E2185" s="111"/>
      <c r="F2185" s="111"/>
      <c r="G2185" s="111"/>
      <c r="I2185" s="9"/>
      <c r="J2185" s="85"/>
    </row>
    <row r="2186" spans="1:10" s="4" customFormat="1" ht="15" customHeight="1" thickBot="1" x14ac:dyDescent="0.3">
      <c r="A2186" s="22">
        <v>330</v>
      </c>
      <c r="B2186" s="23" t="s">
        <v>185</v>
      </c>
      <c r="C2186" s="24">
        <f t="shared" si="0"/>
        <v>0.180338</v>
      </c>
      <c r="D2186" s="24">
        <f t="shared" si="0"/>
        <v>5.6871391680000007</v>
      </c>
      <c r="E2186" s="111"/>
      <c r="F2186" s="111"/>
      <c r="G2186" s="111"/>
      <c r="I2186" s="9"/>
      <c r="J2186" s="85"/>
    </row>
    <row r="2187" spans="1:10" s="4" customFormat="1" ht="15" customHeight="1" thickBot="1" x14ac:dyDescent="0.3">
      <c r="A2187" s="22">
        <v>333</v>
      </c>
      <c r="B2187" s="23" t="s">
        <v>573</v>
      </c>
      <c r="C2187" s="24">
        <f t="shared" si="0"/>
        <v>0.12490649999999999</v>
      </c>
      <c r="D2187" s="24">
        <f t="shared" si="0"/>
        <v>3.9390513839999999</v>
      </c>
      <c r="E2187" s="218"/>
      <c r="F2187" s="218"/>
      <c r="G2187" s="218"/>
      <c r="I2187" s="9"/>
      <c r="J2187" s="85"/>
    </row>
    <row r="2188" spans="1:10" s="4" customFormat="1" ht="15" customHeight="1" thickBot="1" x14ac:dyDescent="0.3">
      <c r="A2188" s="22">
        <v>337</v>
      </c>
      <c r="B2188" s="23" t="s">
        <v>186</v>
      </c>
      <c r="C2188" s="24">
        <f t="shared" ref="C2188:D2188" si="1">C77</f>
        <v>7.9348719999999995</v>
      </c>
      <c r="D2188" s="24">
        <f t="shared" si="1"/>
        <v>250.23412339199999</v>
      </c>
      <c r="E2188" s="111"/>
      <c r="F2188" s="111"/>
      <c r="G2188" s="111"/>
      <c r="I2188" s="9"/>
      <c r="J2188" s="85"/>
    </row>
    <row r="2189" spans="1:10" ht="27" thickBot="1" x14ac:dyDescent="0.3">
      <c r="A2189" s="41">
        <v>2907</v>
      </c>
      <c r="B2189" s="42" t="s">
        <v>64</v>
      </c>
      <c r="C2189" s="233">
        <f>C2139</f>
        <v>2.0259999999999998</v>
      </c>
      <c r="D2189" s="233">
        <f>D2139</f>
        <v>0.19696319999999998</v>
      </c>
    </row>
    <row r="2190" spans="1:10" ht="51.75" thickBot="1" x14ac:dyDescent="0.3">
      <c r="A2190" s="36">
        <v>2908</v>
      </c>
      <c r="B2190" s="37" t="s">
        <v>57</v>
      </c>
      <c r="C2190" s="234">
        <f>C78+C106+C134+C2179+C2140</f>
        <v>9.8420816299999991</v>
      </c>
      <c r="D2190" s="234">
        <f>D78+D106+D134+D2179+D2140</f>
        <v>58.19482757770303</v>
      </c>
    </row>
    <row r="2191" spans="1:10" ht="39" thickBot="1" x14ac:dyDescent="0.3">
      <c r="A2191" s="39">
        <v>2909</v>
      </c>
      <c r="B2191" s="39" t="s">
        <v>65</v>
      </c>
      <c r="C2191" s="63">
        <f>C2141</f>
        <v>2.9467733333333337</v>
      </c>
      <c r="D2191" s="63">
        <f>D2141</f>
        <v>6.4763904000000023</v>
      </c>
    </row>
    <row r="2192" spans="1:10" x14ac:dyDescent="0.25">
      <c r="C2192" s="243">
        <f>SUM(C2184:C2191)</f>
        <v>29.008830533333331</v>
      </c>
      <c r="D2192" s="243">
        <f>SUM(D2184:D2191)</f>
        <v>512.489394753223</v>
      </c>
    </row>
  </sheetData>
  <mergeCells count="178">
    <mergeCell ref="A1829:B1829"/>
    <mergeCell ref="A1830:B1830"/>
    <mergeCell ref="A1847:C1847"/>
    <mergeCell ref="A1921:B1921"/>
    <mergeCell ref="A1940:B1940"/>
    <mergeCell ref="A1941:B1941"/>
    <mergeCell ref="A2137:B2137"/>
    <mergeCell ref="A1866:B1866"/>
    <mergeCell ref="A1867:B1867"/>
    <mergeCell ref="A1884:C1884"/>
    <mergeCell ref="A1903:B1903"/>
    <mergeCell ref="A1904:B1904"/>
    <mergeCell ref="A2014:B2014"/>
    <mergeCell ref="A2015:B2015"/>
    <mergeCell ref="A2032:B2032"/>
    <mergeCell ref="A2051:B2051"/>
    <mergeCell ref="A2052:B2052"/>
    <mergeCell ref="A2069:B2069"/>
    <mergeCell ref="A2088:B2088"/>
    <mergeCell ref="A2089:B2089"/>
    <mergeCell ref="A2106:B2106"/>
    <mergeCell ref="A2125:B2125"/>
    <mergeCell ref="A2126:B2126"/>
    <mergeCell ref="A1958:B1958"/>
    <mergeCell ref="A1699:B1699"/>
    <mergeCell ref="A1718:B1718"/>
    <mergeCell ref="A1719:B1719"/>
    <mergeCell ref="A1736:B1736"/>
    <mergeCell ref="A1755:B1755"/>
    <mergeCell ref="A1756:B1756"/>
    <mergeCell ref="A1773:B1773"/>
    <mergeCell ref="A1792:B1792"/>
    <mergeCell ref="A1793:B1793"/>
    <mergeCell ref="A1237:B1237"/>
    <mergeCell ref="A1238:B1238"/>
    <mergeCell ref="A1255:B1255"/>
    <mergeCell ref="A1274:B1274"/>
    <mergeCell ref="A1275:B1275"/>
    <mergeCell ref="A1470:B1470"/>
    <mergeCell ref="A1477:C1477"/>
    <mergeCell ref="A1292:B1292"/>
    <mergeCell ref="A1311:B1311"/>
    <mergeCell ref="A1312:B1312"/>
    <mergeCell ref="A1386:B1386"/>
    <mergeCell ref="A1403:B1403"/>
    <mergeCell ref="A1422:B1422"/>
    <mergeCell ref="A1423:B1423"/>
    <mergeCell ref="A1440:B1440"/>
    <mergeCell ref="A1329:B1329"/>
    <mergeCell ref="A1348:B1348"/>
    <mergeCell ref="A1349:B1349"/>
    <mergeCell ref="A1366:B1366"/>
    <mergeCell ref="A1385:B1385"/>
    <mergeCell ref="A1164:B1164"/>
    <mergeCell ref="A1181:C1181"/>
    <mergeCell ref="A1200:B1200"/>
    <mergeCell ref="A1126:B1126"/>
    <mergeCell ref="A1127:B1127"/>
    <mergeCell ref="A1144:C1144"/>
    <mergeCell ref="A1163:B1163"/>
    <mergeCell ref="A1201:B1201"/>
    <mergeCell ref="A1218:C1218"/>
    <mergeCell ref="A756:B756"/>
    <mergeCell ref="A757:B757"/>
    <mergeCell ref="A811:C811"/>
    <mergeCell ref="A830:B830"/>
    <mergeCell ref="A831:B831"/>
    <mergeCell ref="A848:C848"/>
    <mergeCell ref="A867:B867"/>
    <mergeCell ref="A868:B868"/>
    <mergeCell ref="A885:C885"/>
    <mergeCell ref="A774:B774"/>
    <mergeCell ref="A793:B793"/>
    <mergeCell ref="A794:B794"/>
    <mergeCell ref="A645:B645"/>
    <mergeCell ref="A646:B646"/>
    <mergeCell ref="A663:B663"/>
    <mergeCell ref="A682:B682"/>
    <mergeCell ref="A683:B683"/>
    <mergeCell ref="A700:B700"/>
    <mergeCell ref="A719:B719"/>
    <mergeCell ref="A720:B720"/>
    <mergeCell ref="A737:B737"/>
    <mergeCell ref="A515:C515"/>
    <mergeCell ref="A534:B534"/>
    <mergeCell ref="A535:B535"/>
    <mergeCell ref="A552:C552"/>
    <mergeCell ref="A571:B571"/>
    <mergeCell ref="A572:B572"/>
    <mergeCell ref="A589:B589"/>
    <mergeCell ref="A608:B608"/>
    <mergeCell ref="A609:B609"/>
    <mergeCell ref="A313:B313"/>
    <mergeCell ref="A330:B330"/>
    <mergeCell ref="A349:B349"/>
    <mergeCell ref="A350:B350"/>
    <mergeCell ref="A367:B367"/>
    <mergeCell ref="A386:B386"/>
    <mergeCell ref="A387:B387"/>
    <mergeCell ref="A404:B404"/>
    <mergeCell ref="A423:B423"/>
    <mergeCell ref="A51:C51"/>
    <mergeCell ref="A58:B58"/>
    <mergeCell ref="A89:B89"/>
    <mergeCell ref="A96:B96"/>
    <mergeCell ref="A117:B117"/>
    <mergeCell ref="A145:C145"/>
    <mergeCell ref="A164:B164"/>
    <mergeCell ref="A165:B165"/>
    <mergeCell ref="A138:B138"/>
    <mergeCell ref="A424:B424"/>
    <mergeCell ref="A441:B441"/>
    <mergeCell ref="A460:B460"/>
    <mergeCell ref="A461:B461"/>
    <mergeCell ref="A626:B626"/>
    <mergeCell ref="A2150:C2150"/>
    <mergeCell ref="A2169:B2169"/>
    <mergeCell ref="A2170:B2170"/>
    <mergeCell ref="A124:B124"/>
    <mergeCell ref="A182:C182"/>
    <mergeCell ref="A201:B201"/>
    <mergeCell ref="A202:B202"/>
    <mergeCell ref="A219:C219"/>
    <mergeCell ref="A238:B238"/>
    <mergeCell ref="A239:B239"/>
    <mergeCell ref="A256:B256"/>
    <mergeCell ref="A275:B275"/>
    <mergeCell ref="A276:B276"/>
    <mergeCell ref="A471:B471"/>
    <mergeCell ref="A478:C478"/>
    <mergeCell ref="A497:B497"/>
    <mergeCell ref="A498:B498"/>
    <mergeCell ref="A293:B293"/>
    <mergeCell ref="A312:B312"/>
    <mergeCell ref="A959:B959"/>
    <mergeCell ref="A978:B978"/>
    <mergeCell ref="A804:B804"/>
    <mergeCell ref="A904:B904"/>
    <mergeCell ref="A905:B905"/>
    <mergeCell ref="A922:B922"/>
    <mergeCell ref="A941:B941"/>
    <mergeCell ref="A942:B942"/>
    <mergeCell ref="A1137:B1137"/>
    <mergeCell ref="A979:B979"/>
    <mergeCell ref="A996:B996"/>
    <mergeCell ref="A1015:B1015"/>
    <mergeCell ref="A1016:B1016"/>
    <mergeCell ref="A1033:B1033"/>
    <mergeCell ref="A1052:B1052"/>
    <mergeCell ref="A1053:B1053"/>
    <mergeCell ref="A1070:B1070"/>
    <mergeCell ref="A1089:B1089"/>
    <mergeCell ref="A1090:B1090"/>
    <mergeCell ref="A1107:B1107"/>
    <mergeCell ref="A1977:B1977"/>
    <mergeCell ref="A1978:B1978"/>
    <mergeCell ref="A1995:B1995"/>
    <mergeCell ref="A1459:B1459"/>
    <mergeCell ref="A1460:B1460"/>
    <mergeCell ref="A1625:B1625"/>
    <mergeCell ref="A1644:B1644"/>
    <mergeCell ref="A1645:B1645"/>
    <mergeCell ref="A1496:B1496"/>
    <mergeCell ref="A1497:B1497"/>
    <mergeCell ref="A1514:C1514"/>
    <mergeCell ref="A1533:B1533"/>
    <mergeCell ref="A1534:B1534"/>
    <mergeCell ref="A1551:C1551"/>
    <mergeCell ref="A1570:B1570"/>
    <mergeCell ref="A1571:B1571"/>
    <mergeCell ref="A1588:B1588"/>
    <mergeCell ref="A1607:B1607"/>
    <mergeCell ref="A1608:B1608"/>
    <mergeCell ref="A1803:B1803"/>
    <mergeCell ref="A1810:C1810"/>
    <mergeCell ref="A1662:B1662"/>
    <mergeCell ref="A1681:B1681"/>
    <mergeCell ref="A1682:B168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1"/>
  <sheetViews>
    <sheetView topLeftCell="A157" workbookViewId="0">
      <selection activeCell="C118" sqref="C118:D126"/>
    </sheetView>
  </sheetViews>
  <sheetFormatPr defaultRowHeight="15" x14ac:dyDescent="0.25"/>
  <cols>
    <col min="1" max="1" width="13.7109375" customWidth="1"/>
    <col min="2" max="2" width="60.28515625" customWidth="1"/>
    <col min="3" max="3" width="12.42578125" customWidth="1"/>
    <col min="4" max="4" width="15.28515625" customWidth="1"/>
    <col min="5" max="5" width="16.85546875" customWidth="1"/>
    <col min="6" max="6" width="9" customWidth="1"/>
    <col min="7" max="7" width="15.5703125" customWidth="1"/>
  </cols>
  <sheetData>
    <row r="1" spans="1:10" ht="15.75" x14ac:dyDescent="0.25">
      <c r="A1" s="3" t="s">
        <v>654</v>
      </c>
      <c r="B1" s="3"/>
    </row>
    <row r="2" spans="1:10" x14ac:dyDescent="0.25">
      <c r="A2" s="30" t="s">
        <v>256</v>
      </c>
      <c r="B2" s="30"/>
      <c r="C2" s="30"/>
      <c r="D2" s="30"/>
    </row>
    <row r="3" spans="1:10" x14ac:dyDescent="0.25">
      <c r="A3" s="30" t="s">
        <v>257</v>
      </c>
      <c r="B3" s="30"/>
      <c r="C3" s="30"/>
      <c r="D3" s="30"/>
    </row>
    <row r="4" spans="1:10" s="4" customFormat="1" ht="12.75" x14ac:dyDescent="0.2">
      <c r="A4" s="4" t="s">
        <v>0</v>
      </c>
      <c r="E4" s="72"/>
      <c r="F4" s="72"/>
      <c r="J4" s="30"/>
    </row>
    <row r="5" spans="1:10" s="4" customFormat="1" ht="12.75" x14ac:dyDescent="0.2">
      <c r="A5" s="4" t="s">
        <v>1</v>
      </c>
      <c r="J5" s="30"/>
    </row>
    <row r="6" spans="1:10" s="4" customFormat="1" ht="12.75" x14ac:dyDescent="0.2">
      <c r="A6" s="5" t="s">
        <v>2</v>
      </c>
      <c r="I6" s="30"/>
      <c r="J6" s="30"/>
    </row>
    <row r="7" spans="1:10" s="4" customFormat="1" ht="12.75" x14ac:dyDescent="0.2">
      <c r="A7" s="4" t="s">
        <v>3</v>
      </c>
      <c r="C7" s="6"/>
      <c r="I7" s="30"/>
      <c r="J7" s="73"/>
    </row>
    <row r="8" spans="1:10" s="4" customFormat="1" ht="12.75" x14ac:dyDescent="0.2">
      <c r="C8" s="6"/>
      <c r="I8" s="30"/>
      <c r="J8" s="30"/>
    </row>
    <row r="9" spans="1:10" s="4" customFormat="1" ht="13.5" x14ac:dyDescent="0.25">
      <c r="A9" s="4" t="s">
        <v>4</v>
      </c>
      <c r="C9" s="7" t="s">
        <v>5</v>
      </c>
      <c r="D9" s="8">
        <v>8760</v>
      </c>
      <c r="I9" s="30"/>
      <c r="J9" s="30"/>
    </row>
    <row r="10" spans="1:10" s="4" customFormat="1" ht="13.5" x14ac:dyDescent="0.25">
      <c r="C10" s="7"/>
      <c r="D10" s="8"/>
      <c r="I10" s="30"/>
      <c r="J10" s="30"/>
    </row>
    <row r="11" spans="1:10" s="4" customFormat="1" ht="15" customHeight="1" x14ac:dyDescent="0.25">
      <c r="A11" s="35" t="s">
        <v>173</v>
      </c>
      <c r="C11" s="9"/>
      <c r="D11" s="9"/>
      <c r="E11" s="74"/>
      <c r="F11" s="74"/>
      <c r="G11" s="74"/>
      <c r="I11" s="16"/>
      <c r="J11" s="30"/>
    </row>
    <row r="12" spans="1:10" s="4" customFormat="1" ht="15" customHeight="1" x14ac:dyDescent="0.25">
      <c r="A12" s="4" t="s">
        <v>6</v>
      </c>
      <c r="C12" s="269" t="s">
        <v>7</v>
      </c>
      <c r="D12" s="251">
        <v>13</v>
      </c>
      <c r="E12" s="74"/>
      <c r="F12" s="131"/>
      <c r="G12" s="256"/>
      <c r="I12" s="16"/>
      <c r="J12" s="30"/>
    </row>
    <row r="13" spans="1:10" s="4" customFormat="1" ht="15" customHeight="1" x14ac:dyDescent="0.25">
      <c r="A13" s="4" t="s">
        <v>8</v>
      </c>
      <c r="C13" s="251" t="s">
        <v>9</v>
      </c>
      <c r="D13" s="251">
        <v>93.415599999999998</v>
      </c>
      <c r="E13" s="74"/>
      <c r="F13" s="256"/>
      <c r="G13" s="256"/>
      <c r="I13" s="16"/>
      <c r="J13" s="30"/>
    </row>
    <row r="14" spans="1:10" s="4" customFormat="1" ht="15" customHeight="1" x14ac:dyDescent="0.25">
      <c r="A14" s="4" t="s">
        <v>66</v>
      </c>
      <c r="C14" s="251" t="s">
        <v>10</v>
      </c>
      <c r="D14" s="251">
        <v>75.2</v>
      </c>
      <c r="F14" s="256"/>
      <c r="G14" s="256"/>
      <c r="I14" s="16"/>
      <c r="J14" s="30"/>
    </row>
    <row r="15" spans="1:10" s="4" customFormat="1" ht="13.5" x14ac:dyDescent="0.25">
      <c r="A15" s="4" t="s">
        <v>174</v>
      </c>
      <c r="B15" s="75"/>
      <c r="C15" s="251" t="s">
        <v>652</v>
      </c>
      <c r="D15" s="250" t="s">
        <v>653</v>
      </c>
      <c r="F15" s="256"/>
      <c r="G15" s="257"/>
      <c r="I15" s="9"/>
      <c r="J15" s="30"/>
    </row>
    <row r="16" spans="1:10" s="4" customFormat="1" ht="13.5" x14ac:dyDescent="0.25">
      <c r="A16" s="14" t="s">
        <v>175</v>
      </c>
      <c r="B16" s="75"/>
      <c r="C16" s="251" t="s">
        <v>13</v>
      </c>
      <c r="D16" s="252">
        <f>D14/1000*D13</f>
        <v>7.0248531200000004</v>
      </c>
      <c r="F16" s="256"/>
      <c r="G16" s="258"/>
      <c r="I16" s="9"/>
      <c r="J16" s="76"/>
    </row>
    <row r="17" spans="1:10" s="4" customFormat="1" ht="13.5" x14ac:dyDescent="0.25">
      <c r="A17" s="14" t="s">
        <v>164</v>
      </c>
      <c r="B17" s="75"/>
      <c r="C17" s="251" t="s">
        <v>15</v>
      </c>
      <c r="D17" s="253">
        <f>D16*D9*3600/1000000</f>
        <v>221.53576799231999</v>
      </c>
      <c r="F17" s="256"/>
      <c r="G17" s="259"/>
      <c r="J17" s="30"/>
    </row>
    <row r="18" spans="1:10" s="4" customFormat="1" ht="13.5" x14ac:dyDescent="0.25">
      <c r="A18" s="14"/>
      <c r="B18" s="75"/>
      <c r="C18" s="251"/>
      <c r="D18" s="251"/>
      <c r="F18" s="256"/>
      <c r="G18" s="256"/>
      <c r="J18" s="30"/>
    </row>
    <row r="19" spans="1:10" s="4" customFormat="1" ht="11.25" customHeight="1" x14ac:dyDescent="0.25">
      <c r="A19" s="77" t="s">
        <v>176</v>
      </c>
      <c r="B19" s="75"/>
      <c r="C19" s="251"/>
      <c r="D19" s="266"/>
      <c r="E19" s="74"/>
      <c r="F19" s="256"/>
      <c r="G19" s="260"/>
      <c r="I19" s="16"/>
      <c r="J19" s="30"/>
    </row>
    <row r="20" spans="1:10" s="4" customFormat="1" ht="15.75" customHeight="1" x14ac:dyDescent="0.25">
      <c r="A20" s="4" t="s">
        <v>6</v>
      </c>
      <c r="C20" s="269" t="s">
        <v>7</v>
      </c>
      <c r="D20" s="251">
        <v>13</v>
      </c>
      <c r="E20" s="74"/>
      <c r="F20" s="131"/>
      <c r="G20" s="256"/>
      <c r="I20" s="16"/>
      <c r="J20" s="30"/>
    </row>
    <row r="21" spans="1:10" s="4" customFormat="1" ht="16.5" customHeight="1" x14ac:dyDescent="0.25">
      <c r="A21" s="4" t="s">
        <v>8</v>
      </c>
      <c r="C21" s="251" t="s">
        <v>9</v>
      </c>
      <c r="D21" s="251">
        <v>93.415599999999998</v>
      </c>
      <c r="E21" s="74"/>
      <c r="F21" s="256"/>
      <c r="G21" s="256"/>
      <c r="I21" s="16"/>
      <c r="J21" s="30"/>
    </row>
    <row r="22" spans="1:10" s="4" customFormat="1" ht="16.5" customHeight="1" x14ac:dyDescent="0.25">
      <c r="A22" s="4" t="s">
        <v>66</v>
      </c>
      <c r="C22" s="251" t="s">
        <v>10</v>
      </c>
      <c r="D22" s="251">
        <v>12.22</v>
      </c>
      <c r="E22" s="74"/>
      <c r="F22" s="256"/>
      <c r="G22" s="256"/>
      <c r="I22" s="16"/>
      <c r="J22" s="30"/>
    </row>
    <row r="23" spans="1:10" s="4" customFormat="1" ht="13.5" x14ac:dyDescent="0.25">
      <c r="A23" s="4" t="s">
        <v>177</v>
      </c>
      <c r="B23" s="75"/>
      <c r="C23" s="251" t="s">
        <v>652</v>
      </c>
      <c r="D23" s="250" t="s">
        <v>653</v>
      </c>
      <c r="F23" s="256"/>
      <c r="G23" s="257"/>
      <c r="I23" s="9"/>
      <c r="J23" s="76"/>
    </row>
    <row r="24" spans="1:10" s="4" customFormat="1" ht="13.5" x14ac:dyDescent="0.25">
      <c r="A24" s="14" t="s">
        <v>175</v>
      </c>
      <c r="B24" s="75"/>
      <c r="C24" s="251" t="s">
        <v>13</v>
      </c>
      <c r="D24" s="252">
        <f>D22/1000*D21</f>
        <v>1.1415386320000001</v>
      </c>
      <c r="E24" s="79"/>
      <c r="F24" s="256"/>
      <c r="G24" s="258"/>
      <c r="I24" s="9"/>
      <c r="J24" s="76"/>
    </row>
    <row r="25" spans="1:10" s="4" customFormat="1" ht="13.5" x14ac:dyDescent="0.25">
      <c r="A25" s="14" t="s">
        <v>164</v>
      </c>
      <c r="B25" s="75"/>
      <c r="C25" s="251" t="s">
        <v>15</v>
      </c>
      <c r="D25" s="253">
        <f>D24*D9*3600/1000000</f>
        <v>35.999562298752004</v>
      </c>
      <c r="F25" s="256"/>
      <c r="G25" s="259"/>
      <c r="J25" s="30"/>
    </row>
    <row r="26" spans="1:10" s="4" customFormat="1" ht="13.5" x14ac:dyDescent="0.25">
      <c r="B26" s="75"/>
      <c r="C26" s="251"/>
      <c r="D26" s="253"/>
      <c r="F26" s="256"/>
      <c r="G26" s="259"/>
      <c r="J26" s="30"/>
    </row>
    <row r="27" spans="1:10" s="4" customFormat="1" ht="13.5" customHeight="1" x14ac:dyDescent="0.25">
      <c r="A27" s="10" t="s">
        <v>178</v>
      </c>
      <c r="B27" s="75"/>
      <c r="C27" s="251"/>
      <c r="D27" s="266"/>
      <c r="E27" s="74"/>
      <c r="F27" s="256"/>
      <c r="G27" s="260"/>
      <c r="I27" s="16"/>
      <c r="J27" s="30"/>
    </row>
    <row r="28" spans="1:10" s="4" customFormat="1" ht="13.5" customHeight="1" x14ac:dyDescent="0.25">
      <c r="A28" s="4" t="s">
        <v>6</v>
      </c>
      <c r="C28" s="269" t="s">
        <v>7</v>
      </c>
      <c r="D28" s="266">
        <v>13</v>
      </c>
      <c r="E28" s="74"/>
      <c r="F28" s="131"/>
      <c r="G28" s="260"/>
      <c r="I28" s="16"/>
      <c r="J28" s="30"/>
    </row>
    <row r="29" spans="1:10" s="4" customFormat="1" ht="13.5" customHeight="1" x14ac:dyDescent="0.25">
      <c r="A29" s="4" t="s">
        <v>8</v>
      </c>
      <c r="C29" s="251" t="s">
        <v>9</v>
      </c>
      <c r="D29" s="250">
        <v>93.415599999999998</v>
      </c>
      <c r="E29" s="74"/>
      <c r="F29" s="256"/>
      <c r="G29" s="257"/>
      <c r="I29" s="16"/>
      <c r="J29" s="30"/>
    </row>
    <row r="30" spans="1:10" s="4" customFormat="1" ht="13.5" customHeight="1" x14ac:dyDescent="0.25">
      <c r="A30" s="4" t="s">
        <v>66</v>
      </c>
      <c r="C30" s="251" t="s">
        <v>10</v>
      </c>
      <c r="D30" s="251">
        <v>5</v>
      </c>
      <c r="E30" s="74"/>
      <c r="F30" s="256"/>
      <c r="G30" s="256"/>
      <c r="I30" s="16"/>
      <c r="J30" s="30"/>
    </row>
    <row r="31" spans="1:10" s="4" customFormat="1" ht="15" customHeight="1" x14ac:dyDescent="0.25">
      <c r="A31" s="75" t="s">
        <v>179</v>
      </c>
      <c r="B31" s="75"/>
      <c r="C31" s="251" t="s">
        <v>652</v>
      </c>
      <c r="D31" s="250" t="s">
        <v>653</v>
      </c>
      <c r="E31" s="99"/>
      <c r="F31" s="256"/>
      <c r="G31" s="257"/>
      <c r="I31" s="9"/>
      <c r="J31" s="30"/>
    </row>
    <row r="32" spans="1:10" s="4" customFormat="1" ht="14.25" customHeight="1" x14ac:dyDescent="0.25">
      <c r="A32" s="80" t="s">
        <v>175</v>
      </c>
      <c r="B32" s="75"/>
      <c r="C32" s="251" t="s">
        <v>13</v>
      </c>
      <c r="D32" s="267">
        <f>D30/1000*D29</f>
        <v>0.46707799999999999</v>
      </c>
      <c r="E32" s="99"/>
      <c r="F32" s="256"/>
      <c r="G32" s="261"/>
      <c r="I32" s="9"/>
      <c r="J32" s="76"/>
    </row>
    <row r="33" spans="1:10" s="4" customFormat="1" ht="13.5" x14ac:dyDescent="0.25">
      <c r="A33" s="80" t="s">
        <v>164</v>
      </c>
      <c r="B33" s="75"/>
      <c r="C33" s="251" t="s">
        <v>15</v>
      </c>
      <c r="D33" s="268">
        <f>D32*D9*3600/1000000</f>
        <v>14.729771808000001</v>
      </c>
      <c r="F33" s="256"/>
      <c r="G33" s="262"/>
      <c r="J33" s="30"/>
    </row>
    <row r="34" spans="1:10" s="4" customFormat="1" ht="13.5" x14ac:dyDescent="0.25">
      <c r="A34" s="80"/>
      <c r="B34" s="75"/>
      <c r="C34" s="9"/>
      <c r="D34" s="82"/>
      <c r="F34" s="256"/>
      <c r="G34" s="262"/>
      <c r="J34" s="30"/>
    </row>
    <row r="35" spans="1:10" s="4" customFormat="1" ht="12.75" customHeight="1" x14ac:dyDescent="0.25">
      <c r="A35" s="121" t="s">
        <v>388</v>
      </c>
      <c r="B35" s="75"/>
      <c r="C35" s="9"/>
      <c r="D35" s="122"/>
      <c r="E35" s="74"/>
      <c r="F35" s="256"/>
      <c r="G35" s="263"/>
      <c r="I35" s="16"/>
      <c r="J35" s="30"/>
    </row>
    <row r="36" spans="1:10" s="4" customFormat="1" ht="12.75" customHeight="1" x14ac:dyDescent="0.25">
      <c r="A36" s="75" t="s">
        <v>6</v>
      </c>
      <c r="B36" s="75"/>
      <c r="C36" s="2" t="s">
        <v>7</v>
      </c>
      <c r="D36" s="220">
        <v>2.92</v>
      </c>
      <c r="E36" s="74"/>
      <c r="F36" s="131"/>
      <c r="G36" s="264"/>
      <c r="I36" s="16"/>
      <c r="J36" s="30"/>
    </row>
    <row r="37" spans="1:10" s="4" customFormat="1" ht="12.75" customHeight="1" x14ac:dyDescent="0.25">
      <c r="A37" s="75" t="s">
        <v>8</v>
      </c>
      <c r="B37" s="75"/>
      <c r="C37" s="9" t="s">
        <v>9</v>
      </c>
      <c r="D37" s="220">
        <v>123.5</v>
      </c>
      <c r="E37" s="74"/>
      <c r="F37" s="256"/>
      <c r="G37" s="264"/>
      <c r="I37" s="16"/>
      <c r="J37" s="30"/>
    </row>
    <row r="38" spans="1:10" s="4" customFormat="1" ht="12.75" customHeight="1" x14ac:dyDescent="0.25">
      <c r="A38" s="75" t="s">
        <v>66</v>
      </c>
      <c r="B38" s="75"/>
      <c r="C38" s="9" t="s">
        <v>10</v>
      </c>
      <c r="D38" s="83">
        <v>1</v>
      </c>
      <c r="E38" s="74"/>
      <c r="F38" s="256"/>
      <c r="G38" s="256"/>
      <c r="I38" s="16"/>
      <c r="J38" s="30"/>
    </row>
    <row r="39" spans="1:10" s="4" customFormat="1" ht="13.5" x14ac:dyDescent="0.25">
      <c r="A39" s="75" t="s">
        <v>572</v>
      </c>
      <c r="B39" s="75"/>
      <c r="C39" s="9"/>
      <c r="D39" s="221"/>
      <c r="F39" s="256"/>
      <c r="G39" s="265"/>
      <c r="I39" s="9"/>
      <c r="J39" s="76"/>
    </row>
    <row r="40" spans="1:10" s="4" customFormat="1" ht="13.5" x14ac:dyDescent="0.25">
      <c r="A40" s="80" t="s">
        <v>175</v>
      </c>
      <c r="B40" s="75"/>
      <c r="C40" s="9" t="s">
        <v>13</v>
      </c>
      <c r="D40" s="18">
        <f>D38/1000*D37</f>
        <v>0.1235</v>
      </c>
      <c r="F40" s="256"/>
      <c r="G40" s="258"/>
      <c r="I40" s="9"/>
      <c r="J40" s="30"/>
    </row>
    <row r="41" spans="1:10" s="4" customFormat="1" ht="13.5" x14ac:dyDescent="0.25">
      <c r="A41" s="80" t="s">
        <v>164</v>
      </c>
      <c r="B41" s="75"/>
      <c r="C41" s="9" t="s">
        <v>15</v>
      </c>
      <c r="D41" s="18">
        <f>D40*D9*3600/1000000</f>
        <v>3.8946959999999997</v>
      </c>
      <c r="F41" s="256"/>
      <c r="G41" s="258"/>
      <c r="J41" s="30"/>
    </row>
    <row r="42" spans="1:10" s="4" customFormat="1" ht="13.5" x14ac:dyDescent="0.25">
      <c r="A42" s="80"/>
      <c r="B42" s="75"/>
      <c r="C42" s="9"/>
      <c r="D42" s="82"/>
      <c r="F42" s="256"/>
      <c r="G42" s="262"/>
      <c r="J42" s="30"/>
    </row>
    <row r="43" spans="1:10" s="4" customFormat="1" ht="15.75" customHeight="1" x14ac:dyDescent="0.25">
      <c r="A43" s="84" t="s">
        <v>180</v>
      </c>
      <c r="B43" s="75"/>
      <c r="C43" s="9"/>
      <c r="D43" s="11"/>
      <c r="E43" s="74"/>
      <c r="F43" s="256"/>
      <c r="G43" s="260"/>
      <c r="I43" s="16"/>
      <c r="J43" s="30"/>
    </row>
    <row r="44" spans="1:10" s="4" customFormat="1" ht="15.75" customHeight="1" x14ac:dyDescent="0.25">
      <c r="A44" s="4" t="s">
        <v>6</v>
      </c>
      <c r="C44" s="2" t="s">
        <v>7</v>
      </c>
      <c r="D44" s="11">
        <v>13</v>
      </c>
      <c r="E44" s="74"/>
      <c r="F44" s="131"/>
      <c r="G44" s="260"/>
      <c r="I44" s="16"/>
      <c r="J44" s="30"/>
    </row>
    <row r="45" spans="1:10" s="4" customFormat="1" ht="15.75" customHeight="1" x14ac:dyDescent="0.25">
      <c r="A45" s="4" t="s">
        <v>8</v>
      </c>
      <c r="C45" s="9" t="s">
        <v>9</v>
      </c>
      <c r="D45" s="250">
        <v>93.415599999999998</v>
      </c>
      <c r="E45" s="74"/>
      <c r="F45" s="256"/>
      <c r="G45" s="257"/>
      <c r="I45" s="16"/>
      <c r="J45" s="30"/>
    </row>
    <row r="46" spans="1:10" s="4" customFormat="1" ht="15.75" customHeight="1" x14ac:dyDescent="0.25">
      <c r="A46" s="4" t="s">
        <v>66</v>
      </c>
      <c r="C46" s="9" t="s">
        <v>10</v>
      </c>
      <c r="D46" s="251">
        <v>92</v>
      </c>
      <c r="E46" s="74"/>
      <c r="F46" s="256"/>
      <c r="G46" s="256"/>
      <c r="I46" s="16"/>
      <c r="J46" s="30"/>
    </row>
    <row r="47" spans="1:10" s="4" customFormat="1" ht="13.5" x14ac:dyDescent="0.25">
      <c r="A47" s="75" t="s">
        <v>177</v>
      </c>
      <c r="B47" s="75"/>
      <c r="C47" s="251" t="s">
        <v>652</v>
      </c>
      <c r="D47" s="250" t="s">
        <v>653</v>
      </c>
      <c r="F47" s="256"/>
      <c r="G47" s="257"/>
      <c r="I47" s="9"/>
      <c r="J47" s="30"/>
    </row>
    <row r="48" spans="1:10" s="4" customFormat="1" ht="13.5" x14ac:dyDescent="0.25">
      <c r="A48" s="14" t="s">
        <v>181</v>
      </c>
      <c r="B48" s="75"/>
      <c r="C48" s="9" t="s">
        <v>13</v>
      </c>
      <c r="D48" s="252">
        <f>D46/1000*D45</f>
        <v>8.5942352</v>
      </c>
      <c r="F48" s="256"/>
      <c r="G48" s="258"/>
      <c r="I48" s="9"/>
      <c r="J48" s="76"/>
    </row>
    <row r="49" spans="1:10" s="4" customFormat="1" ht="13.5" x14ac:dyDescent="0.25">
      <c r="A49" s="14" t="s">
        <v>164</v>
      </c>
      <c r="C49" s="9" t="s">
        <v>15</v>
      </c>
      <c r="D49" s="253">
        <f>D48*D9*3600/1000000</f>
        <v>271.0278012672</v>
      </c>
      <c r="F49" s="256"/>
      <c r="G49" s="259"/>
      <c r="J49" s="30"/>
    </row>
    <row r="50" spans="1:10" s="4" customFormat="1" ht="13.5" x14ac:dyDescent="0.25">
      <c r="A50" s="14"/>
      <c r="C50" s="9"/>
      <c r="D50" s="15"/>
      <c r="J50" s="30"/>
    </row>
    <row r="51" spans="1:10" s="4" customFormat="1" ht="41.25" customHeight="1" x14ac:dyDescent="0.25">
      <c r="A51" s="271" t="s">
        <v>43</v>
      </c>
      <c r="B51" s="271"/>
      <c r="C51" s="271"/>
      <c r="D51" s="11"/>
      <c r="E51" s="74"/>
      <c r="F51" s="74"/>
      <c r="G51" s="74"/>
      <c r="I51" s="16"/>
      <c r="J51" s="17"/>
    </row>
    <row r="52" spans="1:10" s="4" customFormat="1" ht="14.25" customHeight="1" x14ac:dyDescent="0.25">
      <c r="A52" s="4" t="s">
        <v>6</v>
      </c>
      <c r="C52" s="269" t="s">
        <v>7</v>
      </c>
      <c r="D52" s="266">
        <v>18.899999999999999</v>
      </c>
      <c r="E52" s="74"/>
      <c r="F52" s="74"/>
      <c r="G52" s="74"/>
      <c r="I52" s="16"/>
      <c r="J52" s="17"/>
    </row>
    <row r="53" spans="1:10" s="4" customFormat="1" ht="14.25" customHeight="1" x14ac:dyDescent="0.25">
      <c r="A53" s="4" t="s">
        <v>8</v>
      </c>
      <c r="C53" s="251" t="s">
        <v>9</v>
      </c>
      <c r="D53" s="250">
        <v>135.81190000000001</v>
      </c>
      <c r="E53" s="74"/>
      <c r="F53" s="74"/>
      <c r="G53" s="74"/>
      <c r="I53" s="16"/>
      <c r="J53" s="17"/>
    </row>
    <row r="54" spans="1:10" s="4" customFormat="1" ht="14.25" customHeight="1" x14ac:dyDescent="0.25">
      <c r="A54" s="4" t="s">
        <v>66</v>
      </c>
      <c r="C54" s="251" t="s">
        <v>10</v>
      </c>
      <c r="D54" s="251">
        <v>11.9</v>
      </c>
      <c r="E54" s="74"/>
      <c r="F54" s="74"/>
      <c r="G54" s="74"/>
      <c r="I54" s="16"/>
      <c r="J54" s="17"/>
    </row>
    <row r="55" spans="1:10" s="4" customFormat="1" ht="14.25" customHeight="1" x14ac:dyDescent="0.25">
      <c r="A55" s="75" t="s">
        <v>182</v>
      </c>
      <c r="C55" s="251" t="s">
        <v>657</v>
      </c>
      <c r="D55" s="250" t="s">
        <v>656</v>
      </c>
      <c r="E55" s="99"/>
      <c r="F55" s="99"/>
      <c r="G55" s="99"/>
      <c r="I55" s="9"/>
      <c r="J55" s="76"/>
    </row>
    <row r="56" spans="1:10" s="4" customFormat="1" ht="14.25" customHeight="1" x14ac:dyDescent="0.25">
      <c r="A56" s="14" t="s">
        <v>12</v>
      </c>
      <c r="C56" s="251" t="s">
        <v>13</v>
      </c>
      <c r="D56" s="250">
        <f>D59/(1-(D58/100))</f>
        <v>16.835016770833338</v>
      </c>
      <c r="E56" s="106"/>
      <c r="F56" s="99"/>
      <c r="G56" s="99"/>
      <c r="I56" s="9"/>
      <c r="J56" s="30"/>
    </row>
    <row r="57" spans="1:10" s="4" customFormat="1" ht="14.25" customHeight="1" x14ac:dyDescent="0.25">
      <c r="A57" s="14" t="s">
        <v>164</v>
      </c>
      <c r="C57" s="251" t="s">
        <v>15</v>
      </c>
      <c r="D57" s="253">
        <f>D56*D9*3600/1000000</f>
        <v>530.90908888500007</v>
      </c>
      <c r="E57" s="99"/>
      <c r="F57" s="99"/>
      <c r="G57" s="99"/>
      <c r="I57" s="16"/>
      <c r="J57" s="17"/>
    </row>
    <row r="58" spans="1:10" s="4" customFormat="1" ht="14.25" customHeight="1" x14ac:dyDescent="0.25">
      <c r="A58" s="274" t="s">
        <v>16</v>
      </c>
      <c r="B58" s="274"/>
      <c r="C58" s="325" t="s">
        <v>17</v>
      </c>
      <c r="D58" s="326">
        <v>90.4</v>
      </c>
      <c r="E58" s="99"/>
      <c r="F58" s="99"/>
      <c r="G58" s="99"/>
      <c r="I58" s="9"/>
      <c r="J58" s="85"/>
    </row>
    <row r="59" spans="1:10" s="4" customFormat="1" ht="14.25" customHeight="1" x14ac:dyDescent="0.25">
      <c r="A59" s="14" t="s">
        <v>181</v>
      </c>
      <c r="C59" s="251" t="s">
        <v>19</v>
      </c>
      <c r="D59" s="252">
        <f>D54*D53/1000</f>
        <v>1.61616161</v>
      </c>
      <c r="E59" s="99"/>
      <c r="F59" s="99"/>
      <c r="G59" s="99"/>
      <c r="I59" s="9"/>
      <c r="J59" s="85"/>
    </row>
    <row r="60" spans="1:10" s="4" customFormat="1" ht="14.25" customHeight="1" x14ac:dyDescent="0.25">
      <c r="A60" s="14" t="s">
        <v>20</v>
      </c>
      <c r="C60" s="251" t="s">
        <v>21</v>
      </c>
      <c r="D60" s="253">
        <f>D59*D9*3600/1000000</f>
        <v>50.967272532959996</v>
      </c>
      <c r="E60" s="99"/>
      <c r="F60" s="99"/>
      <c r="G60" s="99"/>
      <c r="I60" s="9"/>
      <c r="J60" s="85"/>
    </row>
    <row r="61" spans="1:10" s="4" customFormat="1" ht="18.75" customHeight="1" x14ac:dyDescent="0.25">
      <c r="D61" s="99"/>
      <c r="E61" s="99"/>
      <c r="F61" s="99"/>
      <c r="G61" s="99"/>
      <c r="I61" s="9"/>
      <c r="J61" s="85"/>
    </row>
    <row r="62" spans="1:10" s="4" customFormat="1" ht="18.75" customHeight="1" thickBot="1" x14ac:dyDescent="0.3">
      <c r="A62" s="5" t="s">
        <v>22</v>
      </c>
      <c r="E62" s="99"/>
      <c r="F62" s="99"/>
      <c r="G62" s="99"/>
      <c r="I62" s="9"/>
      <c r="J62" s="85"/>
    </row>
    <row r="63" spans="1:10" s="4" customFormat="1" ht="18.75" customHeight="1" thickBot="1" x14ac:dyDescent="0.3">
      <c r="A63" s="20" t="s">
        <v>23</v>
      </c>
      <c r="B63" s="21" t="s">
        <v>24</v>
      </c>
      <c r="C63" s="21" t="s">
        <v>25</v>
      </c>
      <c r="D63" s="21" t="s">
        <v>26</v>
      </c>
      <c r="E63" s="99"/>
      <c r="F63" s="99"/>
      <c r="G63" s="99"/>
      <c r="I63" s="9"/>
      <c r="J63" s="85"/>
    </row>
    <row r="64" spans="1:10" s="4" customFormat="1" ht="18.75" customHeight="1" thickBot="1" x14ac:dyDescent="0.3">
      <c r="A64" s="22">
        <v>301</v>
      </c>
      <c r="B64" s="23" t="s">
        <v>183</v>
      </c>
      <c r="C64" s="24">
        <f>D16</f>
        <v>7.0248531200000004</v>
      </c>
      <c r="D64" s="26">
        <f>D17</f>
        <v>221.53576799231999</v>
      </c>
      <c r="E64" s="99"/>
      <c r="F64" s="99"/>
      <c r="G64" s="99"/>
      <c r="I64" s="9"/>
      <c r="J64" s="85"/>
    </row>
    <row r="65" spans="1:10" s="4" customFormat="1" ht="15" customHeight="1" thickBot="1" x14ac:dyDescent="0.3">
      <c r="A65" s="22">
        <v>304</v>
      </c>
      <c r="B65" s="23" t="s">
        <v>184</v>
      </c>
      <c r="C65" s="24">
        <f>D24</f>
        <v>1.1415386320000001</v>
      </c>
      <c r="D65" s="26">
        <f>D25</f>
        <v>35.999562298752004</v>
      </c>
      <c r="E65" s="99"/>
      <c r="F65" s="99"/>
      <c r="G65" s="99"/>
      <c r="I65" s="9"/>
      <c r="J65" s="85"/>
    </row>
    <row r="66" spans="1:10" s="4" customFormat="1" ht="15" customHeight="1" thickBot="1" x14ac:dyDescent="0.3">
      <c r="A66" s="22">
        <v>330</v>
      </c>
      <c r="B66" s="23" t="s">
        <v>185</v>
      </c>
      <c r="C66" s="24">
        <f>D32</f>
        <v>0.46707799999999999</v>
      </c>
      <c r="D66" s="26">
        <f>D33</f>
        <v>14.729771808000001</v>
      </c>
      <c r="E66" s="99"/>
      <c r="F66" s="99"/>
      <c r="G66" s="99"/>
      <c r="I66" s="9"/>
      <c r="J66" s="85"/>
    </row>
    <row r="67" spans="1:10" s="4" customFormat="1" ht="15" customHeight="1" thickBot="1" x14ac:dyDescent="0.3">
      <c r="A67" s="22">
        <v>333</v>
      </c>
      <c r="B67" s="23" t="s">
        <v>389</v>
      </c>
      <c r="C67" s="24">
        <f>D40</f>
        <v>0.1235</v>
      </c>
      <c r="D67" s="26">
        <f>D41</f>
        <v>3.8946959999999997</v>
      </c>
      <c r="E67" s="249"/>
      <c r="F67" s="249"/>
      <c r="G67" s="249"/>
      <c r="I67" s="9"/>
      <c r="J67" s="85"/>
    </row>
    <row r="68" spans="1:10" s="4" customFormat="1" ht="15" customHeight="1" thickBot="1" x14ac:dyDescent="0.3">
      <c r="A68" s="22">
        <v>337</v>
      </c>
      <c r="B68" s="23" t="s">
        <v>186</v>
      </c>
      <c r="C68" s="24">
        <f>D48</f>
        <v>8.5942352</v>
      </c>
      <c r="D68" s="26">
        <f>D49</f>
        <v>271.0278012672</v>
      </c>
      <c r="E68" s="99"/>
      <c r="F68" s="99"/>
      <c r="G68" s="99"/>
      <c r="I68" s="9"/>
      <c r="J68" s="85"/>
    </row>
    <row r="69" spans="1:10" s="4" customFormat="1" ht="53.25" customHeight="1" thickBot="1" x14ac:dyDescent="0.3">
      <c r="A69" s="39">
        <v>2908</v>
      </c>
      <c r="B69" s="39" t="s">
        <v>57</v>
      </c>
      <c r="C69" s="24">
        <f>D56</f>
        <v>16.835016770833338</v>
      </c>
      <c r="D69" s="25">
        <f>D57</f>
        <v>530.90908888500007</v>
      </c>
      <c r="E69" s="99"/>
      <c r="F69" s="99"/>
      <c r="G69" s="99"/>
      <c r="I69" s="9"/>
      <c r="J69" s="85"/>
    </row>
    <row r="70" spans="1:10" s="4" customFormat="1" ht="15" customHeight="1" x14ac:dyDescent="0.25">
      <c r="E70" s="99"/>
      <c r="F70" s="99"/>
      <c r="G70" s="99"/>
      <c r="I70" s="9"/>
      <c r="J70" s="85"/>
    </row>
    <row r="71" spans="1:10" s="4" customFormat="1" ht="15" customHeight="1" thickBot="1" x14ac:dyDescent="0.3">
      <c r="A71" s="5" t="s">
        <v>27</v>
      </c>
      <c r="E71" s="99"/>
      <c r="F71" s="99"/>
      <c r="G71" s="99"/>
      <c r="I71" s="9"/>
      <c r="J71" s="85"/>
    </row>
    <row r="72" spans="1:10" s="4" customFormat="1" ht="15" customHeight="1" thickBot="1" x14ac:dyDescent="0.3">
      <c r="A72" s="20" t="s">
        <v>23</v>
      </c>
      <c r="B72" s="21" t="s">
        <v>24</v>
      </c>
      <c r="C72" s="21" t="s">
        <v>25</v>
      </c>
      <c r="D72" s="21" t="s">
        <v>26</v>
      </c>
      <c r="E72" s="99"/>
      <c r="F72" s="99"/>
      <c r="G72" s="99"/>
      <c r="I72" s="9"/>
      <c r="J72" s="85"/>
    </row>
    <row r="73" spans="1:10" s="4" customFormat="1" ht="15" customHeight="1" thickBot="1" x14ac:dyDescent="0.3">
      <c r="A73" s="22">
        <v>301</v>
      </c>
      <c r="B73" s="23" t="s">
        <v>183</v>
      </c>
      <c r="C73" s="24">
        <f>D16</f>
        <v>7.0248531200000004</v>
      </c>
      <c r="D73" s="26">
        <f>D17</f>
        <v>221.53576799231999</v>
      </c>
      <c r="E73" s="99"/>
      <c r="F73" s="99"/>
      <c r="G73" s="99"/>
      <c r="I73" s="9"/>
      <c r="J73" s="85"/>
    </row>
    <row r="74" spans="1:10" s="4" customFormat="1" ht="15" customHeight="1" thickBot="1" x14ac:dyDescent="0.3">
      <c r="A74" s="22">
        <v>304</v>
      </c>
      <c r="B74" s="23" t="s">
        <v>184</v>
      </c>
      <c r="C74" s="24">
        <f>D24</f>
        <v>1.1415386320000001</v>
      </c>
      <c r="D74" s="26">
        <f>D25</f>
        <v>35.999562298752004</v>
      </c>
      <c r="E74" s="99"/>
      <c r="F74" s="99"/>
      <c r="G74" s="99"/>
      <c r="I74" s="9"/>
      <c r="J74" s="85"/>
    </row>
    <row r="75" spans="1:10" s="4" customFormat="1" ht="15" customHeight="1" thickBot="1" x14ac:dyDescent="0.3">
      <c r="A75" s="22">
        <v>330</v>
      </c>
      <c r="B75" s="23" t="s">
        <v>185</v>
      </c>
      <c r="C75" s="24">
        <f>D32</f>
        <v>0.46707799999999999</v>
      </c>
      <c r="D75" s="26">
        <f>D33</f>
        <v>14.729771808000001</v>
      </c>
      <c r="E75" s="99"/>
      <c r="F75" s="99"/>
      <c r="G75" s="99"/>
      <c r="I75" s="9"/>
      <c r="J75" s="85"/>
    </row>
    <row r="76" spans="1:10" s="4" customFormat="1" ht="15" customHeight="1" thickBot="1" x14ac:dyDescent="0.3">
      <c r="A76" s="22">
        <v>333</v>
      </c>
      <c r="B76" s="23" t="s">
        <v>389</v>
      </c>
      <c r="C76" s="24">
        <f>C67</f>
        <v>0.1235</v>
      </c>
      <c r="D76" s="26">
        <f>D67</f>
        <v>3.8946959999999997</v>
      </c>
      <c r="E76" s="249"/>
      <c r="F76" s="249"/>
      <c r="G76" s="249"/>
      <c r="I76" s="9"/>
      <c r="J76" s="85"/>
    </row>
    <row r="77" spans="1:10" s="4" customFormat="1" ht="15" customHeight="1" thickBot="1" x14ac:dyDescent="0.3">
      <c r="A77" s="22">
        <v>337</v>
      </c>
      <c r="B77" s="23" t="s">
        <v>186</v>
      </c>
      <c r="C77" s="24">
        <f>D48</f>
        <v>8.5942352</v>
      </c>
      <c r="D77" s="26">
        <f>D49</f>
        <v>271.0278012672</v>
      </c>
      <c r="E77" s="99"/>
      <c r="F77" s="99"/>
      <c r="G77" s="99"/>
      <c r="I77" s="9"/>
      <c r="J77" s="85"/>
    </row>
    <row r="78" spans="1:10" s="4" customFormat="1" ht="53.25" customHeight="1" thickBot="1" x14ac:dyDescent="0.25">
      <c r="A78" s="39">
        <v>2908</v>
      </c>
      <c r="B78" s="39" t="s">
        <v>57</v>
      </c>
      <c r="C78" s="24">
        <f>D59</f>
        <v>1.61616161</v>
      </c>
      <c r="D78" s="26">
        <f>D60</f>
        <v>50.967272532959996</v>
      </c>
    </row>
    <row r="80" spans="1:10" x14ac:dyDescent="0.25">
      <c r="A80" s="30" t="s">
        <v>258</v>
      </c>
      <c r="B80" s="30"/>
      <c r="C80" s="30"/>
      <c r="D80" s="30"/>
    </row>
    <row r="81" spans="1:10" x14ac:dyDescent="0.25">
      <c r="A81" s="30" t="s">
        <v>259</v>
      </c>
      <c r="B81" s="30"/>
      <c r="C81" s="30"/>
      <c r="D81" s="30"/>
    </row>
    <row r="82" spans="1:10" s="4" customFormat="1" ht="12.75" x14ac:dyDescent="0.2">
      <c r="A82" s="4" t="s">
        <v>0</v>
      </c>
      <c r="E82" s="72"/>
      <c r="F82" s="72"/>
      <c r="J82" s="30"/>
    </row>
    <row r="83" spans="1:10" s="4" customFormat="1" ht="12.75" x14ac:dyDescent="0.2">
      <c r="A83" s="4" t="s">
        <v>1</v>
      </c>
      <c r="J83" s="30"/>
    </row>
    <row r="84" spans="1:10" s="4" customFormat="1" ht="12.75" x14ac:dyDescent="0.2">
      <c r="A84" s="5" t="s">
        <v>2</v>
      </c>
      <c r="I84" s="30"/>
      <c r="J84" s="30"/>
    </row>
    <row r="85" spans="1:10" s="4" customFormat="1" ht="12.75" x14ac:dyDescent="0.2">
      <c r="A85" s="4" t="s">
        <v>3</v>
      </c>
      <c r="C85" s="6"/>
      <c r="I85" s="30"/>
      <c r="J85" s="73"/>
    </row>
    <row r="86" spans="1:10" s="4" customFormat="1" ht="12.75" x14ac:dyDescent="0.2">
      <c r="C86" s="6"/>
      <c r="I86" s="30"/>
      <c r="J86" s="30"/>
    </row>
    <row r="87" spans="1:10" s="4" customFormat="1" ht="13.5" x14ac:dyDescent="0.25">
      <c r="A87" s="4" t="s">
        <v>4</v>
      </c>
      <c r="C87" s="7" t="s">
        <v>5</v>
      </c>
      <c r="D87" s="8">
        <v>7920</v>
      </c>
      <c r="I87" s="30"/>
      <c r="J87" s="30"/>
    </row>
    <row r="88" spans="1:10" s="4" customFormat="1" ht="13.5" x14ac:dyDescent="0.25">
      <c r="C88" s="7"/>
      <c r="D88" s="8"/>
      <c r="I88" s="30"/>
      <c r="J88" s="30"/>
    </row>
    <row r="89" spans="1:10" s="4" customFormat="1" ht="41.25" customHeight="1" x14ac:dyDescent="0.25">
      <c r="A89" s="271" t="s">
        <v>43</v>
      </c>
      <c r="B89" s="271"/>
      <c r="C89" s="271"/>
      <c r="D89" s="11"/>
      <c r="E89" s="74"/>
      <c r="F89" s="74"/>
      <c r="G89" s="74"/>
      <c r="I89" s="16"/>
      <c r="J89" s="17"/>
    </row>
    <row r="90" spans="1:10" s="4" customFormat="1" ht="14.25" customHeight="1" x14ac:dyDescent="0.25">
      <c r="A90" s="4" t="s">
        <v>6</v>
      </c>
      <c r="C90" s="269" t="s">
        <v>7</v>
      </c>
      <c r="D90" s="266">
        <v>15.3</v>
      </c>
      <c r="E90" s="327"/>
      <c r="F90" s="74"/>
      <c r="G90" s="74"/>
      <c r="I90" s="16"/>
      <c r="J90" s="17"/>
    </row>
    <row r="91" spans="1:10" s="4" customFormat="1" ht="14.25" customHeight="1" x14ac:dyDescent="0.25">
      <c r="A91" s="4" t="s">
        <v>8</v>
      </c>
      <c r="C91" s="251" t="s">
        <v>9</v>
      </c>
      <c r="D91" s="250">
        <v>6.0625999999999998</v>
      </c>
      <c r="E91" s="327"/>
      <c r="F91" s="74"/>
      <c r="G91" s="74"/>
      <c r="I91" s="16"/>
      <c r="J91" s="17"/>
    </row>
    <row r="92" spans="1:10" s="4" customFormat="1" ht="14.25" customHeight="1" x14ac:dyDescent="0.25">
      <c r="A92" s="4" t="s">
        <v>66</v>
      </c>
      <c r="C92" s="251" t="s">
        <v>10</v>
      </c>
      <c r="D92" s="251">
        <v>16.399999999999999</v>
      </c>
      <c r="E92" s="327"/>
      <c r="F92" s="74"/>
      <c r="G92" s="74"/>
      <c r="I92" s="16"/>
      <c r="J92" s="17"/>
    </row>
    <row r="93" spans="1:10" s="4" customFormat="1" ht="14.25" customHeight="1" x14ac:dyDescent="0.25">
      <c r="A93" s="75" t="s">
        <v>182</v>
      </c>
      <c r="C93" s="251" t="s">
        <v>657</v>
      </c>
      <c r="D93" s="250" t="s">
        <v>656</v>
      </c>
      <c r="E93" s="328"/>
      <c r="F93" s="99"/>
      <c r="G93" s="99"/>
      <c r="I93" s="9"/>
      <c r="J93" s="76"/>
    </row>
    <row r="94" spans="1:10" s="4" customFormat="1" ht="14.25" customHeight="1" x14ac:dyDescent="0.25">
      <c r="A94" s="14" t="s">
        <v>12</v>
      </c>
      <c r="C94" s="251" t="s">
        <v>13</v>
      </c>
      <c r="D94" s="250">
        <f>D97/(1-(D96/100))</f>
        <v>14.203805714285702</v>
      </c>
      <c r="E94" s="328"/>
      <c r="F94" s="99"/>
      <c r="G94" s="99"/>
      <c r="I94" s="9"/>
      <c r="J94" s="30"/>
    </row>
    <row r="95" spans="1:10" s="4" customFormat="1" ht="14.25" customHeight="1" x14ac:dyDescent="0.25">
      <c r="A95" s="14" t="s">
        <v>164</v>
      </c>
      <c r="C95" s="251" t="s">
        <v>15</v>
      </c>
      <c r="D95" s="253">
        <f>D94*D87*3600/1000000</f>
        <v>404.97890852571396</v>
      </c>
      <c r="E95" s="328"/>
      <c r="F95" s="99"/>
      <c r="G95" s="99"/>
      <c r="I95" s="16"/>
      <c r="J95" s="17"/>
    </row>
    <row r="96" spans="1:10" s="4" customFormat="1" ht="14.25" customHeight="1" x14ac:dyDescent="0.25">
      <c r="A96" s="274" t="s">
        <v>16</v>
      </c>
      <c r="B96" s="274"/>
      <c r="C96" s="325" t="s">
        <v>17</v>
      </c>
      <c r="D96" s="326">
        <v>99.3</v>
      </c>
      <c r="E96" s="328"/>
      <c r="F96" s="99"/>
      <c r="G96" s="99"/>
      <c r="I96" s="9"/>
      <c r="J96" s="85"/>
    </row>
    <row r="97" spans="1:10" s="4" customFormat="1" ht="14.25" customHeight="1" x14ac:dyDescent="0.25">
      <c r="A97" s="14" t="s">
        <v>181</v>
      </c>
      <c r="C97" s="251" t="s">
        <v>19</v>
      </c>
      <c r="D97" s="252">
        <f>D92*D91/1000</f>
        <v>9.9426639999999997E-2</v>
      </c>
      <c r="E97" s="328"/>
      <c r="F97" s="99"/>
      <c r="G97" s="99"/>
      <c r="I97" s="9"/>
      <c r="J97" s="85"/>
    </row>
    <row r="98" spans="1:10" s="4" customFormat="1" ht="14.25" customHeight="1" x14ac:dyDescent="0.25">
      <c r="A98" s="14" t="s">
        <v>20</v>
      </c>
      <c r="C98" s="251" t="s">
        <v>21</v>
      </c>
      <c r="D98" s="253">
        <f>D97*D87*3600/1000000</f>
        <v>2.8348523596799997</v>
      </c>
      <c r="E98" s="328"/>
      <c r="F98" s="99"/>
      <c r="G98" s="99"/>
      <c r="I98" s="9"/>
      <c r="J98" s="85"/>
    </row>
    <row r="99" spans="1:10" s="4" customFormat="1" ht="18.75" customHeight="1" x14ac:dyDescent="0.25">
      <c r="D99" s="99"/>
      <c r="E99" s="99"/>
      <c r="F99" s="99"/>
      <c r="G99" s="99"/>
      <c r="I99" s="9"/>
      <c r="J99" s="85"/>
    </row>
    <row r="100" spans="1:10" s="4" customFormat="1" ht="18.75" customHeight="1" thickBot="1" x14ac:dyDescent="0.3">
      <c r="A100" s="5" t="s">
        <v>22</v>
      </c>
      <c r="E100" s="99"/>
      <c r="F100" s="99"/>
      <c r="G100" s="99"/>
      <c r="I100" s="9"/>
      <c r="J100" s="85"/>
    </row>
    <row r="101" spans="1:10" s="4" customFormat="1" ht="18.75" customHeight="1" thickBot="1" x14ac:dyDescent="0.3">
      <c r="A101" s="20" t="s">
        <v>23</v>
      </c>
      <c r="B101" s="21" t="s">
        <v>24</v>
      </c>
      <c r="C101" s="21" t="s">
        <v>25</v>
      </c>
      <c r="D101" s="21" t="s">
        <v>26</v>
      </c>
      <c r="E101" s="99"/>
      <c r="F101" s="99"/>
      <c r="G101" s="99"/>
      <c r="I101" s="9"/>
      <c r="J101" s="85"/>
    </row>
    <row r="102" spans="1:10" s="4" customFormat="1" ht="53.25" customHeight="1" thickBot="1" x14ac:dyDescent="0.3">
      <c r="A102" s="39">
        <v>2908</v>
      </c>
      <c r="B102" s="39" t="s">
        <v>57</v>
      </c>
      <c r="C102" s="24">
        <f>D94</f>
        <v>14.203805714285702</v>
      </c>
      <c r="D102" s="25">
        <f>D95</f>
        <v>404.97890852571396</v>
      </c>
      <c r="E102" s="99"/>
      <c r="F102" s="99"/>
      <c r="G102" s="99"/>
      <c r="I102" s="9"/>
      <c r="J102" s="85"/>
    </row>
    <row r="103" spans="1:10" s="4" customFormat="1" ht="15" customHeight="1" x14ac:dyDescent="0.25">
      <c r="E103" s="99"/>
      <c r="F103" s="99"/>
      <c r="G103" s="99"/>
      <c r="I103" s="9"/>
      <c r="J103" s="85"/>
    </row>
    <row r="104" spans="1:10" s="4" customFormat="1" ht="15" customHeight="1" thickBot="1" x14ac:dyDescent="0.3">
      <c r="A104" s="5" t="s">
        <v>27</v>
      </c>
      <c r="E104" s="99"/>
      <c r="F104" s="99"/>
      <c r="G104" s="99"/>
      <c r="I104" s="9"/>
      <c r="J104" s="85"/>
    </row>
    <row r="105" spans="1:10" s="4" customFormat="1" ht="15" customHeight="1" thickBot="1" x14ac:dyDescent="0.3">
      <c r="A105" s="20" t="s">
        <v>23</v>
      </c>
      <c r="B105" s="21" t="s">
        <v>24</v>
      </c>
      <c r="C105" s="21" t="s">
        <v>25</v>
      </c>
      <c r="D105" s="21" t="s">
        <v>26</v>
      </c>
      <c r="E105" s="99"/>
      <c r="F105" s="99"/>
      <c r="G105" s="99"/>
      <c r="I105" s="9"/>
      <c r="J105" s="85"/>
    </row>
    <row r="106" spans="1:10" s="4" customFormat="1" ht="53.25" customHeight="1" thickBot="1" x14ac:dyDescent="0.25">
      <c r="A106" s="39">
        <v>2908</v>
      </c>
      <c r="B106" s="39" t="s">
        <v>57</v>
      </c>
      <c r="C106" s="24">
        <f>D97</f>
        <v>9.9426639999999997E-2</v>
      </c>
      <c r="D106" s="26">
        <f>D98</f>
        <v>2.8348523596799997</v>
      </c>
    </row>
    <row r="108" spans="1:10" x14ac:dyDescent="0.25">
      <c r="A108" s="30" t="s">
        <v>260</v>
      </c>
      <c r="B108" s="30"/>
      <c r="C108" s="30"/>
      <c r="D108" s="30"/>
    </row>
    <row r="109" spans="1:10" x14ac:dyDescent="0.25">
      <c r="A109" s="30" t="s">
        <v>261</v>
      </c>
      <c r="B109" s="30"/>
      <c r="C109" s="30"/>
      <c r="D109" s="30"/>
    </row>
    <row r="110" spans="1:10" s="4" customFormat="1" ht="12.75" x14ac:dyDescent="0.2">
      <c r="A110" s="4" t="s">
        <v>0</v>
      </c>
      <c r="E110" s="72"/>
      <c r="F110" s="72"/>
      <c r="J110" s="30"/>
    </row>
    <row r="111" spans="1:10" s="4" customFormat="1" ht="12.75" x14ac:dyDescent="0.2">
      <c r="A111" s="4" t="s">
        <v>1</v>
      </c>
      <c r="J111" s="30"/>
    </row>
    <row r="112" spans="1:10" s="4" customFormat="1" ht="12.75" x14ac:dyDescent="0.2">
      <c r="A112" s="5" t="s">
        <v>2</v>
      </c>
      <c r="I112" s="30"/>
      <c r="J112" s="30"/>
    </row>
    <row r="113" spans="1:10" s="4" customFormat="1" ht="12.75" x14ac:dyDescent="0.2">
      <c r="A113" s="4" t="s">
        <v>3</v>
      </c>
      <c r="C113" s="6"/>
      <c r="I113" s="30"/>
      <c r="J113" s="73"/>
    </row>
    <row r="114" spans="1:10" s="4" customFormat="1" ht="12.75" x14ac:dyDescent="0.2">
      <c r="C114" s="6"/>
      <c r="I114" s="30"/>
      <c r="J114" s="30"/>
    </row>
    <row r="115" spans="1:10" s="4" customFormat="1" ht="13.5" x14ac:dyDescent="0.25">
      <c r="A115" s="4" t="s">
        <v>4</v>
      </c>
      <c r="C115" s="7" t="s">
        <v>5</v>
      </c>
      <c r="D115" s="8">
        <v>7920</v>
      </c>
      <c r="I115" s="30"/>
      <c r="J115" s="30"/>
    </row>
    <row r="116" spans="1:10" s="4" customFormat="1" ht="13.5" x14ac:dyDescent="0.25">
      <c r="C116" s="7"/>
      <c r="D116" s="8"/>
      <c r="I116" s="30"/>
      <c r="J116" s="30"/>
    </row>
    <row r="117" spans="1:10" s="4" customFormat="1" ht="41.25" customHeight="1" x14ac:dyDescent="0.25">
      <c r="A117" s="271" t="s">
        <v>43</v>
      </c>
      <c r="B117" s="271"/>
      <c r="C117" s="271"/>
      <c r="D117" s="11"/>
      <c r="E117" s="74"/>
      <c r="F117" s="74"/>
      <c r="G117" s="74"/>
      <c r="I117" s="16"/>
      <c r="J117" s="17"/>
    </row>
    <row r="118" spans="1:10" s="4" customFormat="1" ht="14.25" customHeight="1" x14ac:dyDescent="0.25">
      <c r="A118" s="4" t="s">
        <v>6</v>
      </c>
      <c r="C118" s="269" t="s">
        <v>7</v>
      </c>
      <c r="D118" s="266">
        <v>14.1</v>
      </c>
      <c r="E118" s="74"/>
      <c r="F118" s="74"/>
      <c r="G118" s="74"/>
      <c r="I118" s="16"/>
      <c r="J118" s="17"/>
    </row>
    <row r="119" spans="1:10" s="4" customFormat="1" ht="14.25" customHeight="1" x14ac:dyDescent="0.25">
      <c r="A119" s="4" t="s">
        <v>8</v>
      </c>
      <c r="C119" s="251" t="s">
        <v>9</v>
      </c>
      <c r="D119" s="250">
        <v>5.5879000000000003</v>
      </c>
      <c r="E119" s="74"/>
      <c r="F119" s="74"/>
      <c r="G119" s="74"/>
      <c r="I119" s="16"/>
      <c r="J119" s="17"/>
    </row>
    <row r="120" spans="1:10" s="4" customFormat="1" ht="14.25" customHeight="1" x14ac:dyDescent="0.25">
      <c r="A120" s="4" t="s">
        <v>66</v>
      </c>
      <c r="C120" s="251" t="s">
        <v>10</v>
      </c>
      <c r="D120" s="251">
        <v>17.8</v>
      </c>
      <c r="E120" s="74"/>
      <c r="F120" s="74"/>
      <c r="G120" s="74"/>
      <c r="I120" s="16"/>
      <c r="J120" s="17"/>
    </row>
    <row r="121" spans="1:10" s="4" customFormat="1" ht="14.25" customHeight="1" x14ac:dyDescent="0.25">
      <c r="A121" s="75" t="s">
        <v>182</v>
      </c>
      <c r="C121" s="251" t="s">
        <v>657</v>
      </c>
      <c r="D121" s="250" t="s">
        <v>658</v>
      </c>
      <c r="E121" s="99"/>
      <c r="F121" s="99"/>
      <c r="G121" s="99"/>
      <c r="I121" s="9"/>
      <c r="J121" s="76"/>
    </row>
    <row r="122" spans="1:10" s="4" customFormat="1" ht="14.25" customHeight="1" x14ac:dyDescent="0.25">
      <c r="A122" s="14" t="s">
        <v>12</v>
      </c>
      <c r="C122" s="251" t="s">
        <v>13</v>
      </c>
      <c r="D122" s="250">
        <f>D125/(1-(D124/100))</f>
        <v>99.464620000010967</v>
      </c>
      <c r="E122" s="99"/>
      <c r="F122" s="99"/>
      <c r="G122" s="99"/>
      <c r="I122" s="9"/>
      <c r="J122" s="30"/>
    </row>
    <row r="123" spans="1:10" s="4" customFormat="1" ht="14.25" customHeight="1" x14ac:dyDescent="0.25">
      <c r="A123" s="14" t="s">
        <v>164</v>
      </c>
      <c r="C123" s="251" t="s">
        <v>15</v>
      </c>
      <c r="D123" s="253">
        <f>D122*D115*3600/1000000</f>
        <v>2835.9352454403129</v>
      </c>
      <c r="E123" s="99"/>
      <c r="F123" s="99"/>
      <c r="G123" s="99"/>
      <c r="I123" s="16"/>
      <c r="J123" s="17"/>
    </row>
    <row r="124" spans="1:10" s="4" customFormat="1" ht="14.25" customHeight="1" x14ac:dyDescent="0.25">
      <c r="A124" s="274" t="s">
        <v>16</v>
      </c>
      <c r="B124" s="274"/>
      <c r="C124" s="325" t="s">
        <v>17</v>
      </c>
      <c r="D124" s="326">
        <v>99.9</v>
      </c>
      <c r="E124" s="99"/>
      <c r="F124" s="99"/>
      <c r="G124" s="99"/>
      <c r="I124" s="9"/>
      <c r="J124" s="85"/>
    </row>
    <row r="125" spans="1:10" s="4" customFormat="1" ht="14.25" customHeight="1" x14ac:dyDescent="0.25">
      <c r="A125" s="14" t="s">
        <v>181</v>
      </c>
      <c r="C125" s="251" t="s">
        <v>19</v>
      </c>
      <c r="D125" s="252">
        <f>D120*D119/1000</f>
        <v>9.9464620000000017E-2</v>
      </c>
      <c r="E125" s="99"/>
      <c r="F125" s="99"/>
      <c r="G125" s="99"/>
      <c r="I125" s="9"/>
      <c r="J125" s="85"/>
    </row>
    <row r="126" spans="1:10" s="4" customFormat="1" ht="14.25" customHeight="1" x14ac:dyDescent="0.25">
      <c r="A126" s="14" t="s">
        <v>20</v>
      </c>
      <c r="C126" s="251" t="s">
        <v>21</v>
      </c>
      <c r="D126" s="253">
        <f>D125*D115*3600/1000000</f>
        <v>2.8359352454400009</v>
      </c>
      <c r="E126" s="99"/>
      <c r="F126" s="99"/>
      <c r="G126" s="99"/>
      <c r="I126" s="9"/>
      <c r="J126" s="85"/>
    </row>
    <row r="127" spans="1:10" s="4" customFormat="1" ht="18.75" customHeight="1" x14ac:dyDescent="0.25">
      <c r="D127" s="99"/>
      <c r="E127" s="99"/>
      <c r="F127" s="99"/>
      <c r="G127" s="99"/>
      <c r="I127" s="9"/>
      <c r="J127" s="85"/>
    </row>
    <row r="128" spans="1:10" s="4" customFormat="1" ht="18.75" customHeight="1" thickBot="1" x14ac:dyDescent="0.3">
      <c r="A128" s="5" t="s">
        <v>22</v>
      </c>
      <c r="E128" s="99"/>
      <c r="F128" s="99"/>
      <c r="G128" s="99"/>
      <c r="I128" s="9"/>
      <c r="J128" s="85"/>
    </row>
    <row r="129" spans="1:10" s="4" customFormat="1" ht="18.75" customHeight="1" thickBot="1" x14ac:dyDescent="0.3">
      <c r="A129" s="20" t="s">
        <v>23</v>
      </c>
      <c r="B129" s="21" t="s">
        <v>24</v>
      </c>
      <c r="C129" s="21" t="s">
        <v>25</v>
      </c>
      <c r="D129" s="21" t="s">
        <v>26</v>
      </c>
      <c r="E129" s="99"/>
      <c r="F129" s="99"/>
      <c r="G129" s="99"/>
      <c r="I129" s="9"/>
      <c r="J129" s="85"/>
    </row>
    <row r="130" spans="1:10" s="4" customFormat="1" ht="53.25" customHeight="1" thickBot="1" x14ac:dyDescent="0.3">
      <c r="A130" s="39">
        <v>2908</v>
      </c>
      <c r="B130" s="39" t="s">
        <v>57</v>
      </c>
      <c r="C130" s="24">
        <f>D122</f>
        <v>99.464620000010967</v>
      </c>
      <c r="D130" s="25">
        <f>D123</f>
        <v>2835.9352454403129</v>
      </c>
      <c r="E130" s="99"/>
      <c r="F130" s="99"/>
      <c r="G130" s="99"/>
      <c r="I130" s="9"/>
      <c r="J130" s="85"/>
    </row>
    <row r="131" spans="1:10" s="4" customFormat="1" ht="15" customHeight="1" x14ac:dyDescent="0.25">
      <c r="E131" s="99"/>
      <c r="F131" s="99"/>
      <c r="G131" s="99"/>
      <c r="I131" s="9"/>
      <c r="J131" s="85"/>
    </row>
    <row r="132" spans="1:10" s="4" customFormat="1" ht="15" customHeight="1" thickBot="1" x14ac:dyDescent="0.3">
      <c r="A132" s="5" t="s">
        <v>27</v>
      </c>
      <c r="E132" s="99"/>
      <c r="F132" s="99"/>
      <c r="G132" s="99"/>
      <c r="I132" s="9"/>
      <c r="J132" s="85"/>
    </row>
    <row r="133" spans="1:10" s="4" customFormat="1" ht="15" customHeight="1" thickBot="1" x14ac:dyDescent="0.3">
      <c r="A133" s="20" t="s">
        <v>23</v>
      </c>
      <c r="B133" s="21" t="s">
        <v>24</v>
      </c>
      <c r="C133" s="21" t="s">
        <v>25</v>
      </c>
      <c r="D133" s="21" t="s">
        <v>26</v>
      </c>
      <c r="E133" s="99"/>
      <c r="F133" s="99"/>
      <c r="G133" s="99"/>
      <c r="I133" s="9"/>
      <c r="J133" s="85"/>
    </row>
    <row r="134" spans="1:10" s="4" customFormat="1" ht="53.25" customHeight="1" thickBot="1" x14ac:dyDescent="0.25">
      <c r="A134" s="39">
        <v>2908</v>
      </c>
      <c r="B134" s="39" t="s">
        <v>57</v>
      </c>
      <c r="C134" s="24">
        <f>D125</f>
        <v>9.9464620000000017E-2</v>
      </c>
      <c r="D134" s="26">
        <f>D126</f>
        <v>2.8359352454400009</v>
      </c>
    </row>
    <row r="136" spans="1:10" x14ac:dyDescent="0.25">
      <c r="A136" s="32" t="s">
        <v>262</v>
      </c>
      <c r="B136" s="33"/>
      <c r="C136" s="33"/>
      <c r="D136" s="33"/>
    </row>
    <row r="137" spans="1:10" x14ac:dyDescent="0.25">
      <c r="A137" s="32" t="s">
        <v>633</v>
      </c>
      <c r="B137" s="33"/>
      <c r="C137" s="33"/>
      <c r="D137" s="33"/>
    </row>
    <row r="138" spans="1:10" x14ac:dyDescent="0.25">
      <c r="A138" s="32"/>
      <c r="B138" s="33"/>
      <c r="C138" s="33"/>
      <c r="D138" s="33"/>
    </row>
    <row r="139" spans="1:10" x14ac:dyDescent="0.25">
      <c r="A139" s="5" t="s">
        <v>99</v>
      </c>
      <c r="B139" s="4"/>
      <c r="C139" s="4"/>
      <c r="D139" s="4"/>
    </row>
    <row r="140" spans="1:10" x14ac:dyDescent="0.25">
      <c r="A140" s="5" t="s">
        <v>155</v>
      </c>
      <c r="B140" s="4"/>
      <c r="C140" s="4"/>
      <c r="D140" s="4"/>
    </row>
    <row r="141" spans="1:10" x14ac:dyDescent="0.25">
      <c r="A141" s="5" t="s">
        <v>100</v>
      </c>
      <c r="B141" s="4"/>
      <c r="C141" s="9" t="s">
        <v>101</v>
      </c>
      <c r="D141" s="9">
        <v>0.04</v>
      </c>
    </row>
    <row r="142" spans="1:10" x14ac:dyDescent="0.25">
      <c r="A142" s="5" t="s">
        <v>102</v>
      </c>
      <c r="B142" s="4"/>
      <c r="C142" s="9" t="s">
        <v>103</v>
      </c>
      <c r="D142" s="9">
        <v>0.02</v>
      </c>
    </row>
    <row r="143" spans="1:10" ht="51" customHeight="1" x14ac:dyDescent="0.25">
      <c r="A143" s="271" t="s">
        <v>43</v>
      </c>
      <c r="B143" s="271"/>
      <c r="C143" s="271"/>
      <c r="D143" s="53"/>
    </row>
    <row r="144" spans="1:10" x14ac:dyDescent="0.25">
      <c r="A144" s="5" t="s">
        <v>104</v>
      </c>
      <c r="B144" s="4"/>
      <c r="C144" s="9" t="s">
        <v>105</v>
      </c>
      <c r="D144" s="9">
        <v>1</v>
      </c>
    </row>
    <row r="145" spans="1:9" x14ac:dyDescent="0.25">
      <c r="A145" s="5" t="s">
        <v>161</v>
      </c>
      <c r="B145" s="4"/>
      <c r="C145" s="4"/>
      <c r="D145" s="53"/>
      <c r="F145" s="107"/>
      <c r="G145" s="107"/>
      <c r="H145" s="107"/>
      <c r="I145" s="107"/>
    </row>
    <row r="146" spans="1:9" x14ac:dyDescent="0.25">
      <c r="A146" s="5" t="s">
        <v>106</v>
      </c>
      <c r="B146" s="4"/>
      <c r="C146" s="4"/>
      <c r="D146" s="53"/>
      <c r="F146" s="107"/>
      <c r="G146" s="107"/>
      <c r="H146" s="107"/>
      <c r="I146" s="107"/>
    </row>
    <row r="147" spans="1:9" x14ac:dyDescent="0.25">
      <c r="A147" s="5" t="s">
        <v>107</v>
      </c>
      <c r="B147" s="4"/>
      <c r="C147" s="9" t="s">
        <v>108</v>
      </c>
      <c r="D147" s="9">
        <v>0.1</v>
      </c>
      <c r="F147" s="107"/>
      <c r="G147" s="107"/>
      <c r="H147" s="107"/>
      <c r="I147" s="107"/>
    </row>
    <row r="148" spans="1:9" x14ac:dyDescent="0.25">
      <c r="A148" s="5" t="s">
        <v>109</v>
      </c>
      <c r="B148" s="4"/>
      <c r="C148" s="9" t="s">
        <v>110</v>
      </c>
      <c r="D148" s="9">
        <v>2.2599999999999998</v>
      </c>
      <c r="F148" s="107"/>
      <c r="G148" s="107"/>
      <c r="H148" s="107"/>
      <c r="I148" s="107"/>
    </row>
    <row r="149" spans="1:9" x14ac:dyDescent="0.25">
      <c r="A149" s="5" t="s">
        <v>111</v>
      </c>
      <c r="B149" s="4"/>
      <c r="C149" s="9" t="s">
        <v>112</v>
      </c>
      <c r="D149" s="9">
        <v>1.2</v>
      </c>
      <c r="F149" s="107"/>
      <c r="G149" s="107"/>
      <c r="H149" s="107"/>
      <c r="I149" s="107"/>
    </row>
    <row r="150" spans="1:9" x14ac:dyDescent="0.25">
      <c r="A150" s="5" t="s">
        <v>113</v>
      </c>
      <c r="B150" s="4"/>
      <c r="C150" s="9" t="s">
        <v>114</v>
      </c>
      <c r="D150" s="9">
        <v>22.8</v>
      </c>
      <c r="F150" s="107"/>
      <c r="G150" s="107"/>
      <c r="H150" s="107"/>
      <c r="I150" s="107"/>
    </row>
    <row r="151" spans="1:9" x14ac:dyDescent="0.25">
      <c r="A151" s="5" t="s">
        <v>115</v>
      </c>
      <c r="B151" s="4"/>
      <c r="C151" s="9" t="s">
        <v>116</v>
      </c>
      <c r="D151" s="9">
        <v>3</v>
      </c>
      <c r="F151" s="107"/>
      <c r="G151" s="107"/>
      <c r="H151" s="107"/>
      <c r="I151" s="107"/>
    </row>
    <row r="152" spans="1:9" x14ac:dyDescent="0.25">
      <c r="A152" s="5" t="s">
        <v>80</v>
      </c>
      <c r="B152" s="4"/>
      <c r="C152" s="9" t="s">
        <v>40</v>
      </c>
      <c r="D152" s="9">
        <v>0</v>
      </c>
      <c r="F152" s="107"/>
      <c r="G152" s="107"/>
      <c r="H152" s="107"/>
      <c r="I152" s="107"/>
    </row>
    <row r="153" spans="1:9" x14ac:dyDescent="0.25">
      <c r="A153" s="5" t="s">
        <v>117</v>
      </c>
      <c r="B153" s="4"/>
      <c r="C153" s="9" t="s">
        <v>42</v>
      </c>
      <c r="D153" s="9">
        <v>1</v>
      </c>
    </row>
    <row r="154" spans="1:9" x14ac:dyDescent="0.25">
      <c r="A154" s="5" t="s">
        <v>118</v>
      </c>
      <c r="B154" s="4"/>
      <c r="C154" s="9" t="s">
        <v>119</v>
      </c>
      <c r="D154" s="9">
        <v>0.5</v>
      </c>
    </row>
    <row r="155" spans="1:9" x14ac:dyDescent="0.25">
      <c r="A155" s="5" t="s">
        <v>120</v>
      </c>
      <c r="B155" s="4"/>
      <c r="C155" s="9" t="s">
        <v>121</v>
      </c>
      <c r="D155" s="9">
        <v>1</v>
      </c>
    </row>
    <row r="156" spans="1:9" x14ac:dyDescent="0.25">
      <c r="A156" s="5" t="s">
        <v>122</v>
      </c>
      <c r="B156" s="4"/>
      <c r="C156" s="9" t="s">
        <v>123</v>
      </c>
      <c r="D156" s="9">
        <v>1</v>
      </c>
    </row>
    <row r="157" spans="1:9" x14ac:dyDescent="0.25">
      <c r="A157" s="5" t="s">
        <v>124</v>
      </c>
      <c r="B157" s="4"/>
      <c r="C157" s="9" t="s">
        <v>75</v>
      </c>
      <c r="D157" s="9">
        <v>0.6</v>
      </c>
    </row>
    <row r="158" spans="1:9" x14ac:dyDescent="0.25">
      <c r="A158" s="5" t="s">
        <v>125</v>
      </c>
      <c r="B158" s="4"/>
      <c r="C158" s="9" t="s">
        <v>126</v>
      </c>
      <c r="D158" s="9">
        <v>464</v>
      </c>
    </row>
    <row r="159" spans="1:9" x14ac:dyDescent="0.25">
      <c r="A159" s="5" t="s">
        <v>127</v>
      </c>
      <c r="B159" s="4"/>
      <c r="C159" s="9" t="s">
        <v>38</v>
      </c>
      <c r="D159" s="15">
        <f>D69-D78</f>
        <v>479.94181635204006</v>
      </c>
    </row>
    <row r="160" spans="1:9" x14ac:dyDescent="0.25">
      <c r="A160" s="5" t="s">
        <v>128</v>
      </c>
      <c r="B160" s="4"/>
      <c r="C160" s="9" t="s">
        <v>82</v>
      </c>
      <c r="D160" s="9">
        <v>0</v>
      </c>
    </row>
    <row r="161" spans="1:4" x14ac:dyDescent="0.25">
      <c r="A161" s="5" t="s">
        <v>293</v>
      </c>
      <c r="B161" s="4"/>
      <c r="C161" s="4"/>
      <c r="D161" s="53"/>
    </row>
    <row r="162" spans="1:4" x14ac:dyDescent="0.25">
      <c r="A162" s="270" t="s">
        <v>130</v>
      </c>
      <c r="B162" s="270"/>
      <c r="C162" s="54" t="s">
        <v>131</v>
      </c>
      <c r="D162" s="55">
        <f>D141*D142*D151*D147*D153*D155*D144*D157*D158*1000000/3600*(1-D160)</f>
        <v>18.559999999999999</v>
      </c>
    </row>
    <row r="163" spans="1:4" x14ac:dyDescent="0.25">
      <c r="A163" s="270" t="s">
        <v>132</v>
      </c>
      <c r="B163" s="270"/>
      <c r="C163" s="54" t="s">
        <v>133</v>
      </c>
      <c r="D163" s="55">
        <f>D141*D142*D149*D147*D153*D155*D144*D157*D159*(1-D160)</f>
        <v>2.7644648621877505E-2</v>
      </c>
    </row>
    <row r="164" spans="1:4" x14ac:dyDescent="0.25">
      <c r="A164" s="98"/>
      <c r="B164" s="98"/>
      <c r="C164" s="54"/>
      <c r="D164" s="55"/>
    </row>
    <row r="165" spans="1:4" x14ac:dyDescent="0.25">
      <c r="A165" s="5" t="s">
        <v>67</v>
      </c>
      <c r="B165" s="4"/>
      <c r="C165" s="9" t="s">
        <v>68</v>
      </c>
      <c r="D165" s="9">
        <v>0.4</v>
      </c>
    </row>
    <row r="166" spans="1:4" x14ac:dyDescent="0.25">
      <c r="A166" s="5" t="s">
        <v>47</v>
      </c>
      <c r="B166" s="4"/>
      <c r="C166" s="4"/>
      <c r="D166" s="53"/>
    </row>
    <row r="167" spans="1:4" x14ac:dyDescent="0.25">
      <c r="A167" s="5" t="s">
        <v>134</v>
      </c>
      <c r="B167" s="4"/>
      <c r="C167" s="56" t="s">
        <v>15</v>
      </c>
      <c r="D167" s="58">
        <f>D163*D165</f>
        <v>1.1057859448751003E-2</v>
      </c>
    </row>
    <row r="168" spans="1:4" x14ac:dyDescent="0.25">
      <c r="A168" s="5" t="s">
        <v>135</v>
      </c>
      <c r="B168" s="4"/>
      <c r="C168" s="56" t="s">
        <v>136</v>
      </c>
      <c r="D168" s="58">
        <f>D162*D165</f>
        <v>7.4239999999999995</v>
      </c>
    </row>
    <row r="169" spans="1:4" x14ac:dyDescent="0.25">
      <c r="A169" s="4"/>
      <c r="B169" s="4"/>
      <c r="C169" s="4"/>
      <c r="D169" s="4"/>
    </row>
    <row r="170" spans="1:4" ht="15.75" thickBot="1" x14ac:dyDescent="0.3">
      <c r="A170" s="5" t="s">
        <v>27</v>
      </c>
      <c r="B170" s="4"/>
      <c r="C170" s="4"/>
      <c r="D170" s="4"/>
    </row>
    <row r="171" spans="1:4" ht="15.75" thickBot="1" x14ac:dyDescent="0.3">
      <c r="A171" s="20" t="s">
        <v>23</v>
      </c>
      <c r="B171" s="21" t="s">
        <v>24</v>
      </c>
      <c r="C171" s="21" t="s">
        <v>25</v>
      </c>
      <c r="D171" s="21" t="s">
        <v>26</v>
      </c>
    </row>
    <row r="172" spans="1:4" ht="51.75" thickBot="1" x14ac:dyDescent="0.3">
      <c r="A172" s="39">
        <v>2908</v>
      </c>
      <c r="B172" s="39" t="s">
        <v>57</v>
      </c>
      <c r="C172" s="24">
        <f>D168</f>
        <v>7.4239999999999995</v>
      </c>
      <c r="D172" s="26">
        <f>D167</f>
        <v>1.1057859448751003E-2</v>
      </c>
    </row>
    <row r="173" spans="1:4" x14ac:dyDescent="0.25">
      <c r="A173" s="27"/>
      <c r="B173" s="27"/>
      <c r="C173" s="28"/>
      <c r="D173" s="29"/>
    </row>
    <row r="174" spans="1:4" x14ac:dyDescent="0.25">
      <c r="A174" s="32" t="s">
        <v>641</v>
      </c>
      <c r="B174" s="33"/>
      <c r="C174" s="33"/>
      <c r="D174" s="33"/>
    </row>
    <row r="175" spans="1:4" x14ac:dyDescent="0.25">
      <c r="A175" s="32" t="s">
        <v>642</v>
      </c>
      <c r="B175" s="33"/>
      <c r="C175" s="33"/>
      <c r="D175" s="33"/>
    </row>
    <row r="176" spans="1:4" x14ac:dyDescent="0.25">
      <c r="A176" s="32"/>
      <c r="B176" s="33"/>
      <c r="C176" s="33"/>
      <c r="D176" s="33"/>
    </row>
    <row r="177" spans="1:9" x14ac:dyDescent="0.25">
      <c r="A177" s="5" t="s">
        <v>99</v>
      </c>
      <c r="B177" s="4"/>
      <c r="C177" s="4"/>
      <c r="D177" s="4"/>
    </row>
    <row r="178" spans="1:9" x14ac:dyDescent="0.25">
      <c r="A178" s="5" t="s">
        <v>155</v>
      </c>
      <c r="B178" s="4"/>
      <c r="C178" s="4"/>
      <c r="D178" s="4"/>
    </row>
    <row r="179" spans="1:9" x14ac:dyDescent="0.25">
      <c r="A179" s="5" t="s">
        <v>100</v>
      </c>
      <c r="B179" s="4"/>
      <c r="C179" s="9" t="s">
        <v>101</v>
      </c>
      <c r="D179" s="9">
        <v>0.04</v>
      </c>
    </row>
    <row r="180" spans="1:9" x14ac:dyDescent="0.25">
      <c r="A180" s="5" t="s">
        <v>102</v>
      </c>
      <c r="B180" s="4"/>
      <c r="C180" s="9" t="s">
        <v>103</v>
      </c>
      <c r="D180" s="9">
        <v>0.02</v>
      </c>
    </row>
    <row r="181" spans="1:9" ht="51" customHeight="1" x14ac:dyDescent="0.25">
      <c r="A181" s="271" t="s">
        <v>43</v>
      </c>
      <c r="B181" s="271"/>
      <c r="C181" s="271"/>
      <c r="D181" s="53"/>
    </row>
    <row r="182" spans="1:9" x14ac:dyDescent="0.25">
      <c r="A182" s="5" t="s">
        <v>104</v>
      </c>
      <c r="B182" s="4"/>
      <c r="C182" s="9" t="s">
        <v>105</v>
      </c>
      <c r="D182" s="9">
        <v>1</v>
      </c>
    </row>
    <row r="183" spans="1:9" x14ac:dyDescent="0.25">
      <c r="A183" s="5" t="s">
        <v>161</v>
      </c>
      <c r="B183" s="4"/>
      <c r="C183" s="4"/>
      <c r="D183" s="53"/>
      <c r="F183" s="107"/>
      <c r="G183" s="107"/>
      <c r="H183" s="107"/>
      <c r="I183" s="107"/>
    </row>
    <row r="184" spans="1:9" x14ac:dyDescent="0.25">
      <c r="A184" s="5" t="s">
        <v>106</v>
      </c>
      <c r="B184" s="4"/>
      <c r="C184" s="4"/>
      <c r="D184" s="53"/>
      <c r="F184" s="107"/>
      <c r="G184" s="107"/>
      <c r="H184" s="107"/>
      <c r="I184" s="107"/>
    </row>
    <row r="185" spans="1:9" x14ac:dyDescent="0.25">
      <c r="A185" s="5" t="s">
        <v>107</v>
      </c>
      <c r="B185" s="4"/>
      <c r="C185" s="9" t="s">
        <v>108</v>
      </c>
      <c r="D185" s="9">
        <v>0.1</v>
      </c>
      <c r="F185" s="107"/>
      <c r="G185" s="107"/>
      <c r="H185" s="107"/>
      <c r="I185" s="107"/>
    </row>
    <row r="186" spans="1:9" x14ac:dyDescent="0.25">
      <c r="A186" s="5" t="s">
        <v>109</v>
      </c>
      <c r="B186" s="4"/>
      <c r="C186" s="9" t="s">
        <v>110</v>
      </c>
      <c r="D186" s="9">
        <v>2.2599999999999998</v>
      </c>
      <c r="F186" s="107"/>
      <c r="G186" s="107"/>
      <c r="H186" s="107"/>
      <c r="I186" s="107"/>
    </row>
    <row r="187" spans="1:9" x14ac:dyDescent="0.25">
      <c r="A187" s="5" t="s">
        <v>111</v>
      </c>
      <c r="B187" s="4"/>
      <c r="C187" s="9" t="s">
        <v>112</v>
      </c>
      <c r="D187" s="9">
        <v>1.2</v>
      </c>
      <c r="F187" s="107"/>
      <c r="G187" s="107"/>
      <c r="H187" s="107"/>
      <c r="I187" s="107"/>
    </row>
    <row r="188" spans="1:9" x14ac:dyDescent="0.25">
      <c r="A188" s="5" t="s">
        <v>113</v>
      </c>
      <c r="B188" s="4"/>
      <c r="C188" s="9" t="s">
        <v>114</v>
      </c>
      <c r="D188" s="9">
        <v>22.8</v>
      </c>
      <c r="F188" s="107"/>
      <c r="G188" s="107"/>
      <c r="H188" s="107"/>
      <c r="I188" s="107"/>
    </row>
    <row r="189" spans="1:9" x14ac:dyDescent="0.25">
      <c r="A189" s="5" t="s">
        <v>115</v>
      </c>
      <c r="B189" s="4"/>
      <c r="C189" s="9" t="s">
        <v>116</v>
      </c>
      <c r="D189" s="9">
        <v>3</v>
      </c>
      <c r="F189" s="107"/>
      <c r="G189" s="107"/>
      <c r="H189" s="107"/>
      <c r="I189" s="107"/>
    </row>
    <row r="190" spans="1:9" x14ac:dyDescent="0.25">
      <c r="A190" s="5" t="s">
        <v>80</v>
      </c>
      <c r="B190" s="4"/>
      <c r="C190" s="9" t="s">
        <v>40</v>
      </c>
      <c r="D190" s="9">
        <v>0</v>
      </c>
      <c r="F190" s="107"/>
      <c r="G190" s="107"/>
      <c r="H190" s="107"/>
      <c r="I190" s="107"/>
    </row>
    <row r="191" spans="1:9" x14ac:dyDescent="0.25">
      <c r="A191" s="5" t="s">
        <v>117</v>
      </c>
      <c r="B191" s="4"/>
      <c r="C191" s="9" t="s">
        <v>42</v>
      </c>
      <c r="D191" s="9">
        <v>1</v>
      </c>
    </row>
    <row r="192" spans="1:9" x14ac:dyDescent="0.25">
      <c r="A192" s="5" t="s">
        <v>118</v>
      </c>
      <c r="B192" s="4"/>
      <c r="C192" s="9" t="s">
        <v>119</v>
      </c>
      <c r="D192" s="9">
        <v>0.5</v>
      </c>
    </row>
    <row r="193" spans="1:4" x14ac:dyDescent="0.25">
      <c r="A193" s="5" t="s">
        <v>120</v>
      </c>
      <c r="B193" s="4"/>
      <c r="C193" s="9" t="s">
        <v>121</v>
      </c>
      <c r="D193" s="9">
        <v>1</v>
      </c>
    </row>
    <row r="194" spans="1:4" x14ac:dyDescent="0.25">
      <c r="A194" s="5" t="s">
        <v>122</v>
      </c>
      <c r="B194" s="4"/>
      <c r="C194" s="9" t="s">
        <v>123</v>
      </c>
      <c r="D194" s="9">
        <v>1</v>
      </c>
    </row>
    <row r="195" spans="1:4" x14ac:dyDescent="0.25">
      <c r="A195" s="5" t="s">
        <v>124</v>
      </c>
      <c r="B195" s="4"/>
      <c r="C195" s="9" t="s">
        <v>75</v>
      </c>
      <c r="D195" s="9">
        <v>0.6</v>
      </c>
    </row>
    <row r="196" spans="1:4" x14ac:dyDescent="0.25">
      <c r="A196" s="5" t="s">
        <v>125</v>
      </c>
      <c r="B196" s="4"/>
      <c r="C196" s="9" t="s">
        <v>126</v>
      </c>
      <c r="D196" s="9">
        <v>464</v>
      </c>
    </row>
    <row r="197" spans="1:4" x14ac:dyDescent="0.25">
      <c r="A197" s="5" t="s">
        <v>127</v>
      </c>
      <c r="B197" s="4"/>
      <c r="C197" s="9" t="s">
        <v>38</v>
      </c>
      <c r="D197" s="15">
        <f>(D95-D98)+(D123-D126)+('МВ-06, АТУ-7'!D95-'МВ-06, АТУ-7'!D98)+('МВ-06, АТУ-7'!D123-'МВ-06, АТУ-7'!D126)</f>
        <v>10578.009405283196</v>
      </c>
    </row>
    <row r="198" spans="1:4" x14ac:dyDescent="0.25">
      <c r="A198" s="5" t="s">
        <v>128</v>
      </c>
      <c r="B198" s="4"/>
      <c r="C198" s="9" t="s">
        <v>82</v>
      </c>
      <c r="D198" s="9">
        <v>0</v>
      </c>
    </row>
    <row r="199" spans="1:4" x14ac:dyDescent="0.25">
      <c r="A199" s="5" t="s">
        <v>293</v>
      </c>
      <c r="B199" s="4"/>
      <c r="C199" s="4"/>
      <c r="D199" s="53"/>
    </row>
    <row r="200" spans="1:4" x14ac:dyDescent="0.25">
      <c r="A200" s="270" t="s">
        <v>130</v>
      </c>
      <c r="B200" s="270"/>
      <c r="C200" s="54" t="s">
        <v>131</v>
      </c>
      <c r="D200" s="55">
        <f>D179*D180*D189*D185*D191*D193*D182*D195*D196*1000000/3600*(1-D198)</f>
        <v>18.559999999999999</v>
      </c>
    </row>
    <row r="201" spans="1:4" x14ac:dyDescent="0.25">
      <c r="A201" s="270" t="s">
        <v>132</v>
      </c>
      <c r="B201" s="270"/>
      <c r="C201" s="54" t="s">
        <v>133</v>
      </c>
      <c r="D201" s="55">
        <f>D179*D180*D187*D185*D191*D193*D182*D195*D197*(1-D198)</f>
        <v>0.60929334174431204</v>
      </c>
    </row>
    <row r="202" spans="1:4" x14ac:dyDescent="0.25">
      <c r="A202" s="245"/>
      <c r="B202" s="245"/>
      <c r="C202" s="54"/>
      <c r="D202" s="55"/>
    </row>
    <row r="203" spans="1:4" x14ac:dyDescent="0.25">
      <c r="A203" s="5" t="s">
        <v>67</v>
      </c>
      <c r="B203" s="4"/>
      <c r="C203" s="9" t="s">
        <v>68</v>
      </c>
      <c r="D203" s="9">
        <v>0.4</v>
      </c>
    </row>
    <row r="204" spans="1:4" x14ac:dyDescent="0.25">
      <c r="A204" s="5" t="s">
        <v>47</v>
      </c>
      <c r="B204" s="4"/>
      <c r="C204" s="4"/>
      <c r="D204" s="53"/>
    </row>
    <row r="205" spans="1:4" x14ac:dyDescent="0.25">
      <c r="A205" s="5" t="s">
        <v>134</v>
      </c>
      <c r="B205" s="4"/>
      <c r="C205" s="56" t="s">
        <v>15</v>
      </c>
      <c r="D205" s="58">
        <f>D201*D203</f>
        <v>0.24371733669772483</v>
      </c>
    </row>
    <row r="206" spans="1:4" x14ac:dyDescent="0.25">
      <c r="A206" s="5" t="s">
        <v>135</v>
      </c>
      <c r="B206" s="4"/>
      <c r="C206" s="56" t="s">
        <v>136</v>
      </c>
      <c r="D206" s="58">
        <f>D200*D203</f>
        <v>7.4239999999999995</v>
      </c>
    </row>
    <row r="207" spans="1:4" x14ac:dyDescent="0.25">
      <c r="A207" s="4"/>
      <c r="B207" s="4"/>
      <c r="C207" s="4"/>
      <c r="D207" s="4"/>
    </row>
    <row r="208" spans="1:4" ht="15.75" thickBot="1" x14ac:dyDescent="0.3">
      <c r="A208" s="5" t="s">
        <v>27</v>
      </c>
      <c r="B208" s="4"/>
      <c r="C208" s="4"/>
      <c r="D208" s="4"/>
    </row>
    <row r="209" spans="1:10" ht="15.75" thickBot="1" x14ac:dyDescent="0.3">
      <c r="A209" s="20" t="s">
        <v>23</v>
      </c>
      <c r="B209" s="21" t="s">
        <v>24</v>
      </c>
      <c r="C209" s="21" t="s">
        <v>25</v>
      </c>
      <c r="D209" s="21" t="s">
        <v>26</v>
      </c>
    </row>
    <row r="210" spans="1:10" ht="51.75" thickBot="1" x14ac:dyDescent="0.3">
      <c r="A210" s="39">
        <v>2908</v>
      </c>
      <c r="B210" s="39" t="s">
        <v>57</v>
      </c>
      <c r="C210" s="24">
        <f>D206</f>
        <v>7.4239999999999995</v>
      </c>
      <c r="D210" s="26">
        <f>D205</f>
        <v>0.24371733669772483</v>
      </c>
    </row>
    <row r="213" spans="1:10" ht="15.75" thickBot="1" x14ac:dyDescent="0.3">
      <c r="A213" s="88" t="s">
        <v>263</v>
      </c>
      <c r="B213" s="4"/>
      <c r="C213" s="4"/>
      <c r="D213" s="4"/>
    </row>
    <row r="214" spans="1:10" ht="15.75" thickBot="1" x14ac:dyDescent="0.3">
      <c r="A214" s="20" t="s">
        <v>23</v>
      </c>
      <c r="B214" s="20" t="s">
        <v>24</v>
      </c>
      <c r="C214" s="20" t="s">
        <v>25</v>
      </c>
      <c r="D214" s="20" t="s">
        <v>26</v>
      </c>
    </row>
    <row r="215" spans="1:10" s="4" customFormat="1" ht="15" customHeight="1" thickBot="1" x14ac:dyDescent="0.3">
      <c r="A215" s="22">
        <v>301</v>
      </c>
      <c r="B215" s="23" t="s">
        <v>183</v>
      </c>
      <c r="C215" s="24">
        <f>C73</f>
        <v>7.0248531200000004</v>
      </c>
      <c r="D215" s="24">
        <f>D73</f>
        <v>221.53576799231999</v>
      </c>
      <c r="E215" s="105"/>
      <c r="F215" s="105"/>
      <c r="G215" s="105"/>
      <c r="I215" s="9"/>
      <c r="J215" s="85"/>
    </row>
    <row r="216" spans="1:10" s="4" customFormat="1" ht="15" customHeight="1" thickBot="1" x14ac:dyDescent="0.3">
      <c r="A216" s="22">
        <v>304</v>
      </c>
      <c r="B216" s="23" t="s">
        <v>184</v>
      </c>
      <c r="C216" s="24">
        <f>C74</f>
        <v>1.1415386320000001</v>
      </c>
      <c r="D216" s="24">
        <f t="shared" ref="D216" si="0">D74</f>
        <v>35.999562298752004</v>
      </c>
      <c r="E216" s="105"/>
      <c r="F216" s="105"/>
      <c r="G216" s="105"/>
      <c r="I216" s="9"/>
      <c r="J216" s="85"/>
    </row>
    <row r="217" spans="1:10" s="4" customFormat="1" ht="15" customHeight="1" thickBot="1" x14ac:dyDescent="0.3">
      <c r="A217" s="22">
        <v>330</v>
      </c>
      <c r="B217" s="23" t="s">
        <v>185</v>
      </c>
      <c r="C217" s="24">
        <f>C75</f>
        <v>0.46707799999999999</v>
      </c>
      <c r="D217" s="24">
        <f t="shared" ref="D217" si="1">D75</f>
        <v>14.729771808000001</v>
      </c>
      <c r="E217" s="105"/>
      <c r="F217" s="105"/>
      <c r="G217" s="105"/>
      <c r="I217" s="9"/>
      <c r="J217" s="85"/>
    </row>
    <row r="218" spans="1:10" s="4" customFormat="1" ht="15" customHeight="1" thickBot="1" x14ac:dyDescent="0.3">
      <c r="A218" s="22">
        <v>333</v>
      </c>
      <c r="B218" s="23" t="s">
        <v>389</v>
      </c>
      <c r="C218" s="24">
        <f>C76</f>
        <v>0.1235</v>
      </c>
      <c r="D218" s="24">
        <f>D76</f>
        <v>3.8946959999999997</v>
      </c>
      <c r="E218" s="249"/>
      <c r="F218" s="249"/>
      <c r="G218" s="249"/>
      <c r="I218" s="9"/>
      <c r="J218" s="85"/>
    </row>
    <row r="219" spans="1:10" s="4" customFormat="1" ht="15" customHeight="1" thickBot="1" x14ac:dyDescent="0.3">
      <c r="A219" s="22">
        <v>337</v>
      </c>
      <c r="B219" s="23" t="s">
        <v>186</v>
      </c>
      <c r="C219" s="24">
        <f t="shared" ref="C219" si="2">C77</f>
        <v>8.5942352</v>
      </c>
      <c r="D219" s="24">
        <f t="shared" ref="D219" si="3">D77</f>
        <v>271.0278012672</v>
      </c>
      <c r="E219" s="105"/>
      <c r="F219" s="105"/>
      <c r="G219" s="105"/>
      <c r="I219" s="9"/>
      <c r="J219" s="85"/>
    </row>
    <row r="220" spans="1:10" ht="51.75" thickBot="1" x14ac:dyDescent="0.3">
      <c r="A220" s="39">
        <v>2908</v>
      </c>
      <c r="B220" s="39" t="s">
        <v>57</v>
      </c>
      <c r="C220" s="51">
        <f>C78+C106+C134+C172+C210</f>
        <v>16.663052870000001</v>
      </c>
      <c r="D220" s="51">
        <f>D78+D106+D134+D172+D210</f>
        <v>56.892835334226469</v>
      </c>
    </row>
    <row r="221" spans="1:10" x14ac:dyDescent="0.25">
      <c r="C221" s="103">
        <f>SUM(C215:C220)</f>
        <v>34.014257822000005</v>
      </c>
      <c r="D221" s="103">
        <f>SUM(D215:D220)</f>
        <v>604.08043470049847</v>
      </c>
    </row>
  </sheetData>
  <mergeCells count="12">
    <mergeCell ref="A124:B124"/>
    <mergeCell ref="A51:C51"/>
    <mergeCell ref="A58:B58"/>
    <mergeCell ref="A89:C89"/>
    <mergeCell ref="A96:B96"/>
    <mergeCell ref="A117:C117"/>
    <mergeCell ref="A201:B201"/>
    <mergeCell ref="A181:C181"/>
    <mergeCell ref="A200:B200"/>
    <mergeCell ref="A143:C143"/>
    <mergeCell ref="A162:B162"/>
    <mergeCell ref="A163:B16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3"/>
  <sheetViews>
    <sheetView topLeftCell="A169" zoomScale="110" zoomScaleNormal="110" workbookViewId="0">
      <selection activeCell="F56" sqref="F56"/>
    </sheetView>
  </sheetViews>
  <sheetFormatPr defaultRowHeight="15" x14ac:dyDescent="0.25"/>
  <cols>
    <col min="2" max="2" width="55.28515625" customWidth="1"/>
    <col min="3" max="3" width="13.28515625" customWidth="1"/>
    <col min="4" max="4" width="11.85546875" customWidth="1"/>
    <col min="6" max="6" width="6.140625" customWidth="1"/>
    <col min="7" max="7" width="5" customWidth="1"/>
    <col min="8" max="8" width="6.28515625" customWidth="1"/>
    <col min="12" max="12" width="18.5703125" customWidth="1"/>
    <col min="13" max="14" width="9.140625" customWidth="1"/>
    <col min="15" max="15" width="11.140625" customWidth="1"/>
  </cols>
  <sheetData>
    <row r="1" spans="1:9" s="116" customFormat="1" ht="18.75" x14ac:dyDescent="0.3">
      <c r="A1" s="3" t="s">
        <v>361</v>
      </c>
      <c r="B1" s="123"/>
      <c r="C1" s="123"/>
      <c r="D1" s="123"/>
      <c r="E1" s="123"/>
    </row>
    <row r="2" spans="1:9" x14ac:dyDescent="0.25">
      <c r="A2" s="108" t="s">
        <v>557</v>
      </c>
      <c r="B2" s="33"/>
      <c r="C2" s="33"/>
      <c r="D2" s="33"/>
      <c r="E2" s="33"/>
    </row>
    <row r="3" spans="1:9" ht="13.5" customHeight="1" x14ac:dyDescent="0.25">
      <c r="A3" s="30" t="s">
        <v>634</v>
      </c>
      <c r="B3" s="4"/>
      <c r="C3" s="4"/>
      <c r="D3" s="4"/>
      <c r="E3" s="4"/>
    </row>
    <row r="4" spans="1:9" x14ac:dyDescent="0.25">
      <c r="A4" s="4" t="s">
        <v>28</v>
      </c>
      <c r="B4" s="4"/>
      <c r="C4" s="4"/>
      <c r="D4" s="4"/>
      <c r="E4" s="4"/>
    </row>
    <row r="5" spans="1:9" ht="18.75" customHeight="1" x14ac:dyDescent="0.25">
      <c r="A5" s="118" t="s">
        <v>363</v>
      </c>
      <c r="B5" s="118"/>
      <c r="C5" s="118"/>
      <c r="D5" s="118"/>
      <c r="E5" s="118"/>
      <c r="F5" s="118"/>
      <c r="G5" s="118"/>
      <c r="H5" s="119"/>
      <c r="I5" s="119"/>
    </row>
    <row r="6" spans="1:9" x14ac:dyDescent="0.25">
      <c r="A6" s="117" t="s">
        <v>362</v>
      </c>
      <c r="B6" s="117"/>
      <c r="C6" s="33"/>
      <c r="D6" s="33"/>
      <c r="E6" s="33"/>
      <c r="F6" s="4"/>
      <c r="G6" s="4"/>
      <c r="H6" s="4"/>
      <c r="I6" s="4"/>
    </row>
    <row r="7" spans="1:9" x14ac:dyDescent="0.25">
      <c r="A7" s="9" t="s">
        <v>390</v>
      </c>
      <c r="B7" s="9"/>
      <c r="C7" s="4"/>
      <c r="D7" s="4"/>
      <c r="E7" s="4"/>
    </row>
    <row r="8" spans="1:9" x14ac:dyDescent="0.25">
      <c r="A8" s="4" t="s">
        <v>364</v>
      </c>
      <c r="B8" s="4"/>
      <c r="C8" s="9" t="s">
        <v>368</v>
      </c>
      <c r="D8" s="9">
        <v>502458.35200000001</v>
      </c>
      <c r="E8" s="4"/>
    </row>
    <row r="9" spans="1:9" x14ac:dyDescent="0.25">
      <c r="A9" s="4" t="s">
        <v>365</v>
      </c>
      <c r="B9" s="4"/>
      <c r="C9" s="9" t="s">
        <v>5</v>
      </c>
      <c r="D9" s="9">
        <v>8760</v>
      </c>
      <c r="E9" s="4"/>
    </row>
    <row r="10" spans="1:9" x14ac:dyDescent="0.25">
      <c r="A10" s="4"/>
      <c r="B10" s="4"/>
      <c r="C10" s="4"/>
      <c r="D10" s="9"/>
      <c r="E10" s="4"/>
    </row>
    <row r="11" spans="1:9" ht="57" customHeight="1" x14ac:dyDescent="0.25">
      <c r="A11" s="271" t="s">
        <v>43</v>
      </c>
      <c r="B11" s="271"/>
      <c r="C11" s="120"/>
      <c r="D11" s="126"/>
      <c r="E11" s="120"/>
      <c r="F11" s="120"/>
      <c r="G11" s="120"/>
      <c r="H11" s="120"/>
    </row>
    <row r="12" spans="1:9" x14ac:dyDescent="0.25">
      <c r="A12" s="5" t="s">
        <v>367</v>
      </c>
      <c r="B12" s="4"/>
      <c r="C12" s="9" t="s">
        <v>366</v>
      </c>
      <c r="D12" s="9">
        <v>3.8999999999999999E-4</v>
      </c>
      <c r="E12" s="4"/>
      <c r="F12" s="4"/>
      <c r="G12" s="4"/>
      <c r="H12" s="4"/>
    </row>
    <row r="13" spans="1:9" x14ac:dyDescent="0.25">
      <c r="A13" s="5" t="s">
        <v>378</v>
      </c>
      <c r="B13" s="4"/>
      <c r="C13" s="9" t="s">
        <v>46</v>
      </c>
      <c r="D13" s="9">
        <f>D8*D12</f>
        <v>195.95875728000001</v>
      </c>
      <c r="E13" s="4"/>
      <c r="F13" s="4"/>
      <c r="G13" s="4"/>
      <c r="H13" s="4"/>
    </row>
    <row r="14" spans="1:9" x14ac:dyDescent="0.25">
      <c r="A14" s="5" t="s">
        <v>377</v>
      </c>
      <c r="B14" s="4"/>
      <c r="C14" s="9" t="s">
        <v>13</v>
      </c>
      <c r="D14" s="9">
        <f>D13/D9/3600*1000000</f>
        <v>6.2138114307458139</v>
      </c>
      <c r="E14" s="4"/>
      <c r="F14" s="4"/>
      <c r="G14" s="4"/>
      <c r="H14" s="4"/>
    </row>
    <row r="15" spans="1:9" x14ac:dyDescent="0.25">
      <c r="A15" s="4"/>
      <c r="B15" s="4"/>
      <c r="C15" s="4"/>
      <c r="D15" s="9"/>
      <c r="E15" s="4"/>
    </row>
    <row r="16" spans="1:9" x14ac:dyDescent="0.25">
      <c r="A16" s="5" t="s">
        <v>67</v>
      </c>
      <c r="B16" s="4"/>
      <c r="C16" s="9" t="s">
        <v>68</v>
      </c>
      <c r="D16" s="9">
        <v>0.4</v>
      </c>
      <c r="E16" s="4"/>
    </row>
    <row r="17" spans="1:8" x14ac:dyDescent="0.25">
      <c r="A17" s="5" t="s">
        <v>47</v>
      </c>
      <c r="B17" s="4"/>
      <c r="C17" s="4"/>
      <c r="D17" s="9"/>
      <c r="E17" s="4"/>
    </row>
    <row r="18" spans="1:8" x14ac:dyDescent="0.25">
      <c r="A18" s="5" t="s">
        <v>379</v>
      </c>
      <c r="B18" s="4"/>
      <c r="C18" s="56" t="s">
        <v>15</v>
      </c>
      <c r="D18" s="9">
        <f>D13*D16</f>
        <v>78.383502912000012</v>
      </c>
      <c r="E18" s="4"/>
    </row>
    <row r="19" spans="1:8" x14ac:dyDescent="0.25">
      <c r="A19" s="5" t="s">
        <v>380</v>
      </c>
      <c r="B19" s="4"/>
      <c r="C19" s="56" t="s">
        <v>136</v>
      </c>
      <c r="D19" s="9">
        <f>D14*D16</f>
        <v>2.4855245722983259</v>
      </c>
      <c r="E19" s="4"/>
    </row>
    <row r="20" spans="1:8" x14ac:dyDescent="0.25">
      <c r="A20" s="5"/>
      <c r="B20" s="4"/>
      <c r="C20" s="56"/>
      <c r="D20" s="58"/>
      <c r="E20" s="4"/>
    </row>
    <row r="21" spans="1:8" ht="15.75" customHeight="1" x14ac:dyDescent="0.25">
      <c r="A21" s="84" t="s">
        <v>180</v>
      </c>
      <c r="B21" s="75"/>
      <c r="C21" s="120"/>
      <c r="D21" s="126"/>
      <c r="E21" s="120"/>
      <c r="F21" s="120"/>
      <c r="G21" s="120"/>
      <c r="H21" s="120"/>
    </row>
    <row r="22" spans="1:8" x14ac:dyDescent="0.25">
      <c r="A22" s="5" t="s">
        <v>367</v>
      </c>
      <c r="B22" s="4"/>
      <c r="C22" s="9" t="s">
        <v>366</v>
      </c>
      <c r="D22" s="9">
        <v>2.5000000000000001E-4</v>
      </c>
      <c r="E22" s="4"/>
      <c r="F22" s="4"/>
      <c r="G22" s="4"/>
      <c r="H22" s="4"/>
    </row>
    <row r="23" spans="1:8" x14ac:dyDescent="0.25">
      <c r="A23" s="5" t="s">
        <v>378</v>
      </c>
      <c r="B23" s="4"/>
      <c r="C23" s="9" t="s">
        <v>46</v>
      </c>
      <c r="D23" s="9">
        <f>D8*D22</f>
        <v>125.61458800000001</v>
      </c>
      <c r="E23" s="4"/>
      <c r="F23" s="4"/>
      <c r="G23" s="4"/>
      <c r="H23" s="4"/>
    </row>
    <row r="24" spans="1:8" x14ac:dyDescent="0.25">
      <c r="A24" s="5" t="s">
        <v>377</v>
      </c>
      <c r="B24" s="4"/>
      <c r="C24" s="9" t="s">
        <v>13</v>
      </c>
      <c r="D24" s="9">
        <f>D23/D9/3600*1000000</f>
        <v>3.9832124556062922</v>
      </c>
      <c r="E24" s="4"/>
      <c r="F24" s="4"/>
      <c r="G24" s="4"/>
      <c r="H24" s="4"/>
    </row>
    <row r="25" spans="1:8" x14ac:dyDescent="0.25">
      <c r="A25" s="5"/>
      <c r="B25" s="4"/>
      <c r="C25" s="9"/>
      <c r="D25" s="9"/>
      <c r="E25" s="4"/>
      <c r="F25" s="4"/>
      <c r="G25" s="4"/>
      <c r="H25" s="4"/>
    </row>
    <row r="26" spans="1:8" s="4" customFormat="1" ht="13.5" x14ac:dyDescent="0.25">
      <c r="A26" s="5" t="s">
        <v>369</v>
      </c>
      <c r="C26" s="9"/>
      <c r="D26" s="9"/>
    </row>
    <row r="27" spans="1:8" s="4" customFormat="1" ht="13.5" x14ac:dyDescent="0.25">
      <c r="A27" s="5" t="s">
        <v>373</v>
      </c>
      <c r="C27" s="9" t="s">
        <v>374</v>
      </c>
      <c r="D27" s="9">
        <v>0.8</v>
      </c>
    </row>
    <row r="28" spans="1:8" s="4" customFormat="1" ht="13.5" x14ac:dyDescent="0.25">
      <c r="A28" s="5" t="s">
        <v>375</v>
      </c>
      <c r="C28" s="9" t="s">
        <v>376</v>
      </c>
      <c r="D28" s="9">
        <v>0.13</v>
      </c>
    </row>
    <row r="29" spans="1:8" s="4" customFormat="1" ht="13.5" x14ac:dyDescent="0.25">
      <c r="A29" s="5"/>
      <c r="C29" s="9"/>
      <c r="D29" s="9"/>
    </row>
    <row r="30" spans="1:8" x14ac:dyDescent="0.25">
      <c r="A30" s="5" t="s">
        <v>367</v>
      </c>
      <c r="B30" s="4"/>
      <c r="C30" s="9" t="s">
        <v>366</v>
      </c>
      <c r="D30" s="9">
        <v>5.0000000000000002E-5</v>
      </c>
      <c r="E30" s="4"/>
      <c r="F30" s="4"/>
      <c r="G30" s="4"/>
      <c r="H30" s="4"/>
    </row>
    <row r="31" spans="1:8" x14ac:dyDescent="0.25">
      <c r="A31" s="5"/>
      <c r="B31" s="4"/>
      <c r="C31" s="9"/>
      <c r="D31" s="9"/>
      <c r="E31" s="4"/>
      <c r="F31" s="4"/>
      <c r="G31" s="4"/>
      <c r="H31" s="4"/>
    </row>
    <row r="32" spans="1:8" x14ac:dyDescent="0.25">
      <c r="A32" s="5" t="s">
        <v>378</v>
      </c>
      <c r="B32" s="4"/>
      <c r="C32" s="9" t="s">
        <v>46</v>
      </c>
      <c r="D32" s="9">
        <f>D8*D30</f>
        <v>25.122917600000001</v>
      </c>
      <c r="E32" s="4"/>
      <c r="F32" s="4"/>
      <c r="G32" s="4"/>
      <c r="H32" s="4"/>
    </row>
    <row r="33" spans="1:8" x14ac:dyDescent="0.25">
      <c r="A33" s="5" t="s">
        <v>377</v>
      </c>
      <c r="B33" s="4"/>
      <c r="C33" s="9" t="s">
        <v>13</v>
      </c>
      <c r="D33" s="9">
        <f>D32/D9/3600*1000000</f>
        <v>0.79664249112125829</v>
      </c>
      <c r="E33" s="4"/>
      <c r="F33" s="4"/>
      <c r="G33" s="4"/>
      <c r="H33" s="4"/>
    </row>
    <row r="34" spans="1:8" s="4" customFormat="1" ht="13.5" x14ac:dyDescent="0.25">
      <c r="A34" s="5" t="s">
        <v>370</v>
      </c>
      <c r="C34" s="9"/>
      <c r="D34" s="9"/>
    </row>
    <row r="35" spans="1:8" s="4" customFormat="1" ht="13.5" x14ac:dyDescent="0.25">
      <c r="A35" s="5"/>
      <c r="C35" s="9"/>
      <c r="D35" s="9"/>
    </row>
    <row r="36" spans="1:8" s="4" customFormat="1" ht="13.5" x14ac:dyDescent="0.25">
      <c r="A36" s="35" t="s">
        <v>371</v>
      </c>
      <c r="C36" s="9"/>
      <c r="D36" s="9"/>
    </row>
    <row r="37" spans="1:8" s="4" customFormat="1" ht="13.5" x14ac:dyDescent="0.25">
      <c r="A37" s="5" t="s">
        <v>383</v>
      </c>
      <c r="C37" s="9" t="s">
        <v>50</v>
      </c>
      <c r="D37" s="9">
        <f>D32*D27</f>
        <v>20.098334080000001</v>
      </c>
    </row>
    <row r="38" spans="1:8" s="4" customFormat="1" ht="13.5" x14ac:dyDescent="0.25">
      <c r="A38" s="5" t="s">
        <v>381</v>
      </c>
      <c r="C38" s="9" t="s">
        <v>48</v>
      </c>
      <c r="D38" s="9">
        <f>D33*D27</f>
        <v>0.63731399289700663</v>
      </c>
    </row>
    <row r="39" spans="1:8" s="4" customFormat="1" ht="13.5" x14ac:dyDescent="0.25">
      <c r="A39" s="44"/>
      <c r="C39" s="9"/>
      <c r="D39" s="9"/>
    </row>
    <row r="40" spans="1:8" s="4" customFormat="1" ht="13.5" x14ac:dyDescent="0.25">
      <c r="A40" s="35" t="s">
        <v>372</v>
      </c>
      <c r="C40" s="9"/>
      <c r="D40" s="9"/>
    </row>
    <row r="41" spans="1:8" s="4" customFormat="1" ht="13.5" x14ac:dyDescent="0.25">
      <c r="A41" s="5" t="s">
        <v>384</v>
      </c>
      <c r="C41" s="9" t="s">
        <v>50</v>
      </c>
      <c r="D41" s="9">
        <f>D32*D28</f>
        <v>3.265979288</v>
      </c>
    </row>
    <row r="42" spans="1:8" s="4" customFormat="1" ht="13.5" x14ac:dyDescent="0.25">
      <c r="A42" s="5" t="s">
        <v>382</v>
      </c>
      <c r="C42" s="9" t="s">
        <v>48</v>
      </c>
      <c r="D42" s="9">
        <f>D33*D28</f>
        <v>0.10356352384576357</v>
      </c>
    </row>
    <row r="43" spans="1:8" x14ac:dyDescent="0.25">
      <c r="A43" s="5"/>
      <c r="B43" s="4"/>
      <c r="C43" s="56"/>
      <c r="D43" s="58"/>
      <c r="E43" s="4"/>
    </row>
    <row r="44" spans="1:8" ht="16.5" customHeight="1" x14ac:dyDescent="0.25">
      <c r="A44" s="10" t="s">
        <v>178</v>
      </c>
      <c r="B44" s="75"/>
      <c r="C44" s="120"/>
      <c r="D44" s="126"/>
      <c r="E44" s="120"/>
      <c r="F44" s="120"/>
      <c r="G44" s="120"/>
      <c r="H44" s="120"/>
    </row>
    <row r="45" spans="1:8" x14ac:dyDescent="0.25">
      <c r="A45" s="5" t="s">
        <v>367</v>
      </c>
      <c r="B45" s="4"/>
      <c r="C45" s="9" t="s">
        <v>366</v>
      </c>
      <c r="D45" s="9">
        <v>5.0000000000000002E-5</v>
      </c>
      <c r="E45" s="4"/>
      <c r="F45" s="4"/>
      <c r="G45" s="4"/>
      <c r="H45" s="4"/>
    </row>
    <row r="46" spans="1:8" x14ac:dyDescent="0.25">
      <c r="A46" s="5" t="s">
        <v>378</v>
      </c>
      <c r="B46" s="4"/>
      <c r="C46" s="9" t="s">
        <v>46</v>
      </c>
      <c r="D46" s="9">
        <f>D8*D45</f>
        <v>25.122917600000001</v>
      </c>
      <c r="E46" s="4"/>
      <c r="F46" s="4"/>
      <c r="G46" s="4"/>
      <c r="H46" s="4"/>
    </row>
    <row r="47" spans="1:8" x14ac:dyDescent="0.25">
      <c r="A47" s="5" t="s">
        <v>377</v>
      </c>
      <c r="B47" s="4"/>
      <c r="C47" s="9" t="s">
        <v>13</v>
      </c>
      <c r="D47" s="9">
        <f>D46/D9/3600*1000000</f>
        <v>0.79664249112125829</v>
      </c>
      <c r="E47" s="4"/>
      <c r="F47" s="4"/>
      <c r="G47" s="4"/>
      <c r="H47" s="4"/>
    </row>
    <row r="48" spans="1:8" x14ac:dyDescent="0.25">
      <c r="A48" s="5"/>
      <c r="B48" s="4"/>
      <c r="C48" s="9"/>
      <c r="D48" s="9"/>
      <c r="E48" s="4"/>
      <c r="F48" s="4"/>
      <c r="G48" s="4"/>
      <c r="H48" s="4"/>
    </row>
    <row r="49" spans="1:10" s="4" customFormat="1" ht="12.75" customHeight="1" x14ac:dyDescent="0.25">
      <c r="A49" s="121" t="s">
        <v>388</v>
      </c>
      <c r="B49" s="75"/>
      <c r="C49" s="9"/>
      <c r="D49" s="122"/>
      <c r="E49" s="74"/>
      <c r="F49" s="74"/>
      <c r="G49" s="74"/>
      <c r="I49" s="16"/>
      <c r="J49" s="30"/>
    </row>
    <row r="50" spans="1:10" x14ac:dyDescent="0.25">
      <c r="A50" s="5" t="s">
        <v>367</v>
      </c>
      <c r="B50" s="4"/>
      <c r="C50" s="9" t="s">
        <v>366</v>
      </c>
      <c r="D50" s="9">
        <v>9.9999999999999995E-7</v>
      </c>
      <c r="E50" s="4"/>
      <c r="F50" s="4"/>
      <c r="G50" s="4"/>
      <c r="H50" s="4"/>
    </row>
    <row r="51" spans="1:10" x14ac:dyDescent="0.25">
      <c r="A51" s="5" t="s">
        <v>378</v>
      </c>
      <c r="B51" s="4"/>
      <c r="C51" s="9" t="s">
        <v>46</v>
      </c>
      <c r="D51" s="9">
        <f>D8*D50</f>
        <v>0.502458352</v>
      </c>
      <c r="E51" s="4"/>
      <c r="F51" s="4"/>
      <c r="G51" s="4"/>
      <c r="H51" s="4"/>
    </row>
    <row r="52" spans="1:10" x14ac:dyDescent="0.25">
      <c r="A52" s="5" t="s">
        <v>377</v>
      </c>
      <c r="B52" s="4"/>
      <c r="C52" s="9" t="s">
        <v>13</v>
      </c>
      <c r="D52" s="9">
        <f>D51/D9/3600*1000000</f>
        <v>1.5932849822425165E-2</v>
      </c>
      <c r="E52" s="4"/>
      <c r="F52" s="4"/>
      <c r="G52" s="4"/>
      <c r="H52" s="4"/>
    </row>
    <row r="53" spans="1:10" x14ac:dyDescent="0.25">
      <c r="A53" s="4"/>
      <c r="B53" s="4"/>
      <c r="C53" s="4"/>
      <c r="D53" s="9"/>
      <c r="E53" s="4"/>
    </row>
    <row r="54" spans="1:10" ht="15.75" thickBot="1" x14ac:dyDescent="0.3">
      <c r="A54" s="5" t="s">
        <v>360</v>
      </c>
      <c r="B54" s="4"/>
      <c r="C54" s="4"/>
      <c r="D54" s="4"/>
      <c r="E54" s="4"/>
    </row>
    <row r="55" spans="1:10" ht="30" customHeight="1" thickBot="1" x14ac:dyDescent="0.3">
      <c r="A55" s="20" t="s">
        <v>23</v>
      </c>
      <c r="B55" s="21" t="s">
        <v>24</v>
      </c>
      <c r="C55" s="21" t="s">
        <v>25</v>
      </c>
      <c r="D55" s="21" t="s">
        <v>26</v>
      </c>
      <c r="E55" s="4"/>
    </row>
    <row r="56" spans="1:10" ht="51.75" thickBot="1" x14ac:dyDescent="0.3">
      <c r="A56" s="39">
        <v>2908</v>
      </c>
      <c r="B56" s="39" t="s">
        <v>57</v>
      </c>
      <c r="C56" s="24">
        <f>D19</f>
        <v>2.4855245722983259</v>
      </c>
      <c r="D56" s="26">
        <f>D18</f>
        <v>78.383502912000012</v>
      </c>
      <c r="E56" s="4"/>
    </row>
    <row r="57" spans="1:10" ht="15.75" thickBot="1" x14ac:dyDescent="0.3">
      <c r="A57" s="22">
        <v>301</v>
      </c>
      <c r="B57" s="23" t="s">
        <v>385</v>
      </c>
      <c r="C57" s="4">
        <f>D38</f>
        <v>0.63731399289700663</v>
      </c>
      <c r="D57" s="41">
        <f>D37</f>
        <v>20.098334080000001</v>
      </c>
      <c r="E57" s="4"/>
    </row>
    <row r="58" spans="1:10" ht="15.75" thickBot="1" x14ac:dyDescent="0.3">
      <c r="A58" s="22">
        <v>304</v>
      </c>
      <c r="B58" s="23" t="s">
        <v>386</v>
      </c>
      <c r="C58" s="41">
        <f>D42</f>
        <v>0.10356352384576357</v>
      </c>
      <c r="D58" s="41">
        <f>D41</f>
        <v>3.265979288</v>
      </c>
      <c r="E58" s="4"/>
    </row>
    <row r="59" spans="1:10" ht="15.75" thickBot="1" x14ac:dyDescent="0.3">
      <c r="A59" s="22">
        <v>337</v>
      </c>
      <c r="B59" s="23" t="s">
        <v>387</v>
      </c>
      <c r="C59" s="4">
        <f>D24</f>
        <v>3.9832124556062922</v>
      </c>
      <c r="D59" s="41">
        <f>D23</f>
        <v>125.61458800000001</v>
      </c>
      <c r="E59" s="4"/>
    </row>
    <row r="60" spans="1:10" ht="15.75" thickBot="1" x14ac:dyDescent="0.3">
      <c r="A60" s="22">
        <v>330</v>
      </c>
      <c r="B60" s="23" t="s">
        <v>185</v>
      </c>
      <c r="C60" s="41">
        <f>D47</f>
        <v>0.79664249112125829</v>
      </c>
      <c r="D60" s="41">
        <f>D46</f>
        <v>25.122917600000001</v>
      </c>
      <c r="E60" s="4"/>
    </row>
    <row r="61" spans="1:10" ht="15.75" thickBot="1" x14ac:dyDescent="0.3">
      <c r="A61" s="124">
        <v>333</v>
      </c>
      <c r="B61" s="41" t="s">
        <v>389</v>
      </c>
      <c r="C61" s="125">
        <f>D52</f>
        <v>1.5932849822425165E-2</v>
      </c>
      <c r="D61" s="41">
        <f>D51</f>
        <v>0.502458352</v>
      </c>
      <c r="E61" s="4"/>
    </row>
    <row r="62" spans="1:10" x14ac:dyDescent="0.25">
      <c r="A62" s="127"/>
      <c r="B62" s="127"/>
      <c r="C62" s="127" t="s">
        <v>430</v>
      </c>
      <c r="D62" s="128">
        <f>SUM(D56:D61)</f>
        <v>252.98778023200001</v>
      </c>
      <c r="E62" s="4"/>
    </row>
    <row r="63" spans="1:10" s="4" customFormat="1" ht="12.75" x14ac:dyDescent="0.2">
      <c r="A63" s="73" t="s">
        <v>556</v>
      </c>
      <c r="B63" s="181"/>
      <c r="C63" s="181"/>
      <c r="D63" s="181"/>
      <c r="E63" s="181"/>
      <c r="F63" s="181"/>
      <c r="J63" s="30"/>
    </row>
    <row r="64" spans="1:10" s="4" customFormat="1" ht="12.75" x14ac:dyDescent="0.2">
      <c r="A64" s="73" t="s">
        <v>635</v>
      </c>
      <c r="B64" s="181"/>
      <c r="C64" s="181"/>
      <c r="D64" s="181"/>
      <c r="E64" s="181"/>
      <c r="F64" s="181"/>
      <c r="J64" s="30"/>
    </row>
    <row r="65" spans="1:10" s="4" customFormat="1" ht="12.75" x14ac:dyDescent="0.2">
      <c r="A65" s="5" t="s">
        <v>28</v>
      </c>
      <c r="J65" s="30"/>
    </row>
    <row r="66" spans="1:10" s="4" customFormat="1" ht="12.75" x14ac:dyDescent="0.2">
      <c r="A66" s="5" t="s">
        <v>391</v>
      </c>
      <c r="J66" s="30"/>
    </row>
    <row r="67" spans="1:10" s="4" customFormat="1" ht="12.75" x14ac:dyDescent="0.2">
      <c r="A67" s="5" t="s">
        <v>392</v>
      </c>
      <c r="J67" s="30"/>
    </row>
    <row r="68" spans="1:10" s="4" customFormat="1" ht="12.75" x14ac:dyDescent="0.2">
      <c r="A68" s="5" t="s">
        <v>393</v>
      </c>
      <c r="J68" s="30"/>
    </row>
    <row r="69" spans="1:10" s="4" customFormat="1" ht="12.75" x14ac:dyDescent="0.2">
      <c r="A69" s="5"/>
      <c r="J69" s="30"/>
    </row>
    <row r="70" spans="1:10" s="4" customFormat="1" ht="12.75" x14ac:dyDescent="0.2">
      <c r="A70" s="5" t="s">
        <v>394</v>
      </c>
      <c r="J70" s="30"/>
    </row>
    <row r="71" spans="1:10" s="4" customFormat="1" ht="12.75" x14ac:dyDescent="0.2">
      <c r="A71" s="5" t="s">
        <v>395</v>
      </c>
      <c r="J71" s="30"/>
    </row>
    <row r="72" spans="1:10" s="4" customFormat="1" ht="12.75" x14ac:dyDescent="0.2">
      <c r="A72" s="5" t="s">
        <v>396</v>
      </c>
      <c r="J72" s="30"/>
    </row>
    <row r="73" spans="1:10" s="4" customFormat="1" ht="12.75" x14ac:dyDescent="0.2">
      <c r="A73" s="5" t="s">
        <v>397</v>
      </c>
      <c r="J73" s="30"/>
    </row>
    <row r="74" spans="1:10" s="4" customFormat="1" ht="12.75" x14ac:dyDescent="0.2">
      <c r="A74" s="5" t="s">
        <v>398</v>
      </c>
      <c r="J74" s="30"/>
    </row>
    <row r="75" spans="1:10" s="4" customFormat="1" ht="12.75" x14ac:dyDescent="0.2">
      <c r="A75" s="5" t="s">
        <v>529</v>
      </c>
      <c r="J75" s="30"/>
    </row>
    <row r="76" spans="1:10" s="4" customFormat="1" ht="13.5" x14ac:dyDescent="0.25">
      <c r="A76" s="5" t="s">
        <v>399</v>
      </c>
      <c r="C76" s="9" t="s">
        <v>73</v>
      </c>
      <c r="D76" s="73">
        <v>400</v>
      </c>
      <c r="J76" s="30"/>
    </row>
    <row r="77" spans="1:10" s="4" customFormat="1" ht="13.5" x14ac:dyDescent="0.25">
      <c r="A77" s="5" t="s">
        <v>400</v>
      </c>
      <c r="C77" s="9" t="s">
        <v>401</v>
      </c>
      <c r="D77" s="30">
        <v>1</v>
      </c>
      <c r="J77" s="30"/>
    </row>
    <row r="78" spans="1:10" s="4" customFormat="1" ht="13.5" x14ac:dyDescent="0.25">
      <c r="A78" s="5" t="s">
        <v>402</v>
      </c>
      <c r="C78" s="9" t="s">
        <v>403</v>
      </c>
      <c r="D78" s="30">
        <v>1</v>
      </c>
      <c r="J78" s="30"/>
    </row>
    <row r="79" spans="1:10" s="4" customFormat="1" ht="13.5" x14ac:dyDescent="0.25">
      <c r="A79" s="5" t="s">
        <v>404</v>
      </c>
      <c r="C79" s="180" t="s">
        <v>52</v>
      </c>
      <c r="D79" s="30">
        <v>1</v>
      </c>
      <c r="J79" s="30"/>
    </row>
    <row r="80" spans="1:10" s="4" customFormat="1" ht="13.5" x14ac:dyDescent="0.25">
      <c r="A80" s="44"/>
      <c r="C80" s="9"/>
      <c r="D80" s="30"/>
      <c r="J80" s="30"/>
    </row>
    <row r="81" spans="1:10" s="4" customFormat="1" ht="13.5" x14ac:dyDescent="0.2">
      <c r="A81" s="271" t="s">
        <v>530</v>
      </c>
      <c r="B81" s="271"/>
      <c r="C81" s="5"/>
      <c r="D81" s="30"/>
      <c r="J81" s="30"/>
    </row>
    <row r="82" spans="1:10" s="4" customFormat="1" ht="15.75" x14ac:dyDescent="0.25">
      <c r="A82" s="5" t="s">
        <v>531</v>
      </c>
      <c r="B82" s="5"/>
      <c r="C82" s="180" t="s">
        <v>532</v>
      </c>
      <c r="D82" s="30">
        <v>0.05</v>
      </c>
      <c r="J82" s="30"/>
    </row>
    <row r="83" spans="1:10" s="4" customFormat="1" ht="15.75" x14ac:dyDescent="0.25">
      <c r="A83" s="5" t="s">
        <v>533</v>
      </c>
      <c r="B83" s="5"/>
      <c r="C83" s="180" t="s">
        <v>532</v>
      </c>
      <c r="D83" s="30">
        <f>(D79*D82)/100000</f>
        <v>4.9999999999999998E-7</v>
      </c>
      <c r="J83" s="30"/>
    </row>
    <row r="84" spans="1:10" s="4" customFormat="1" ht="15.75" x14ac:dyDescent="0.25">
      <c r="A84" s="5" t="s">
        <v>534</v>
      </c>
      <c r="B84" s="5"/>
      <c r="C84" s="180" t="s">
        <v>50</v>
      </c>
      <c r="D84" s="30">
        <f>3600*D83*D76*D77/1000000</f>
        <v>7.1999999999999999E-7</v>
      </c>
      <c r="J84" s="30"/>
    </row>
    <row r="85" spans="1:10" s="4" customFormat="1" ht="13.5" x14ac:dyDescent="0.25">
      <c r="A85" s="5" t="s">
        <v>535</v>
      </c>
      <c r="B85" s="5"/>
      <c r="C85" s="180" t="s">
        <v>48</v>
      </c>
      <c r="D85" s="30">
        <f>D83*D78</f>
        <v>4.9999999999999998E-7</v>
      </c>
      <c r="J85" s="30"/>
    </row>
    <row r="86" spans="1:10" s="4" customFormat="1" ht="13.5" x14ac:dyDescent="0.25">
      <c r="A86" s="5"/>
      <c r="B86" s="5"/>
      <c r="C86" s="5"/>
      <c r="D86" s="180"/>
      <c r="E86" s="30"/>
      <c r="J86" s="30"/>
    </row>
    <row r="87" spans="1:10" s="4" customFormat="1" ht="13.5" thickBot="1" x14ac:dyDescent="0.25">
      <c r="A87" s="5" t="s">
        <v>405</v>
      </c>
      <c r="B87" s="5"/>
      <c r="C87" s="5"/>
      <c r="D87" s="5"/>
      <c r="E87" s="30"/>
      <c r="J87" s="30"/>
    </row>
    <row r="88" spans="1:10" s="4" customFormat="1" ht="27.75" thickBot="1" x14ac:dyDescent="0.25">
      <c r="A88" s="20" t="s">
        <v>23</v>
      </c>
      <c r="B88" s="21" t="s">
        <v>56</v>
      </c>
      <c r="C88" s="21" t="s">
        <v>25</v>
      </c>
      <c r="D88" s="21" t="s">
        <v>26</v>
      </c>
      <c r="E88" s="30"/>
      <c r="J88" s="30"/>
    </row>
    <row r="89" spans="1:10" s="4" customFormat="1" ht="26.25" thickBot="1" x14ac:dyDescent="0.25">
      <c r="A89" s="23">
        <v>2868</v>
      </c>
      <c r="B89" s="23" t="s">
        <v>406</v>
      </c>
      <c r="C89" s="46">
        <f>D85</f>
        <v>4.9999999999999998E-7</v>
      </c>
      <c r="D89" s="46">
        <f>D84</f>
        <v>7.1999999999999999E-7</v>
      </c>
      <c r="E89" s="30"/>
      <c r="J89" s="30"/>
    </row>
    <row r="90" spans="1:10" s="4" customFormat="1" ht="12.75" x14ac:dyDescent="0.2">
      <c r="A90" s="27"/>
      <c r="B90" s="27"/>
      <c r="C90" s="48"/>
      <c r="D90" s="48"/>
    </row>
    <row r="91" spans="1:10" x14ac:dyDescent="0.25">
      <c r="A91" s="73" t="s">
        <v>556</v>
      </c>
      <c r="B91" s="73"/>
      <c r="C91" s="73"/>
      <c r="D91" s="73"/>
      <c r="E91" s="73"/>
    </row>
    <row r="92" spans="1:10" s="4" customFormat="1" ht="12.75" x14ac:dyDescent="0.2">
      <c r="A92" s="73" t="s">
        <v>636</v>
      </c>
      <c r="B92" s="73"/>
      <c r="C92" s="73"/>
      <c r="D92" s="73"/>
      <c r="E92" s="73"/>
    </row>
    <row r="94" spans="1:10" x14ac:dyDescent="0.25">
      <c r="A94" s="5" t="s">
        <v>394</v>
      </c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25">
      <c r="A95" s="5" t="s">
        <v>395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5" t="s">
        <v>396</v>
      </c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5">
      <c r="A97" s="5" t="s">
        <v>397</v>
      </c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5" t="s">
        <v>398</v>
      </c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5">
      <c r="A99" s="88" t="s">
        <v>416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5" t="s">
        <v>399</v>
      </c>
      <c r="B100" s="4"/>
      <c r="C100" s="9" t="s">
        <v>5</v>
      </c>
      <c r="D100" s="8">
        <v>230</v>
      </c>
      <c r="E100" s="4"/>
      <c r="F100" s="4"/>
      <c r="G100" s="4"/>
      <c r="H100" s="4"/>
    </row>
    <row r="101" spans="1:10" x14ac:dyDescent="0.25">
      <c r="A101" s="5" t="s">
        <v>407</v>
      </c>
      <c r="B101" s="4"/>
      <c r="C101" s="9" t="s">
        <v>408</v>
      </c>
      <c r="D101" s="9">
        <v>1</v>
      </c>
      <c r="E101" s="4"/>
      <c r="F101" s="4"/>
      <c r="G101" s="4"/>
      <c r="H101" s="4"/>
    </row>
    <row r="102" spans="1:10" x14ac:dyDescent="0.25">
      <c r="A102" s="5" t="s">
        <v>402</v>
      </c>
      <c r="B102" s="4"/>
      <c r="C102" s="9" t="s">
        <v>409</v>
      </c>
      <c r="D102" s="9">
        <v>1</v>
      </c>
      <c r="E102" s="4"/>
      <c r="F102" s="4"/>
      <c r="G102" s="4"/>
      <c r="H102" s="4"/>
    </row>
    <row r="103" spans="1:10" x14ac:dyDescent="0.25">
      <c r="A103" s="5" t="s">
        <v>404</v>
      </c>
      <c r="B103" s="4"/>
      <c r="C103" s="9" t="s">
        <v>32</v>
      </c>
      <c r="D103" s="9">
        <v>0.7</v>
      </c>
      <c r="E103" s="4"/>
      <c r="F103" s="4"/>
      <c r="G103" s="4"/>
      <c r="H103" s="4"/>
    </row>
    <row r="104" spans="1:10" x14ac:dyDescent="0.25">
      <c r="A104" s="44"/>
      <c r="B104" s="4"/>
      <c r="C104" s="9"/>
      <c r="D104" s="9"/>
      <c r="E104" s="4"/>
      <c r="F104" s="4"/>
      <c r="G104" s="4"/>
      <c r="H104" s="4"/>
    </row>
    <row r="105" spans="1:10" x14ac:dyDescent="0.25">
      <c r="A105" s="35" t="s">
        <v>410</v>
      </c>
      <c r="B105" s="4"/>
      <c r="C105" s="9"/>
      <c r="D105" s="9"/>
      <c r="E105" s="4"/>
      <c r="F105" s="4"/>
      <c r="G105" s="4"/>
      <c r="H105" s="4"/>
    </row>
    <row r="106" spans="1:10" x14ac:dyDescent="0.25">
      <c r="A106" s="35" t="s">
        <v>411</v>
      </c>
      <c r="B106" s="4"/>
      <c r="C106" s="9"/>
      <c r="D106" s="9"/>
      <c r="E106" s="4"/>
      <c r="F106" s="4"/>
      <c r="G106" s="4"/>
      <c r="H106" s="4"/>
    </row>
    <row r="107" spans="1:10" ht="15.75" x14ac:dyDescent="0.25">
      <c r="A107" s="5" t="s">
        <v>412</v>
      </c>
      <c r="B107" s="4"/>
      <c r="C107" s="9" t="s">
        <v>366</v>
      </c>
      <c r="D107" s="9">
        <v>0.05</v>
      </c>
      <c r="E107" s="4"/>
      <c r="F107" s="4"/>
      <c r="G107" s="4"/>
      <c r="H107" s="4"/>
    </row>
    <row r="108" spans="1:10" ht="15.75" x14ac:dyDescent="0.25">
      <c r="A108" s="5" t="s">
        <v>413</v>
      </c>
      <c r="B108" s="4"/>
      <c r="C108" s="9" t="s">
        <v>366</v>
      </c>
      <c r="D108" s="9">
        <f>(D103*D107)/100000</f>
        <v>3.4999999999999998E-7</v>
      </c>
      <c r="E108" s="4"/>
      <c r="F108" s="4"/>
      <c r="G108" s="4"/>
      <c r="H108" s="4"/>
    </row>
    <row r="109" spans="1:10" ht="15.75" x14ac:dyDescent="0.25">
      <c r="A109" s="5" t="s">
        <v>414</v>
      </c>
      <c r="B109" s="4"/>
      <c r="C109" s="9" t="s">
        <v>46</v>
      </c>
      <c r="D109" s="9">
        <f>3600*D108*D100*D101/1000000</f>
        <v>2.8979999999999996E-7</v>
      </c>
      <c r="E109" s="4"/>
      <c r="F109" s="4"/>
      <c r="G109" s="4"/>
      <c r="H109" s="4"/>
    </row>
    <row r="110" spans="1:10" x14ac:dyDescent="0.25">
      <c r="A110" s="5" t="s">
        <v>415</v>
      </c>
      <c r="B110" s="4"/>
      <c r="C110" s="9" t="s">
        <v>13</v>
      </c>
      <c r="D110" s="9">
        <f>D108*D102</f>
        <v>3.4999999999999998E-7</v>
      </c>
      <c r="E110" s="4"/>
      <c r="F110" s="4"/>
      <c r="G110" s="4"/>
      <c r="H110" s="4"/>
    </row>
    <row r="111" spans="1:10" x14ac:dyDescent="0.25">
      <c r="A111" s="4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ht="15.75" thickBot="1" x14ac:dyDescent="0.3">
      <c r="A112" s="5" t="s">
        <v>405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ht="27.75" thickBot="1" x14ac:dyDescent="0.3">
      <c r="A113" s="20" t="s">
        <v>23</v>
      </c>
      <c r="B113" s="21" t="s">
        <v>56</v>
      </c>
      <c r="C113" s="21" t="s">
        <v>25</v>
      </c>
      <c r="D113" s="21" t="s">
        <v>26</v>
      </c>
      <c r="E113" s="4"/>
      <c r="F113" s="4"/>
      <c r="G113" s="4"/>
      <c r="H113" s="4"/>
      <c r="I113" s="4"/>
      <c r="J113" s="4"/>
    </row>
    <row r="114" spans="1:10" ht="26.25" thickBot="1" x14ac:dyDescent="0.3">
      <c r="A114" s="22">
        <v>2868</v>
      </c>
      <c r="B114" s="23" t="s">
        <v>406</v>
      </c>
      <c r="C114" s="47">
        <f>D110</f>
        <v>3.4999999999999998E-7</v>
      </c>
      <c r="D114" s="47">
        <f>D109</f>
        <v>2.8979999999999996E-7</v>
      </c>
      <c r="E114" s="4"/>
      <c r="F114" s="4"/>
      <c r="G114" s="4"/>
      <c r="H114" s="4"/>
      <c r="I114" s="4"/>
      <c r="J114" s="4"/>
    </row>
    <row r="116" spans="1:10" x14ac:dyDescent="0.25">
      <c r="A116" s="73" t="s">
        <v>556</v>
      </c>
      <c r="B116" s="73"/>
      <c r="C116" s="73"/>
      <c r="D116" s="73"/>
      <c r="E116" s="73"/>
    </row>
    <row r="117" spans="1:10" s="4" customFormat="1" ht="12.75" x14ac:dyDescent="0.2">
      <c r="A117" s="73" t="s">
        <v>637</v>
      </c>
      <c r="B117" s="73"/>
      <c r="C117" s="73"/>
      <c r="D117" s="73"/>
      <c r="E117" s="73"/>
    </row>
    <row r="119" spans="1:10" x14ac:dyDescent="0.25">
      <c r="A119" s="5" t="s">
        <v>394</v>
      </c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5">
      <c r="A120" s="5" t="s">
        <v>395</v>
      </c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25">
      <c r="A121" s="5" t="s">
        <v>396</v>
      </c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5">
      <c r="A122" s="5" t="s">
        <v>397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5" t="s">
        <v>398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88" t="s">
        <v>536</v>
      </c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5">
      <c r="A125" s="5" t="s">
        <v>399</v>
      </c>
      <c r="B125" s="4"/>
      <c r="C125" s="9" t="s">
        <v>5</v>
      </c>
      <c r="D125" s="8">
        <v>230</v>
      </c>
      <c r="E125" s="4"/>
      <c r="F125" s="4"/>
      <c r="G125" s="4"/>
      <c r="H125" s="4"/>
    </row>
    <row r="126" spans="1:10" x14ac:dyDescent="0.25">
      <c r="A126" s="5" t="s">
        <v>407</v>
      </c>
      <c r="B126" s="4"/>
      <c r="C126" s="9" t="s">
        <v>408</v>
      </c>
      <c r="D126" s="9">
        <v>1</v>
      </c>
      <c r="E126" s="4"/>
      <c r="F126" s="4"/>
      <c r="G126" s="4"/>
      <c r="H126" s="4"/>
    </row>
    <row r="127" spans="1:10" x14ac:dyDescent="0.25">
      <c r="A127" s="5" t="s">
        <v>402</v>
      </c>
      <c r="B127" s="4"/>
      <c r="C127" s="9" t="s">
        <v>409</v>
      </c>
      <c r="D127" s="9">
        <v>1</v>
      </c>
      <c r="E127" s="4"/>
      <c r="F127" s="4"/>
      <c r="G127" s="4"/>
      <c r="H127" s="4"/>
    </row>
    <row r="128" spans="1:10" x14ac:dyDescent="0.25">
      <c r="A128" s="5" t="s">
        <v>404</v>
      </c>
      <c r="B128" s="4"/>
      <c r="C128" s="9" t="s">
        <v>32</v>
      </c>
      <c r="D128" s="9">
        <v>0.7</v>
      </c>
      <c r="E128" s="4"/>
      <c r="F128" s="4"/>
      <c r="G128" s="4"/>
      <c r="H128" s="4"/>
    </row>
    <row r="129" spans="1:10" x14ac:dyDescent="0.25">
      <c r="A129" s="44"/>
      <c r="B129" s="4"/>
      <c r="C129" s="9"/>
      <c r="D129" s="9"/>
      <c r="E129" s="4"/>
      <c r="F129" s="4"/>
      <c r="G129" s="4"/>
      <c r="H129" s="4"/>
    </row>
    <row r="130" spans="1:10" x14ac:dyDescent="0.25">
      <c r="A130" s="35" t="s">
        <v>410</v>
      </c>
      <c r="B130" s="4"/>
      <c r="C130" s="9"/>
      <c r="D130" s="9"/>
      <c r="E130" s="4"/>
      <c r="F130" s="4"/>
      <c r="G130" s="4"/>
      <c r="H130" s="4"/>
    </row>
    <row r="131" spans="1:10" x14ac:dyDescent="0.25">
      <c r="A131" s="35" t="s">
        <v>411</v>
      </c>
      <c r="B131" s="4"/>
      <c r="C131" s="9"/>
      <c r="D131" s="9"/>
      <c r="E131" s="4"/>
      <c r="F131" s="4"/>
      <c r="G131" s="4"/>
      <c r="H131" s="4"/>
    </row>
    <row r="132" spans="1:10" ht="15.75" x14ac:dyDescent="0.25">
      <c r="A132" s="5" t="s">
        <v>412</v>
      </c>
      <c r="B132" s="4"/>
      <c r="C132" s="9" t="s">
        <v>366</v>
      </c>
      <c r="D132" s="9">
        <v>0.05</v>
      </c>
      <c r="E132" s="4"/>
      <c r="F132" s="4"/>
      <c r="G132" s="4"/>
      <c r="H132" s="4"/>
    </row>
    <row r="133" spans="1:10" ht="15.75" x14ac:dyDescent="0.25">
      <c r="A133" s="5" t="s">
        <v>413</v>
      </c>
      <c r="B133" s="4"/>
      <c r="C133" s="9" t="s">
        <v>366</v>
      </c>
      <c r="D133" s="9">
        <f>(D128*D132)/100000</f>
        <v>3.4999999999999998E-7</v>
      </c>
      <c r="E133" s="4"/>
      <c r="F133" s="4"/>
      <c r="G133" s="4"/>
      <c r="H133" s="4"/>
    </row>
    <row r="134" spans="1:10" ht="15.75" x14ac:dyDescent="0.25">
      <c r="A134" s="5" t="s">
        <v>414</v>
      </c>
      <c r="B134" s="4"/>
      <c r="C134" s="9" t="s">
        <v>46</v>
      </c>
      <c r="D134" s="9">
        <f>3600*D133*D125*D126/1000000</f>
        <v>2.8979999999999996E-7</v>
      </c>
      <c r="E134" s="4"/>
      <c r="F134" s="4"/>
      <c r="G134" s="4"/>
      <c r="H134" s="4"/>
    </row>
    <row r="135" spans="1:10" x14ac:dyDescent="0.25">
      <c r="A135" s="5" t="s">
        <v>415</v>
      </c>
      <c r="B135" s="4"/>
      <c r="C135" s="9" t="s">
        <v>13</v>
      </c>
      <c r="D135" s="9">
        <f>D133*D127</f>
        <v>3.4999999999999998E-7</v>
      </c>
      <c r="E135" s="4"/>
      <c r="F135" s="4"/>
      <c r="G135" s="4"/>
      <c r="H135" s="4"/>
    </row>
    <row r="136" spans="1:10" x14ac:dyDescent="0.25">
      <c r="A136" s="4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ht="15.75" thickBot="1" x14ac:dyDescent="0.3">
      <c r="A137" s="5" t="s">
        <v>405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ht="27.75" thickBot="1" x14ac:dyDescent="0.3">
      <c r="A138" s="20" t="s">
        <v>23</v>
      </c>
      <c r="B138" s="21" t="s">
        <v>56</v>
      </c>
      <c r="C138" s="21" t="s">
        <v>25</v>
      </c>
      <c r="D138" s="21" t="s">
        <v>26</v>
      </c>
      <c r="E138" s="4"/>
      <c r="F138" s="4"/>
      <c r="G138" s="4"/>
      <c r="H138" s="4"/>
      <c r="I138" s="4"/>
      <c r="J138" s="4"/>
    </row>
    <row r="139" spans="1:10" ht="26.25" thickBot="1" x14ac:dyDescent="0.3">
      <c r="A139" s="22">
        <v>2868</v>
      </c>
      <c r="B139" s="23" t="s">
        <v>406</v>
      </c>
      <c r="C139" s="47">
        <f>D135</f>
        <v>3.4999999999999998E-7</v>
      </c>
      <c r="D139" s="47">
        <f>D134</f>
        <v>2.8979999999999996E-7</v>
      </c>
      <c r="E139" s="4"/>
      <c r="F139" s="4"/>
      <c r="G139" s="4"/>
      <c r="H139" s="4"/>
      <c r="I139" s="4"/>
      <c r="J139" s="4"/>
    </row>
    <row r="141" spans="1:10" s="4" customFormat="1" ht="12.75" x14ac:dyDescent="0.2">
      <c r="A141" s="30" t="s">
        <v>556</v>
      </c>
      <c r="B141" s="27"/>
      <c r="C141" s="48"/>
      <c r="D141" s="48"/>
    </row>
    <row r="142" spans="1:10" s="4" customFormat="1" ht="12.75" x14ac:dyDescent="0.2">
      <c r="A142" s="30" t="s">
        <v>638</v>
      </c>
      <c r="B142" s="27"/>
      <c r="C142" s="48"/>
      <c r="D142" s="48"/>
    </row>
    <row r="143" spans="1:10" s="4" customFormat="1" ht="12.75" x14ac:dyDescent="0.2">
      <c r="A143" s="5" t="s">
        <v>28</v>
      </c>
    </row>
    <row r="144" spans="1:10" s="4" customFormat="1" ht="12.75" x14ac:dyDescent="0.2">
      <c r="A144" s="5" t="s">
        <v>391</v>
      </c>
    </row>
    <row r="145" spans="1:4" s="4" customFormat="1" ht="12.75" x14ac:dyDescent="0.2">
      <c r="A145" s="5" t="s">
        <v>392</v>
      </c>
    </row>
    <row r="146" spans="1:4" s="4" customFormat="1" ht="12.75" x14ac:dyDescent="0.2">
      <c r="A146" s="5" t="s">
        <v>393</v>
      </c>
    </row>
    <row r="147" spans="1:4" s="4" customFormat="1" ht="12.75" x14ac:dyDescent="0.2">
      <c r="A147" s="5"/>
    </row>
    <row r="148" spans="1:4" s="4" customFormat="1" ht="12.75" x14ac:dyDescent="0.2">
      <c r="A148" s="5" t="s">
        <v>417</v>
      </c>
    </row>
    <row r="149" spans="1:4" s="4" customFormat="1" ht="12.75" x14ac:dyDescent="0.2">
      <c r="A149" s="5" t="s">
        <v>395</v>
      </c>
    </row>
    <row r="150" spans="1:4" s="4" customFormat="1" ht="12.75" x14ac:dyDescent="0.2">
      <c r="A150" s="5" t="s">
        <v>418</v>
      </c>
    </row>
    <row r="151" spans="1:4" s="4" customFormat="1" ht="12.75" x14ac:dyDescent="0.2">
      <c r="A151" s="5" t="s">
        <v>419</v>
      </c>
    </row>
    <row r="152" spans="1:4" s="4" customFormat="1" ht="13.5" x14ac:dyDescent="0.25">
      <c r="A152" s="5" t="s">
        <v>399</v>
      </c>
      <c r="C152" s="9" t="s">
        <v>73</v>
      </c>
      <c r="D152" s="73">
        <v>275</v>
      </c>
    </row>
    <row r="153" spans="1:4" s="4" customFormat="1" ht="13.5" x14ac:dyDescent="0.25">
      <c r="A153" s="5" t="s">
        <v>400</v>
      </c>
      <c r="C153" s="9" t="s">
        <v>401</v>
      </c>
      <c r="D153" s="73">
        <v>1</v>
      </c>
    </row>
    <row r="154" spans="1:4" s="4" customFormat="1" ht="13.5" x14ac:dyDescent="0.25">
      <c r="A154" s="5" t="s">
        <v>402</v>
      </c>
      <c r="C154" s="9" t="s">
        <v>403</v>
      </c>
      <c r="D154" s="30">
        <v>1</v>
      </c>
    </row>
    <row r="155" spans="1:4" s="4" customFormat="1" ht="13.5" x14ac:dyDescent="0.25">
      <c r="A155" s="44"/>
      <c r="C155" s="9"/>
      <c r="D155" s="30"/>
    </row>
    <row r="156" spans="1:4" s="4" customFormat="1" ht="13.5" x14ac:dyDescent="0.25">
      <c r="A156" s="35" t="s">
        <v>420</v>
      </c>
      <c r="C156" s="9"/>
      <c r="D156" s="30"/>
    </row>
    <row r="157" spans="1:4" s="4" customFormat="1" ht="13.5" x14ac:dyDescent="0.25">
      <c r="A157" s="5" t="s">
        <v>421</v>
      </c>
      <c r="C157" s="9" t="s">
        <v>366</v>
      </c>
      <c r="D157" s="30">
        <v>1.9E-2</v>
      </c>
    </row>
    <row r="158" spans="1:4" s="4" customFormat="1" ht="13.5" x14ac:dyDescent="0.25">
      <c r="A158" s="5" t="s">
        <v>422</v>
      </c>
      <c r="C158" s="9" t="s">
        <v>423</v>
      </c>
      <c r="D158" s="30">
        <v>0.4</v>
      </c>
    </row>
    <row r="159" spans="1:4" s="4" customFormat="1" ht="15.75" x14ac:dyDescent="0.25">
      <c r="A159" s="5" t="s">
        <v>424</v>
      </c>
      <c r="C159" s="9" t="s">
        <v>50</v>
      </c>
      <c r="D159" s="30">
        <f>3600*D157*D152*D153/1000000</f>
        <v>1.8809999999999997E-2</v>
      </c>
    </row>
    <row r="160" spans="1:4" s="4" customFormat="1" ht="13.5" x14ac:dyDescent="0.25">
      <c r="A160" s="5" t="s">
        <v>425</v>
      </c>
      <c r="C160" s="9" t="s">
        <v>48</v>
      </c>
      <c r="D160" s="30">
        <f>D158*D157*D154</f>
        <v>7.6E-3</v>
      </c>
    </row>
    <row r="161" spans="1:4" s="4" customFormat="1" ht="13.5" x14ac:dyDescent="0.25">
      <c r="A161" s="44"/>
      <c r="C161" s="9"/>
      <c r="D161" s="30"/>
    </row>
    <row r="162" spans="1:4" s="4" customFormat="1" ht="13.5" x14ac:dyDescent="0.25">
      <c r="A162" s="35" t="s">
        <v>426</v>
      </c>
      <c r="C162" s="9"/>
      <c r="D162" s="30"/>
    </row>
    <row r="163" spans="1:4" s="4" customFormat="1" ht="13.5" x14ac:dyDescent="0.25">
      <c r="A163" s="5" t="s">
        <v>421</v>
      </c>
      <c r="C163" s="9" t="s">
        <v>366</v>
      </c>
      <c r="D163" s="30">
        <v>2.9000000000000001E-2</v>
      </c>
    </row>
    <row r="164" spans="1:4" s="4" customFormat="1" ht="13.5" x14ac:dyDescent="0.25">
      <c r="A164" s="5" t="s">
        <v>422</v>
      </c>
      <c r="C164" s="9" t="s">
        <v>423</v>
      </c>
      <c r="D164" s="30">
        <v>0.2</v>
      </c>
    </row>
    <row r="165" spans="1:4" s="4" customFormat="1" ht="15.75" x14ac:dyDescent="0.25">
      <c r="A165" s="5" t="s">
        <v>424</v>
      </c>
      <c r="C165" s="9" t="s">
        <v>50</v>
      </c>
      <c r="D165" s="30">
        <f>3600*D163*D152*D153/1000000</f>
        <v>2.8709999999999999E-2</v>
      </c>
    </row>
    <row r="166" spans="1:4" s="4" customFormat="1" ht="13.5" x14ac:dyDescent="0.25">
      <c r="A166" s="5" t="s">
        <v>425</v>
      </c>
      <c r="C166" s="9" t="s">
        <v>48</v>
      </c>
      <c r="D166" s="30">
        <f>D164*D163*D154</f>
        <v>5.8000000000000005E-3</v>
      </c>
    </row>
    <row r="167" spans="1:4" s="4" customFormat="1" ht="12.75" x14ac:dyDescent="0.2">
      <c r="A167" s="44"/>
    </row>
    <row r="168" spans="1:4" s="4" customFormat="1" ht="13.5" thickBot="1" x14ac:dyDescent="0.25">
      <c r="A168" s="5" t="s">
        <v>405</v>
      </c>
    </row>
    <row r="169" spans="1:4" s="4" customFormat="1" ht="24.75" customHeight="1" thickBot="1" x14ac:dyDescent="0.25">
      <c r="A169" s="20" t="s">
        <v>23</v>
      </c>
      <c r="B169" s="21" t="s">
        <v>56</v>
      </c>
      <c r="C169" s="21" t="s">
        <v>25</v>
      </c>
      <c r="D169" s="21" t="s">
        <v>26</v>
      </c>
    </row>
    <row r="170" spans="1:4" s="4" customFormat="1" ht="13.5" thickBot="1" x14ac:dyDescent="0.25">
      <c r="A170" s="22">
        <v>2902</v>
      </c>
      <c r="B170" s="23" t="s">
        <v>427</v>
      </c>
      <c r="C170" s="46">
        <f>D166</f>
        <v>5.8000000000000005E-3</v>
      </c>
      <c r="D170" s="46">
        <f>D165</f>
        <v>2.8709999999999999E-2</v>
      </c>
    </row>
    <row r="171" spans="1:4" s="4" customFormat="1" ht="13.5" thickBot="1" x14ac:dyDescent="0.25">
      <c r="A171" s="22">
        <v>2930</v>
      </c>
      <c r="B171" s="23" t="s">
        <v>428</v>
      </c>
      <c r="C171" s="46">
        <f>D160</f>
        <v>7.6E-3</v>
      </c>
      <c r="D171" s="46">
        <f>D159</f>
        <v>1.8809999999999997E-2</v>
      </c>
    </row>
    <row r="172" spans="1:4" s="4" customFormat="1" ht="12.75" x14ac:dyDescent="0.2">
      <c r="A172" s="27"/>
      <c r="B172" s="27"/>
      <c r="C172" s="48"/>
      <c r="D172" s="48"/>
    </row>
    <row r="173" spans="1:4" s="4" customFormat="1" ht="12.75" x14ac:dyDescent="0.2">
      <c r="A173" s="27"/>
      <c r="B173" s="27"/>
      <c r="C173" s="48"/>
      <c r="D173" s="48"/>
    </row>
    <row r="174" spans="1:4" s="4" customFormat="1" ht="12.75" x14ac:dyDescent="0.2">
      <c r="A174" s="27"/>
      <c r="B174" s="27"/>
      <c r="C174" s="48"/>
      <c r="D174" s="48"/>
    </row>
    <row r="175" spans="1:4" s="4" customFormat="1" ht="12.75" x14ac:dyDescent="0.2">
      <c r="A175" s="30" t="s">
        <v>558</v>
      </c>
      <c r="B175" s="27"/>
      <c r="C175" s="48"/>
      <c r="D175" s="48"/>
    </row>
    <row r="176" spans="1:4" s="4" customFormat="1" ht="12.75" x14ac:dyDescent="0.2">
      <c r="A176" s="30" t="s">
        <v>639</v>
      </c>
      <c r="B176" s="27"/>
      <c r="C176" s="48"/>
      <c r="D176" s="48"/>
    </row>
    <row r="177" spans="1:18" s="183" customFormat="1" ht="12.75" x14ac:dyDescent="0.2">
      <c r="A177" s="280" t="s">
        <v>539</v>
      </c>
      <c r="B177" s="281" t="s">
        <v>540</v>
      </c>
      <c r="C177" s="280" t="s">
        <v>541</v>
      </c>
      <c r="D177" s="280" t="s">
        <v>559</v>
      </c>
      <c r="E177" s="280" t="s">
        <v>560</v>
      </c>
      <c r="F177" s="280" t="s">
        <v>561</v>
      </c>
      <c r="G177" s="280" t="s">
        <v>562</v>
      </c>
      <c r="H177" s="280" t="s">
        <v>563</v>
      </c>
      <c r="I177" s="280" t="s">
        <v>564</v>
      </c>
      <c r="J177" s="280" t="s">
        <v>565</v>
      </c>
      <c r="K177" s="280" t="s">
        <v>566</v>
      </c>
      <c r="L177" s="280" t="s">
        <v>542</v>
      </c>
      <c r="M177" s="280" t="s">
        <v>23</v>
      </c>
      <c r="N177" s="280" t="s">
        <v>567</v>
      </c>
      <c r="O177" s="280" t="s">
        <v>568</v>
      </c>
    </row>
    <row r="178" spans="1:18" s="183" customFormat="1" ht="12.75" x14ac:dyDescent="0.2">
      <c r="A178" s="280"/>
      <c r="B178" s="282"/>
      <c r="C178" s="280"/>
      <c r="D178" s="280"/>
      <c r="E178" s="280"/>
      <c r="F178" s="280"/>
      <c r="G178" s="280"/>
      <c r="H178" s="280"/>
      <c r="I178" s="280"/>
      <c r="J178" s="280"/>
      <c r="K178" s="280"/>
      <c r="L178" s="280"/>
      <c r="M178" s="280"/>
      <c r="N178" s="280"/>
      <c r="O178" s="280"/>
    </row>
    <row r="179" spans="1:18" s="183" customFormat="1" ht="12.75" x14ac:dyDescent="0.2">
      <c r="A179" s="280"/>
      <c r="B179" s="283"/>
      <c r="C179" s="280"/>
      <c r="D179" s="280"/>
      <c r="E179" s="280"/>
      <c r="F179" s="280"/>
      <c r="G179" s="280"/>
      <c r="H179" s="280"/>
      <c r="I179" s="280"/>
      <c r="J179" s="280"/>
      <c r="K179" s="280"/>
      <c r="L179" s="280"/>
      <c r="M179" s="280"/>
      <c r="N179" s="280"/>
      <c r="O179" s="280"/>
    </row>
    <row r="180" spans="1:18" s="183" customFormat="1" ht="12.75" x14ac:dyDescent="0.2">
      <c r="A180" s="186">
        <v>1</v>
      </c>
      <c r="B180" s="186">
        <v>2</v>
      </c>
      <c r="C180" s="186">
        <v>3</v>
      </c>
      <c r="D180" s="187">
        <v>4</v>
      </c>
      <c r="E180" s="187">
        <v>5</v>
      </c>
      <c r="F180" s="187">
        <v>6</v>
      </c>
      <c r="G180" s="187">
        <v>7</v>
      </c>
      <c r="H180" s="187">
        <v>8</v>
      </c>
      <c r="I180" s="187">
        <v>9</v>
      </c>
      <c r="J180" s="187">
        <v>10</v>
      </c>
      <c r="K180" s="187">
        <v>11</v>
      </c>
      <c r="L180" s="188">
        <v>12</v>
      </c>
      <c r="M180" s="189" t="s">
        <v>543</v>
      </c>
      <c r="N180" s="186">
        <v>14</v>
      </c>
      <c r="O180" s="186">
        <v>15</v>
      </c>
    </row>
    <row r="181" spans="1:18" s="183" customFormat="1" ht="12.75" x14ac:dyDescent="0.2">
      <c r="A181" s="190"/>
      <c r="B181" s="190" t="s">
        <v>544</v>
      </c>
      <c r="C181" s="190">
        <v>7</v>
      </c>
      <c r="D181" s="198">
        <v>365</v>
      </c>
      <c r="E181" s="199">
        <v>7</v>
      </c>
      <c r="F181" s="199">
        <v>1</v>
      </c>
      <c r="G181" s="199">
        <v>1</v>
      </c>
      <c r="H181" s="199">
        <v>10</v>
      </c>
      <c r="I181" s="200">
        <v>4.5</v>
      </c>
      <c r="J181" s="201">
        <v>1.27</v>
      </c>
      <c r="K181" s="202">
        <v>6.47</v>
      </c>
      <c r="L181" s="202" t="s">
        <v>545</v>
      </c>
      <c r="M181" s="203" t="s">
        <v>519</v>
      </c>
      <c r="N181" s="204">
        <f>((I181*F181+J181*G181+K181*H181)*E181)/3600</f>
        <v>0.13702499999999998</v>
      </c>
      <c r="O181" s="204">
        <f>(I181*F181+J181*G181+K181*H181)*D181/1000000</f>
        <v>2.5721549999999999E-2</v>
      </c>
      <c r="P181" s="205"/>
      <c r="Q181" s="205"/>
      <c r="R181" s="205"/>
    </row>
    <row r="182" spans="1:18" s="183" customFormat="1" ht="12.75" x14ac:dyDescent="0.2">
      <c r="A182" s="190"/>
      <c r="B182" s="190"/>
      <c r="C182" s="190"/>
      <c r="D182" s="206"/>
      <c r="E182" s="202"/>
      <c r="F182" s="202"/>
      <c r="G182" s="202"/>
      <c r="H182" s="202"/>
      <c r="I182" s="207">
        <v>9.5000000000000001E-2</v>
      </c>
      <c r="J182" s="201">
        <v>0.25</v>
      </c>
      <c r="K182" s="202">
        <v>0.51</v>
      </c>
      <c r="L182" s="202" t="s">
        <v>507</v>
      </c>
      <c r="M182" s="203" t="s">
        <v>516</v>
      </c>
      <c r="N182" s="204">
        <f>((I182*F181+J182*G181+K182*H181)*E181)/3600</f>
        <v>1.0587499999999998E-2</v>
      </c>
      <c r="O182" s="204">
        <f>(I182*F181+J182*G181+K182*H181)*D181/1000000</f>
        <v>1.9874249999999997E-3</v>
      </c>
      <c r="P182" s="205"/>
      <c r="Q182" s="205"/>
      <c r="R182" s="205"/>
    </row>
    <row r="183" spans="1:18" s="183" customFormat="1" ht="12.75" x14ac:dyDescent="0.2">
      <c r="A183" s="190"/>
      <c r="B183" s="190"/>
      <c r="C183" s="190"/>
      <c r="D183" s="206"/>
      <c r="E183" s="202"/>
      <c r="F183" s="202"/>
      <c r="G183" s="202"/>
      <c r="H183" s="202"/>
      <c r="I183" s="207">
        <v>0</v>
      </c>
      <c r="J183" s="201">
        <v>0.17</v>
      </c>
      <c r="K183" s="202">
        <v>0.72</v>
      </c>
      <c r="L183" s="202" t="s">
        <v>546</v>
      </c>
      <c r="M183" s="203" t="s">
        <v>547</v>
      </c>
      <c r="N183" s="204">
        <f>((I183*F181+J183*G181+K183*H181)*E181)/3600</f>
        <v>1.4330555555555555E-2</v>
      </c>
      <c r="O183" s="204">
        <f>(I183*F181+J183*G181+K183*H181)*D181/1000000</f>
        <v>2.6900499999999998E-3</v>
      </c>
      <c r="P183" s="205"/>
      <c r="Q183" s="205"/>
      <c r="R183" s="205"/>
    </row>
    <row r="184" spans="1:18" s="183" customFormat="1" ht="12.75" x14ac:dyDescent="0.2">
      <c r="A184" s="190"/>
      <c r="B184" s="190"/>
      <c r="C184" s="190"/>
      <c r="D184" s="206"/>
      <c r="E184" s="202"/>
      <c r="F184" s="202"/>
      <c r="G184" s="202"/>
      <c r="H184" s="202"/>
      <c r="I184" s="200">
        <v>57</v>
      </c>
      <c r="J184" s="208">
        <v>6.3</v>
      </c>
      <c r="K184" s="202">
        <v>3.37</v>
      </c>
      <c r="L184" s="202" t="s">
        <v>548</v>
      </c>
      <c r="M184" s="203" t="s">
        <v>517</v>
      </c>
      <c r="N184" s="204">
        <f>((I184*F181+J184*G181+K184*H181)*E181)/3600</f>
        <v>0.18861111111111112</v>
      </c>
      <c r="O184" s="204">
        <f>(I184*F181+J184*G181+K184*H181)*D181/1000000</f>
        <v>3.5404999999999999E-2</v>
      </c>
      <c r="P184" s="205"/>
      <c r="Q184" s="205"/>
      <c r="R184" s="205"/>
    </row>
    <row r="185" spans="1:18" s="183" customFormat="1" ht="12.75" x14ac:dyDescent="0.2">
      <c r="A185" s="190"/>
      <c r="B185" s="190"/>
      <c r="C185" s="190"/>
      <c r="D185" s="206"/>
      <c r="E185" s="202"/>
      <c r="F185" s="202"/>
      <c r="G185" s="202"/>
      <c r="H185" s="202"/>
      <c r="I185" s="200">
        <v>4.7</v>
      </c>
      <c r="J185" s="201">
        <v>0.79</v>
      </c>
      <c r="K185" s="202">
        <v>1.1399999999999999</v>
      </c>
      <c r="L185" s="202" t="s">
        <v>549</v>
      </c>
      <c r="M185" s="209">
        <v>1325</v>
      </c>
      <c r="N185" s="204">
        <f>((I185*F181+J185*G181+K185*H181)*E181)/3600</f>
        <v>3.2841666666666665E-2</v>
      </c>
      <c r="O185" s="204">
        <f>(I185*F181+J185*G181+K185*H181)*D181/1000000</f>
        <v>6.1648500000000004E-3</v>
      </c>
      <c r="P185" s="205"/>
      <c r="Q185" s="205"/>
      <c r="R185" s="205"/>
    </row>
    <row r="186" spans="1:18" s="183" customFormat="1" ht="12.75" x14ac:dyDescent="0.2">
      <c r="A186" s="190"/>
      <c r="B186" s="190" t="s">
        <v>550</v>
      </c>
      <c r="C186" s="191">
        <v>4</v>
      </c>
      <c r="D186" s="198">
        <v>365</v>
      </c>
      <c r="E186" s="199">
        <v>4</v>
      </c>
      <c r="F186" s="199">
        <v>1</v>
      </c>
      <c r="G186" s="199">
        <v>1</v>
      </c>
      <c r="H186" s="199">
        <v>10</v>
      </c>
      <c r="I186" s="200">
        <v>1.7</v>
      </c>
      <c r="J186" s="201">
        <v>0.48</v>
      </c>
      <c r="K186" s="202">
        <v>2.4700000000000002</v>
      </c>
      <c r="L186" s="202" t="s">
        <v>545</v>
      </c>
      <c r="M186" s="203" t="s">
        <v>519</v>
      </c>
      <c r="N186" s="204">
        <f>((I186*F186+J186*G186+K186*H186)*E186)/3600</f>
        <v>2.986666666666667E-2</v>
      </c>
      <c r="O186" s="204">
        <f>(I186*F186+J186*G186+K186*H186)*D186/1000000</f>
        <v>9.8112000000000008E-3</v>
      </c>
      <c r="P186" s="205"/>
      <c r="Q186" s="205"/>
      <c r="R186" s="205"/>
    </row>
    <row r="187" spans="1:18" s="183" customFormat="1" ht="12.75" x14ac:dyDescent="0.2">
      <c r="A187" s="190"/>
      <c r="B187" s="190" t="s">
        <v>551</v>
      </c>
      <c r="C187" s="190"/>
      <c r="D187" s="202"/>
      <c r="E187" s="202"/>
      <c r="F187" s="202"/>
      <c r="G187" s="202"/>
      <c r="H187" s="202"/>
      <c r="I187" s="207">
        <v>4.2000000000000003E-2</v>
      </c>
      <c r="J187" s="201">
        <v>9.7000000000000003E-2</v>
      </c>
      <c r="K187" s="202">
        <v>0.19</v>
      </c>
      <c r="L187" s="202" t="s">
        <v>507</v>
      </c>
      <c r="M187" s="203" t="s">
        <v>516</v>
      </c>
      <c r="N187" s="204">
        <f>((I187*F186+J187*G186+K187*H186)*E186)/3600</f>
        <v>2.2655555555555554E-3</v>
      </c>
      <c r="O187" s="204">
        <f>(I187*F186+J187*G186+K187*H186)*D186/1000000</f>
        <v>7.4423499999999988E-4</v>
      </c>
      <c r="P187" s="205"/>
      <c r="Q187" s="205"/>
      <c r="R187" s="205"/>
    </row>
    <row r="188" spans="1:18" s="183" customFormat="1" ht="12.75" x14ac:dyDescent="0.2">
      <c r="A188" s="190"/>
      <c r="B188" s="190" t="s">
        <v>552</v>
      </c>
      <c r="C188" s="190"/>
      <c r="D188" s="202"/>
      <c r="E188" s="202"/>
      <c r="F188" s="202"/>
      <c r="G188" s="202"/>
      <c r="H188" s="202"/>
      <c r="I188" s="207">
        <v>0</v>
      </c>
      <c r="J188" s="201">
        <v>0.06</v>
      </c>
      <c r="K188" s="202">
        <v>0.27</v>
      </c>
      <c r="L188" s="202" t="s">
        <v>546</v>
      </c>
      <c r="M188" s="203" t="s">
        <v>547</v>
      </c>
      <c r="N188" s="204">
        <f>((I188*F186+J188*G186+K188*H186)*E186)/3600</f>
        <v>3.0666666666666668E-3</v>
      </c>
      <c r="O188" s="204">
        <f>(I188*F186+J188*G186+K188*H186)*D186/1000000</f>
        <v>1.0074000000000001E-3</v>
      </c>
      <c r="P188" s="205"/>
      <c r="Q188" s="205"/>
      <c r="R188" s="205"/>
    </row>
    <row r="189" spans="1:18" s="183" customFormat="1" ht="12.75" x14ac:dyDescent="0.2">
      <c r="A189" s="190"/>
      <c r="B189" s="190"/>
      <c r="C189" s="190"/>
      <c r="D189" s="202"/>
      <c r="E189" s="202"/>
      <c r="F189" s="202"/>
      <c r="G189" s="202"/>
      <c r="H189" s="202"/>
      <c r="I189" s="200">
        <v>25</v>
      </c>
      <c r="J189" s="208">
        <v>2.4</v>
      </c>
      <c r="K189" s="202">
        <v>1.29</v>
      </c>
      <c r="L189" s="202" t="s">
        <v>548</v>
      </c>
      <c r="M189" s="203" t="s">
        <v>517</v>
      </c>
      <c r="N189" s="204">
        <f>((I189*F186+J189*G186+K189*H186)*E186)/3600</f>
        <v>4.4777777777777777E-2</v>
      </c>
      <c r="O189" s="204">
        <f>(I189*F186+J189*G186+K189*H186)*D186/1000000</f>
        <v>1.4709499999999999E-2</v>
      </c>
      <c r="P189" s="205"/>
      <c r="Q189" s="205"/>
      <c r="R189" s="205"/>
    </row>
    <row r="190" spans="1:18" s="183" customFormat="1" ht="12.75" x14ac:dyDescent="0.2">
      <c r="A190" s="190"/>
      <c r="B190" s="190"/>
      <c r="C190" s="191"/>
      <c r="D190" s="199"/>
      <c r="E190" s="202"/>
      <c r="F190" s="202"/>
      <c r="G190" s="202"/>
      <c r="H190" s="202"/>
      <c r="I190" s="210">
        <v>2.1</v>
      </c>
      <c r="J190" s="211">
        <v>0.3</v>
      </c>
      <c r="K190" s="202">
        <v>0.43</v>
      </c>
      <c r="L190" s="202" t="s">
        <v>549</v>
      </c>
      <c r="M190" s="209">
        <v>1325</v>
      </c>
      <c r="N190" s="204">
        <f>((I190*F186+J190*G186+K190*H186)*E186)/3600</f>
        <v>7.4444444444444436E-3</v>
      </c>
      <c r="O190" s="204">
        <f>(I190*F186+J190*G186+K190*H186)*D186/1000000</f>
        <v>2.4454999999999998E-3</v>
      </c>
      <c r="P190" s="205"/>
      <c r="Q190" s="205"/>
      <c r="R190" s="205"/>
    </row>
    <row r="191" spans="1:18" s="183" customFormat="1" ht="12.75" x14ac:dyDescent="0.2">
      <c r="A191" s="192"/>
      <c r="B191" s="193"/>
      <c r="C191" s="193"/>
      <c r="D191" s="199"/>
      <c r="E191" s="199"/>
      <c r="F191" s="199"/>
      <c r="G191" s="199"/>
      <c r="H191" s="199"/>
      <c r="I191" s="199"/>
      <c r="J191" s="212"/>
      <c r="K191" s="212"/>
      <c r="L191" s="213" t="s">
        <v>545</v>
      </c>
      <c r="M191" s="214" t="s">
        <v>519</v>
      </c>
      <c r="N191" s="204">
        <f>MAX(N181,N186)</f>
        <v>0.13702499999999998</v>
      </c>
      <c r="O191" s="204">
        <f>O181+O186</f>
        <v>3.5532750000000002E-2</v>
      </c>
      <c r="P191" s="205"/>
      <c r="Q191" s="205"/>
      <c r="R191" s="205"/>
    </row>
    <row r="192" spans="1:18" s="183" customFormat="1" ht="12.75" x14ac:dyDescent="0.2">
      <c r="A192" s="195"/>
      <c r="B192" s="194"/>
      <c r="C192" s="194"/>
      <c r="D192" s="199"/>
      <c r="E192" s="199"/>
      <c r="F192" s="199"/>
      <c r="G192" s="199"/>
      <c r="H192" s="199"/>
      <c r="I192" s="199"/>
      <c r="J192" s="212"/>
      <c r="K192" s="212"/>
      <c r="L192" s="213" t="s">
        <v>507</v>
      </c>
      <c r="M192" s="214" t="s">
        <v>516</v>
      </c>
      <c r="N192" s="204">
        <f>MAX(N182,N187)</f>
        <v>1.0587499999999998E-2</v>
      </c>
      <c r="O192" s="204">
        <f>O182+O187</f>
        <v>2.7316599999999995E-3</v>
      </c>
      <c r="P192" s="205"/>
      <c r="Q192" s="205"/>
      <c r="R192" s="205"/>
    </row>
    <row r="193" spans="1:18" s="183" customFormat="1" ht="12.75" x14ac:dyDescent="0.2">
      <c r="A193" s="195"/>
      <c r="B193" s="194"/>
      <c r="C193" s="194"/>
      <c r="D193" s="199"/>
      <c r="E193" s="199"/>
      <c r="F193" s="199"/>
      <c r="G193" s="199"/>
      <c r="H193" s="199"/>
      <c r="I193" s="199"/>
      <c r="J193" s="212"/>
      <c r="K193" s="212"/>
      <c r="L193" s="213" t="s">
        <v>546</v>
      </c>
      <c r="M193" s="214" t="s">
        <v>547</v>
      </c>
      <c r="N193" s="204">
        <f>MAX(N183,N188)</f>
        <v>1.4330555555555555E-2</v>
      </c>
      <c r="O193" s="204">
        <f>O183+O188</f>
        <v>3.6974499999999997E-3</v>
      </c>
      <c r="P193" s="205"/>
      <c r="Q193" s="205"/>
      <c r="R193" s="205"/>
    </row>
    <row r="194" spans="1:18" s="183" customFormat="1" ht="12.75" x14ac:dyDescent="0.2">
      <c r="A194" s="192"/>
      <c r="B194" s="194"/>
      <c r="C194" s="194"/>
      <c r="D194" s="199"/>
      <c r="E194" s="199"/>
      <c r="F194" s="199"/>
      <c r="G194" s="199"/>
      <c r="H194" s="199"/>
      <c r="I194" s="199"/>
      <c r="J194" s="212"/>
      <c r="K194" s="212"/>
      <c r="L194" s="213" t="s">
        <v>548</v>
      </c>
      <c r="M194" s="214" t="s">
        <v>517</v>
      </c>
      <c r="N194" s="204">
        <f>MAX(N184,N189)</f>
        <v>0.18861111111111112</v>
      </c>
      <c r="O194" s="204">
        <f>O184+O189</f>
        <v>5.0114499999999999E-2</v>
      </c>
      <c r="P194" s="205"/>
      <c r="Q194" s="205"/>
      <c r="R194" s="205"/>
    </row>
    <row r="195" spans="1:18" s="183" customFormat="1" ht="12.75" x14ac:dyDescent="0.2">
      <c r="A195" s="196" t="s">
        <v>553</v>
      </c>
      <c r="B195" s="194"/>
      <c r="C195" s="194"/>
      <c r="D195" s="199"/>
      <c r="E195" s="199"/>
      <c r="F195" s="199"/>
      <c r="G195" s="199"/>
      <c r="H195" s="199"/>
      <c r="I195" s="199"/>
      <c r="J195" s="212"/>
      <c r="K195" s="212"/>
      <c r="L195" s="213" t="s">
        <v>549</v>
      </c>
      <c r="M195" s="214" t="s">
        <v>554</v>
      </c>
      <c r="N195" s="204">
        <f>MAX(N185,N190)</f>
        <v>3.2841666666666665E-2</v>
      </c>
      <c r="O195" s="204">
        <f>O185+O190</f>
        <v>8.6103499999999993E-3</v>
      </c>
      <c r="P195" s="215"/>
      <c r="Q195" s="215"/>
      <c r="R195" s="205"/>
    </row>
    <row r="196" spans="1:18" s="183" customFormat="1" ht="12.75" customHeight="1" x14ac:dyDescent="0.2">
      <c r="A196" s="197"/>
      <c r="B196" s="197"/>
      <c r="C196" s="197"/>
      <c r="D196" s="197"/>
      <c r="E196" s="197"/>
      <c r="F196" s="197"/>
      <c r="G196" s="197"/>
      <c r="H196" s="197"/>
      <c r="I196" s="197"/>
      <c r="J196" s="197"/>
      <c r="K196" s="197"/>
      <c r="L196" s="197"/>
      <c r="M196" s="216" t="s">
        <v>555</v>
      </c>
      <c r="N196" s="217">
        <f>SUM(N191:N195)</f>
        <v>0.38339583333333332</v>
      </c>
      <c r="O196" s="217">
        <f>SUM(O191:O195)</f>
        <v>0.10068671</v>
      </c>
      <c r="P196" s="184"/>
      <c r="Q196" s="185"/>
      <c r="R196" s="185"/>
    </row>
    <row r="197" spans="1:18" s="4" customFormat="1" ht="12.75" x14ac:dyDescent="0.2">
      <c r="A197" s="27"/>
      <c r="B197" s="27"/>
      <c r="C197" s="48"/>
      <c r="D197" s="48"/>
    </row>
    <row r="198" spans="1:18" ht="15.75" thickBot="1" x14ac:dyDescent="0.3">
      <c r="A198" s="52" t="s">
        <v>640</v>
      </c>
    </row>
    <row r="199" spans="1:18" ht="27" customHeight="1" thickBot="1" x14ac:dyDescent="0.3">
      <c r="A199" s="20" t="s">
        <v>23</v>
      </c>
      <c r="B199" s="21" t="s">
        <v>24</v>
      </c>
      <c r="C199" s="21" t="s">
        <v>25</v>
      </c>
      <c r="D199" s="21" t="s">
        <v>26</v>
      </c>
      <c r="E199" s="4"/>
    </row>
    <row r="200" spans="1:18" ht="12.75" customHeight="1" thickBot="1" x14ac:dyDescent="0.3">
      <c r="A200" s="39">
        <v>2908</v>
      </c>
      <c r="B200" s="39" t="s">
        <v>57</v>
      </c>
      <c r="C200" s="24">
        <f>C56</f>
        <v>2.4855245722983259</v>
      </c>
      <c r="D200" s="24">
        <f>D56</f>
        <v>78.383502912000012</v>
      </c>
      <c r="E200" s="4"/>
    </row>
    <row r="201" spans="1:18" ht="15.75" thickBot="1" x14ac:dyDescent="0.3">
      <c r="A201" s="22">
        <v>301</v>
      </c>
      <c r="B201" s="23" t="s">
        <v>385</v>
      </c>
      <c r="C201" s="24">
        <f>C57+N191</f>
        <v>0.77433899289700658</v>
      </c>
      <c r="D201" s="24">
        <f>D57+O191</f>
        <v>20.133866830000002</v>
      </c>
      <c r="E201" s="4"/>
    </row>
    <row r="202" spans="1:18" ht="15.75" thickBot="1" x14ac:dyDescent="0.3">
      <c r="A202" s="22">
        <v>304</v>
      </c>
      <c r="B202" s="23" t="s">
        <v>386</v>
      </c>
      <c r="C202" s="24">
        <f t="shared" ref="C202:D202" si="0">C58</f>
        <v>0.10356352384576357</v>
      </c>
      <c r="D202" s="24">
        <f t="shared" si="0"/>
        <v>3.265979288</v>
      </c>
      <c r="E202" s="4"/>
    </row>
    <row r="203" spans="1:18" ht="15.75" thickBot="1" x14ac:dyDescent="0.3">
      <c r="A203" s="22">
        <v>328</v>
      </c>
      <c r="B203" s="213" t="s">
        <v>546</v>
      </c>
      <c r="C203" s="24">
        <f>N193</f>
        <v>1.4330555555555555E-2</v>
      </c>
      <c r="D203" s="24">
        <f>O193</f>
        <v>3.6974499999999997E-3</v>
      </c>
      <c r="E203" s="4"/>
    </row>
    <row r="204" spans="1:18" ht="15.75" thickBot="1" x14ac:dyDescent="0.3">
      <c r="A204" s="22">
        <v>337</v>
      </c>
      <c r="B204" s="23" t="s">
        <v>387</v>
      </c>
      <c r="C204" s="24">
        <f>C59+N194</f>
        <v>4.1718235667174035</v>
      </c>
      <c r="D204" s="24">
        <f>D59+O194</f>
        <v>125.66470250000002</v>
      </c>
      <c r="E204" s="4"/>
    </row>
    <row r="205" spans="1:18" ht="15.75" thickBot="1" x14ac:dyDescent="0.3">
      <c r="A205" s="22">
        <v>330</v>
      </c>
      <c r="B205" s="23" t="s">
        <v>185</v>
      </c>
      <c r="C205" s="24">
        <f>C60+N192</f>
        <v>0.80722999112125826</v>
      </c>
      <c r="D205" s="24">
        <f>D60+O192</f>
        <v>25.125649259999999</v>
      </c>
      <c r="E205" s="4"/>
    </row>
    <row r="206" spans="1:18" ht="15.75" thickBot="1" x14ac:dyDescent="0.3">
      <c r="A206" s="124">
        <v>330</v>
      </c>
      <c r="B206" s="41" t="s">
        <v>389</v>
      </c>
      <c r="C206" s="24">
        <f>C61</f>
        <v>1.5932849822425165E-2</v>
      </c>
      <c r="D206" s="24">
        <f>D61</f>
        <v>0.502458352</v>
      </c>
      <c r="E206" s="4"/>
    </row>
    <row r="207" spans="1:18" ht="15.75" thickBot="1" x14ac:dyDescent="0.3">
      <c r="A207" s="244">
        <v>1325</v>
      </c>
      <c r="B207" s="213" t="s">
        <v>549</v>
      </c>
      <c r="C207" s="24">
        <f>N195</f>
        <v>3.2841666666666665E-2</v>
      </c>
      <c r="D207" s="24">
        <f>O195</f>
        <v>8.6103499999999993E-3</v>
      </c>
      <c r="E207" s="4"/>
    </row>
    <row r="208" spans="1:18" s="4" customFormat="1" ht="13.5" thickBot="1" x14ac:dyDescent="0.25">
      <c r="A208" s="22">
        <v>2902</v>
      </c>
      <c r="B208" s="23" t="s">
        <v>427</v>
      </c>
      <c r="C208" s="47">
        <f>C89+C114+C139</f>
        <v>1.1999999999999999E-6</v>
      </c>
      <c r="D208" s="47">
        <f>D89+D114+D139</f>
        <v>1.2996E-6</v>
      </c>
    </row>
    <row r="209" spans="1:10" s="4" customFormat="1" ht="13.5" thickBot="1" x14ac:dyDescent="0.25">
      <c r="A209" s="22">
        <v>2930</v>
      </c>
      <c r="B209" s="23" t="s">
        <v>428</v>
      </c>
      <c r="C209" s="46">
        <f>C170</f>
        <v>5.8000000000000005E-3</v>
      </c>
      <c r="D209" s="46">
        <f>D170</f>
        <v>2.8709999999999999E-2</v>
      </c>
    </row>
    <row r="210" spans="1:10" ht="26.25" thickBot="1" x14ac:dyDescent="0.3">
      <c r="A210" s="22">
        <v>2868</v>
      </c>
      <c r="B210" s="23" t="s">
        <v>406</v>
      </c>
      <c r="C210" s="46">
        <f>C171</f>
        <v>7.6E-3</v>
      </c>
      <c r="D210" s="46">
        <f>D171</f>
        <v>1.8809999999999997E-2</v>
      </c>
      <c r="E210" s="4"/>
      <c r="F210" s="4"/>
      <c r="G210" s="4"/>
      <c r="H210" s="4"/>
      <c r="I210" s="4"/>
      <c r="J210" s="4"/>
    </row>
    <row r="211" spans="1:10" ht="15" customHeight="1" x14ac:dyDescent="0.25">
      <c r="C211" s="103">
        <f>SUM(C200:C210)</f>
        <v>8.4189869189244053</v>
      </c>
      <c r="D211" s="103">
        <f>SUM(D200:D210)</f>
        <v>253.13598824160002</v>
      </c>
    </row>
    <row r="214" spans="1:10" ht="15" customHeight="1" x14ac:dyDescent="0.25"/>
    <row r="219" spans="1:10" ht="15.75" customHeight="1" x14ac:dyDescent="0.25"/>
    <row r="223" spans="1:10" ht="15.75" customHeight="1" x14ac:dyDescent="0.25"/>
    <row r="225" ht="15" customHeight="1" x14ac:dyDescent="0.25"/>
    <row r="229" ht="15" customHeight="1" x14ac:dyDescent="0.25"/>
    <row r="232" ht="15.75" customHeight="1" x14ac:dyDescent="0.25"/>
    <row r="233" ht="15" customHeight="1" x14ac:dyDescent="0.25"/>
  </sheetData>
  <mergeCells count="17">
    <mergeCell ref="M177:M179"/>
    <mergeCell ref="N177:N179"/>
    <mergeCell ref="A11:B11"/>
    <mergeCell ref="A81:B81"/>
    <mergeCell ref="O177:O179"/>
    <mergeCell ref="A177:A179"/>
    <mergeCell ref="B177:B179"/>
    <mergeCell ref="C177:C179"/>
    <mergeCell ref="D177:D179"/>
    <mergeCell ref="E177:E179"/>
    <mergeCell ref="F177:F179"/>
    <mergeCell ref="G177:G179"/>
    <mergeCell ref="H177:H179"/>
    <mergeCell ref="I177:I179"/>
    <mergeCell ref="J177:J179"/>
    <mergeCell ref="K177:K179"/>
    <mergeCell ref="L177:L17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7"/>
  <sheetViews>
    <sheetView topLeftCell="A71" zoomScale="90" zoomScaleNormal="90" workbookViewId="0">
      <selection activeCell="O79" sqref="O79"/>
    </sheetView>
  </sheetViews>
  <sheetFormatPr defaultRowHeight="15" x14ac:dyDescent="0.25"/>
  <cols>
    <col min="5" max="5" width="11.140625" bestFit="1" customWidth="1"/>
    <col min="8" max="8" width="13" customWidth="1"/>
    <col min="10" max="10" width="7.28515625" customWidth="1"/>
    <col min="11" max="11" width="11" customWidth="1"/>
    <col min="16" max="16" width="13.7109375" customWidth="1"/>
  </cols>
  <sheetData>
    <row r="1" spans="1:24" s="107" customFormat="1" ht="15.75" x14ac:dyDescent="0.25">
      <c r="A1" s="303" t="s">
        <v>431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129"/>
      <c r="P1" s="129"/>
    </row>
    <row r="2" spans="1:24" s="107" customFormat="1" ht="13.5" customHeight="1" x14ac:dyDescent="0.25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24" s="131" customFormat="1" ht="15" customHeight="1" x14ac:dyDescent="0.25">
      <c r="A3" s="319" t="s">
        <v>432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</row>
    <row r="4" spans="1:24" s="107" customFormat="1" ht="31.5" customHeight="1" x14ac:dyDescent="0.25">
      <c r="A4" s="320" t="s">
        <v>433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132"/>
      <c r="P4" s="132"/>
    </row>
    <row r="5" spans="1:24" s="164" customFormat="1" ht="13.5" customHeight="1" x14ac:dyDescent="0.25">
      <c r="A5" s="302" t="s">
        <v>434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</row>
    <row r="6" spans="1:24" s="107" customFormat="1" ht="15" customHeight="1" x14ac:dyDescent="0.25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</row>
    <row r="7" spans="1:24" s="133" customFormat="1" ht="15.75" x14ac:dyDescent="0.25">
      <c r="A7" s="321" t="s">
        <v>435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</row>
    <row r="8" spans="1:24" s="107" customFormat="1" ht="63.75" customHeight="1" x14ac:dyDescent="0.25">
      <c r="A8" s="312" t="s">
        <v>436</v>
      </c>
      <c r="B8" s="312"/>
      <c r="C8" s="312" t="s">
        <v>437</v>
      </c>
      <c r="D8" s="312" t="s">
        <v>438</v>
      </c>
      <c r="E8" s="312" t="s">
        <v>439</v>
      </c>
      <c r="F8" s="316" t="s">
        <v>440</v>
      </c>
      <c r="G8" s="318"/>
      <c r="H8" s="316" t="s">
        <v>441</v>
      </c>
      <c r="I8" s="317"/>
      <c r="J8" s="317"/>
      <c r="K8" s="317"/>
      <c r="L8" s="317"/>
      <c r="M8" s="318"/>
      <c r="N8" s="134" t="s">
        <v>442</v>
      </c>
      <c r="O8" s="135"/>
      <c r="P8" s="135"/>
    </row>
    <row r="9" spans="1:24" s="107" customFormat="1" ht="36.75" customHeight="1" x14ac:dyDescent="0.25">
      <c r="A9" s="312"/>
      <c r="B9" s="312"/>
      <c r="C9" s="312"/>
      <c r="D9" s="312"/>
      <c r="E9" s="312"/>
      <c r="F9" s="136" t="s">
        <v>443</v>
      </c>
      <c r="G9" s="136" t="s">
        <v>444</v>
      </c>
      <c r="H9" s="137" t="s">
        <v>445</v>
      </c>
      <c r="I9" s="316" t="s">
        <v>446</v>
      </c>
      <c r="J9" s="318"/>
      <c r="K9" s="137" t="s">
        <v>447</v>
      </c>
      <c r="L9" s="316" t="s">
        <v>448</v>
      </c>
      <c r="M9" s="318"/>
      <c r="N9" s="134" t="s">
        <v>449</v>
      </c>
      <c r="O9" s="135"/>
      <c r="P9" s="135"/>
    </row>
    <row r="10" spans="1:24" s="107" customFormat="1" x14ac:dyDescent="0.25">
      <c r="A10" s="312" t="s">
        <v>450</v>
      </c>
      <c r="B10" s="312"/>
      <c r="C10" s="137" t="s">
        <v>451</v>
      </c>
      <c r="D10" s="137">
        <v>1E-3</v>
      </c>
      <c r="E10" s="137" t="s">
        <v>451</v>
      </c>
      <c r="F10" s="137">
        <v>10.442</v>
      </c>
      <c r="G10" s="137">
        <v>11.164</v>
      </c>
      <c r="H10" s="137">
        <v>188800000</v>
      </c>
      <c r="I10" s="316">
        <f>H10*E23/1000</f>
        <v>201827.20000000001</v>
      </c>
      <c r="J10" s="318"/>
      <c r="K10" s="138">
        <f>H10/N10</f>
        <v>23838.383838383837</v>
      </c>
      <c r="L10" s="316">
        <f>ROUND((K10*E23/1000),3)</f>
        <v>25.483000000000001</v>
      </c>
      <c r="M10" s="318"/>
      <c r="N10" s="139">
        <v>7920</v>
      </c>
      <c r="O10" s="135"/>
      <c r="P10" s="135"/>
    </row>
    <row r="11" spans="1:24" s="107" customFormat="1" x14ac:dyDescent="0.25">
      <c r="A11" s="140"/>
      <c r="B11" s="135"/>
      <c r="C11" s="135"/>
      <c r="D11" s="135"/>
      <c r="E11" s="135"/>
      <c r="F11" s="135"/>
      <c r="G11" s="135"/>
      <c r="H11" s="135">
        <f>K10*N11</f>
        <v>18307878.787878789</v>
      </c>
      <c r="I11" s="135">
        <f>H11*E23/1000</f>
        <v>19571.122424242425</v>
      </c>
      <c r="J11" s="135"/>
      <c r="K11" s="135"/>
      <c r="L11" s="135"/>
      <c r="M11" s="135"/>
      <c r="N11" s="135">
        <v>768</v>
      </c>
      <c r="O11" s="135"/>
      <c r="P11" s="135"/>
    </row>
    <row r="12" spans="1:24" s="143" customFormat="1" ht="12.75" x14ac:dyDescent="0.2">
      <c r="A12" s="141"/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</row>
    <row r="13" spans="1:24" s="107" customFormat="1" ht="15.75" x14ac:dyDescent="0.25">
      <c r="A13" s="314" t="s">
        <v>452</v>
      </c>
      <c r="B13" s="314"/>
      <c r="C13" s="314"/>
      <c r="D13" s="314"/>
      <c r="E13" s="314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</row>
    <row r="14" spans="1:24" s="107" customFormat="1" x14ac:dyDescent="0.25">
      <c r="A14" s="312" t="s">
        <v>453</v>
      </c>
      <c r="B14" s="312"/>
      <c r="C14" s="312" t="s">
        <v>454</v>
      </c>
      <c r="D14" s="315" t="s">
        <v>455</v>
      </c>
      <c r="E14" s="315"/>
      <c r="F14" s="144"/>
      <c r="G14" s="144"/>
      <c r="H14" s="144"/>
      <c r="I14" s="144"/>
      <c r="J14" s="135"/>
      <c r="K14" s="135"/>
      <c r="L14" s="135"/>
      <c r="M14" s="135"/>
      <c r="N14" s="135"/>
      <c r="O14" s="135"/>
      <c r="P14" s="135"/>
    </row>
    <row r="15" spans="1:24" s="107" customFormat="1" x14ac:dyDescent="0.25">
      <c r="A15" s="312"/>
      <c r="B15" s="312"/>
      <c r="C15" s="312"/>
      <c r="D15" s="145" t="s">
        <v>456</v>
      </c>
      <c r="E15" s="145" t="s">
        <v>457</v>
      </c>
      <c r="F15" s="144"/>
      <c r="G15" s="144"/>
      <c r="H15" s="144"/>
      <c r="I15" s="144"/>
      <c r="J15" s="135"/>
      <c r="K15" s="135"/>
      <c r="L15" s="135"/>
      <c r="M15" s="135"/>
      <c r="N15" s="135"/>
      <c r="O15" s="135"/>
      <c r="P15" s="135"/>
    </row>
    <row r="16" spans="1:24" s="107" customFormat="1" x14ac:dyDescent="0.25">
      <c r="A16" s="311" t="s">
        <v>458</v>
      </c>
      <c r="B16" s="311"/>
      <c r="C16" s="146">
        <f>12+16</f>
        <v>28</v>
      </c>
      <c r="D16" s="146">
        <v>45</v>
      </c>
      <c r="E16" s="146">
        <f>C16*D16/100</f>
        <v>12.6</v>
      </c>
      <c r="F16" s="147"/>
      <c r="G16" s="147"/>
      <c r="H16" s="147"/>
      <c r="I16" s="147"/>
      <c r="J16" s="135"/>
      <c r="K16" s="135"/>
      <c r="L16" s="135"/>
      <c r="M16" s="135"/>
      <c r="N16" s="135"/>
      <c r="O16" s="135"/>
      <c r="P16" s="135"/>
    </row>
    <row r="17" spans="1:16" s="107" customFormat="1" x14ac:dyDescent="0.25">
      <c r="A17" s="311" t="s">
        <v>459</v>
      </c>
      <c r="B17" s="311"/>
      <c r="C17" s="146">
        <f>1*2</f>
        <v>2</v>
      </c>
      <c r="D17" s="146">
        <v>40</v>
      </c>
      <c r="E17" s="146">
        <f>C17*D17/100</f>
        <v>0.8</v>
      </c>
      <c r="F17" s="147"/>
      <c r="G17" s="147"/>
      <c r="H17" s="147"/>
      <c r="I17" s="147"/>
      <c r="J17" s="135"/>
      <c r="K17" s="135"/>
      <c r="L17" s="135"/>
      <c r="M17" s="135"/>
      <c r="N17" s="135"/>
      <c r="O17" s="135"/>
      <c r="P17" s="135"/>
    </row>
    <row r="18" spans="1:16" s="107" customFormat="1" x14ac:dyDescent="0.25">
      <c r="A18" s="311" t="s">
        <v>526</v>
      </c>
      <c r="B18" s="311"/>
      <c r="C18" s="146">
        <f>12+16*2</f>
        <v>44</v>
      </c>
      <c r="D18" s="146">
        <v>8</v>
      </c>
      <c r="E18" s="146">
        <f t="shared" ref="E18:E21" si="0">C18*D18/100</f>
        <v>3.52</v>
      </c>
      <c r="F18" s="147"/>
      <c r="G18" s="147"/>
      <c r="H18" s="147"/>
      <c r="I18" s="147"/>
      <c r="J18" s="135"/>
      <c r="K18" s="135"/>
      <c r="L18" s="135"/>
      <c r="M18" s="135"/>
      <c r="N18" s="135"/>
      <c r="O18" s="135"/>
      <c r="P18" s="135"/>
    </row>
    <row r="19" spans="1:16" s="107" customFormat="1" x14ac:dyDescent="0.25">
      <c r="A19" s="311" t="s">
        <v>460</v>
      </c>
      <c r="B19" s="311"/>
      <c r="C19" s="146">
        <f>12+4</f>
        <v>16</v>
      </c>
      <c r="D19" s="146">
        <v>5</v>
      </c>
      <c r="E19" s="146">
        <f t="shared" si="0"/>
        <v>0.8</v>
      </c>
      <c r="F19" s="147"/>
      <c r="G19" s="147"/>
      <c r="H19" s="147"/>
      <c r="I19" s="147"/>
      <c r="J19" s="135"/>
      <c r="K19" s="135"/>
      <c r="L19" s="135"/>
      <c r="M19" s="135"/>
      <c r="N19" s="135"/>
      <c r="O19" s="135"/>
      <c r="P19" s="135"/>
    </row>
    <row r="20" spans="1:16" s="107" customFormat="1" x14ac:dyDescent="0.25">
      <c r="A20" s="311" t="s">
        <v>461</v>
      </c>
      <c r="B20" s="311"/>
      <c r="C20" s="146">
        <f>14*2</f>
        <v>28</v>
      </c>
      <c r="D20" s="146"/>
      <c r="E20" s="146">
        <f t="shared" si="0"/>
        <v>0</v>
      </c>
      <c r="F20" s="147"/>
      <c r="G20" s="147"/>
      <c r="H20" s="147"/>
      <c r="I20" s="147"/>
      <c r="J20" s="135"/>
      <c r="K20" s="135"/>
      <c r="L20" s="135"/>
      <c r="M20" s="135"/>
      <c r="N20" s="135"/>
      <c r="O20" s="135"/>
      <c r="P20" s="135"/>
    </row>
    <row r="21" spans="1:16" s="107" customFormat="1" x14ac:dyDescent="0.25">
      <c r="A21" s="311" t="s">
        <v>462</v>
      </c>
      <c r="B21" s="311"/>
      <c r="C21" s="146">
        <f>32+16*2</f>
        <v>64</v>
      </c>
      <c r="D21" s="146"/>
      <c r="E21" s="146">
        <f t="shared" si="0"/>
        <v>0</v>
      </c>
      <c r="F21" s="147"/>
      <c r="G21" s="147"/>
      <c r="H21" s="147"/>
      <c r="I21" s="147"/>
      <c r="J21" s="135"/>
      <c r="K21" s="135"/>
      <c r="L21" s="135"/>
      <c r="M21" s="135"/>
      <c r="N21" s="135"/>
      <c r="O21" s="135"/>
      <c r="P21" s="135"/>
    </row>
    <row r="22" spans="1:16" s="107" customFormat="1" x14ac:dyDescent="0.25">
      <c r="A22" s="312" t="s">
        <v>463</v>
      </c>
      <c r="B22" s="312"/>
      <c r="C22" s="146">
        <f>SUM(C16:C21)</f>
        <v>182</v>
      </c>
      <c r="D22" s="146">
        <f>SUM(D16:D21)</f>
        <v>98</v>
      </c>
      <c r="E22" s="146">
        <f>SUM(E16:E21)</f>
        <v>17.720000000000002</v>
      </c>
      <c r="F22" s="147"/>
      <c r="G22" s="147"/>
      <c r="H22" s="147"/>
      <c r="I22" s="147"/>
      <c r="J22" s="135"/>
      <c r="K22" s="135"/>
      <c r="L22" s="135"/>
      <c r="M22" s="135"/>
      <c r="N22" s="135"/>
      <c r="O22" s="135"/>
      <c r="P22" s="135"/>
    </row>
    <row r="23" spans="1:16" s="107" customFormat="1" x14ac:dyDescent="0.25">
      <c r="A23" s="313" t="s">
        <v>464</v>
      </c>
      <c r="B23" s="313"/>
      <c r="C23" s="313"/>
      <c r="D23" s="313"/>
      <c r="E23" s="148">
        <v>1.069</v>
      </c>
      <c r="F23" s="149"/>
      <c r="G23" s="149"/>
      <c r="H23" s="149"/>
      <c r="I23" s="149"/>
      <c r="J23" s="135"/>
      <c r="K23" s="135"/>
      <c r="L23" s="135"/>
      <c r="M23" s="135"/>
      <c r="N23" s="135"/>
      <c r="O23" s="135"/>
      <c r="P23" s="135"/>
    </row>
    <row r="24" spans="1:16" s="107" customFormat="1" x14ac:dyDescent="0.25"/>
    <row r="25" spans="1:16" s="133" customFormat="1" ht="15.75" customHeight="1" x14ac:dyDescent="0.25">
      <c r="A25" s="310" t="s">
        <v>465</v>
      </c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  <c r="M25" s="310"/>
      <c r="N25" s="310"/>
      <c r="O25" s="150"/>
      <c r="P25" s="150"/>
    </row>
    <row r="26" spans="1:16" s="133" customFormat="1" ht="15.75" customHeight="1" x14ac:dyDescent="0.25">
      <c r="A26" s="151"/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0"/>
      <c r="P26" s="150"/>
    </row>
    <row r="27" spans="1:16" s="107" customFormat="1" ht="18.75" x14ac:dyDescent="0.25">
      <c r="A27" s="308" t="s">
        <v>466</v>
      </c>
      <c r="B27" s="308"/>
      <c r="C27" s="308"/>
      <c r="D27" s="308"/>
      <c r="E27" s="308"/>
      <c r="F27" s="308"/>
      <c r="G27" s="308"/>
      <c r="H27" s="308"/>
      <c r="I27" s="308"/>
      <c r="J27" s="308"/>
      <c r="K27" s="152"/>
      <c r="L27" s="152"/>
      <c r="M27" s="152"/>
      <c r="N27" s="152"/>
      <c r="O27" s="135"/>
      <c r="P27" s="135"/>
    </row>
    <row r="28" spans="1:16" s="143" customFormat="1" ht="12.75" customHeight="1" x14ac:dyDescent="0.2">
      <c r="A28" s="153" t="s">
        <v>467</v>
      </c>
      <c r="B28" s="305" t="s">
        <v>468</v>
      </c>
      <c r="C28" s="305"/>
      <c r="D28" s="305"/>
      <c r="E28" s="305"/>
      <c r="F28" s="305"/>
      <c r="G28" s="305"/>
      <c r="H28" s="305"/>
      <c r="I28" s="305"/>
      <c r="J28" s="305"/>
      <c r="K28" s="305"/>
      <c r="L28" s="305"/>
      <c r="M28" s="305"/>
      <c r="N28" s="305"/>
      <c r="O28" s="154"/>
      <c r="P28" s="154"/>
    </row>
    <row r="29" spans="1:16" s="143" customFormat="1" ht="12.75" x14ac:dyDescent="0.2">
      <c r="A29" s="142"/>
      <c r="B29" s="300" t="s">
        <v>469</v>
      </c>
      <c r="C29" s="300"/>
      <c r="D29" s="300"/>
      <c r="E29" s="300"/>
      <c r="F29" s="300"/>
      <c r="G29" s="300"/>
      <c r="H29" s="300"/>
      <c r="I29" s="300"/>
      <c r="J29" s="300"/>
      <c r="K29" s="155"/>
      <c r="L29" s="155"/>
      <c r="M29" s="155"/>
      <c r="N29" s="155"/>
      <c r="O29" s="142"/>
      <c r="P29" s="142"/>
    </row>
    <row r="30" spans="1:16" s="107" customFormat="1" ht="15.75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2"/>
      <c r="L30" s="152"/>
      <c r="M30" s="152"/>
      <c r="N30" s="152"/>
      <c r="O30" s="135"/>
      <c r="P30" s="135"/>
    </row>
    <row r="31" spans="1:16" s="107" customFormat="1" x14ac:dyDescent="0.25">
      <c r="A31" s="135"/>
      <c r="B31" s="157"/>
      <c r="C31" s="157"/>
      <c r="D31" s="157"/>
      <c r="E31" s="157"/>
      <c r="F31" s="157"/>
      <c r="G31" s="157"/>
      <c r="H31" s="157"/>
      <c r="I31" s="157"/>
      <c r="J31" s="157"/>
      <c r="K31" s="158"/>
      <c r="L31" s="158"/>
      <c r="M31" s="158"/>
      <c r="N31" s="158"/>
      <c r="O31" s="135"/>
      <c r="P31" s="135"/>
    </row>
    <row r="32" spans="1:16" s="133" customFormat="1" ht="15.75" x14ac:dyDescent="0.25">
      <c r="A32" s="304" t="s">
        <v>470</v>
      </c>
      <c r="B32" s="304"/>
      <c r="C32" s="304"/>
      <c r="D32" s="304"/>
      <c r="E32" s="304"/>
      <c r="F32" s="304"/>
      <c r="G32" s="304"/>
      <c r="H32" s="304"/>
      <c r="I32" s="304"/>
      <c r="J32" s="304"/>
      <c r="K32" s="131"/>
      <c r="L32" s="131"/>
      <c r="M32" s="131"/>
      <c r="N32" s="131"/>
      <c r="O32" s="131"/>
      <c r="P32" s="131"/>
    </row>
    <row r="33" spans="1:16" s="133" customFormat="1" ht="17.25" x14ac:dyDescent="0.3">
      <c r="A33" s="303" t="s">
        <v>471</v>
      </c>
      <c r="B33" s="303"/>
      <c r="C33" s="303"/>
      <c r="D33" s="303"/>
      <c r="E33" s="303"/>
      <c r="F33" s="303"/>
      <c r="G33" s="303"/>
      <c r="H33" s="303"/>
      <c r="I33" s="303"/>
      <c r="J33" s="303"/>
      <c r="K33" s="131"/>
      <c r="L33" s="131"/>
      <c r="M33" s="131"/>
      <c r="N33" s="131"/>
      <c r="O33" s="131"/>
      <c r="P33" s="131"/>
    </row>
    <row r="34" spans="1:16" s="143" customFormat="1" ht="15" customHeight="1" x14ac:dyDescent="0.2">
      <c r="A34" s="153" t="s">
        <v>467</v>
      </c>
      <c r="B34" s="305" t="s">
        <v>472</v>
      </c>
      <c r="C34" s="305"/>
      <c r="D34" s="305"/>
      <c r="E34" s="305"/>
      <c r="F34" s="305"/>
      <c r="G34" s="305"/>
      <c r="H34" s="305"/>
      <c r="I34" s="305"/>
      <c r="J34" s="305"/>
      <c r="K34" s="305"/>
      <c r="L34" s="305"/>
      <c r="M34" s="305"/>
      <c r="N34" s="305"/>
      <c r="O34" s="154"/>
      <c r="P34" s="154"/>
    </row>
    <row r="35" spans="1:16" s="143" customFormat="1" ht="12.75" x14ac:dyDescent="0.2">
      <c r="A35" s="142"/>
      <c r="B35" s="300" t="s">
        <v>473</v>
      </c>
      <c r="C35" s="300"/>
      <c r="D35" s="300"/>
      <c r="E35" s="300"/>
      <c r="F35" s="300"/>
      <c r="G35" s="300"/>
      <c r="H35" s="300"/>
      <c r="I35" s="300"/>
      <c r="J35" s="300"/>
      <c r="K35" s="155"/>
      <c r="L35" s="155"/>
      <c r="M35" s="155"/>
      <c r="N35" s="155"/>
      <c r="O35" s="142"/>
      <c r="P35" s="142"/>
    </row>
    <row r="36" spans="1:16" s="107" customFormat="1" ht="19.5" x14ac:dyDescent="0.3">
      <c r="A36" s="303" t="s">
        <v>474</v>
      </c>
      <c r="B36" s="303"/>
      <c r="C36" s="303"/>
      <c r="D36" s="303"/>
      <c r="E36" s="303"/>
      <c r="F36" s="303"/>
      <c r="G36" s="303"/>
      <c r="H36" s="303"/>
      <c r="I36" s="303"/>
      <c r="J36" s="303"/>
      <c r="K36" s="135"/>
      <c r="L36" s="135"/>
      <c r="M36" s="135"/>
      <c r="N36" s="135"/>
      <c r="O36" s="135"/>
      <c r="P36" s="135"/>
    </row>
    <row r="37" spans="1:16" s="143" customFormat="1" ht="12.75" x14ac:dyDescent="0.2">
      <c r="A37" s="142"/>
      <c r="B37" s="300" t="s">
        <v>475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0"/>
    </row>
    <row r="38" spans="1:16" s="143" customFormat="1" ht="31.5" customHeight="1" x14ac:dyDescent="0.2">
      <c r="A38" s="142"/>
      <c r="B38" s="305" t="s">
        <v>476</v>
      </c>
      <c r="C38" s="305"/>
      <c r="D38" s="305"/>
      <c r="E38" s="305"/>
      <c r="F38" s="305"/>
      <c r="G38" s="305"/>
      <c r="H38" s="305"/>
      <c r="I38" s="305"/>
      <c r="J38" s="305"/>
      <c r="K38" s="305"/>
      <c r="L38" s="305"/>
      <c r="M38" s="305"/>
      <c r="N38" s="305"/>
      <c r="O38" s="305"/>
      <c r="P38" s="305"/>
    </row>
    <row r="39" spans="1:16" s="143" customFormat="1" ht="26.25" customHeight="1" x14ac:dyDescent="0.2">
      <c r="A39" s="142"/>
      <c r="B39" s="309" t="s">
        <v>477</v>
      </c>
      <c r="C39" s="309"/>
      <c r="D39" s="309"/>
      <c r="E39" s="309"/>
      <c r="F39" s="309"/>
      <c r="G39" s="309"/>
      <c r="H39" s="309"/>
      <c r="I39" s="309"/>
      <c r="J39" s="309"/>
      <c r="K39" s="309"/>
      <c r="L39" s="309"/>
      <c r="M39" s="309"/>
      <c r="N39" s="309"/>
      <c r="O39" s="159"/>
      <c r="P39" s="159"/>
    </row>
    <row r="40" spans="1:16" s="143" customFormat="1" ht="15.75" x14ac:dyDescent="0.2">
      <c r="A40" s="142"/>
      <c r="B40" s="300" t="s">
        <v>478</v>
      </c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300"/>
      <c r="O40" s="300"/>
      <c r="P40" s="300"/>
    </row>
    <row r="41" spans="1:16" s="143" customFormat="1" ht="12.75" x14ac:dyDescent="0.2">
      <c r="A41" s="142"/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</row>
    <row r="42" spans="1:16" s="107" customFormat="1" x14ac:dyDescent="0.25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</row>
    <row r="43" spans="1:16" s="133" customFormat="1" ht="15.75" x14ac:dyDescent="0.25">
      <c r="A43" s="304" t="s">
        <v>479</v>
      </c>
      <c r="B43" s="304"/>
      <c r="C43" s="304"/>
      <c r="D43" s="304"/>
      <c r="E43" s="304"/>
      <c r="F43" s="304"/>
      <c r="G43" s="304"/>
      <c r="H43" s="304"/>
      <c r="I43" s="304"/>
      <c r="J43" s="304"/>
      <c r="K43" s="131"/>
      <c r="L43" s="131"/>
      <c r="M43" s="131"/>
      <c r="N43" s="131"/>
      <c r="O43" s="131"/>
      <c r="P43" s="131"/>
    </row>
    <row r="44" spans="1:16" s="133" customFormat="1" ht="19.5" x14ac:dyDescent="0.3">
      <c r="A44" s="303" t="s">
        <v>480</v>
      </c>
      <c r="B44" s="303"/>
      <c r="C44" s="303"/>
      <c r="D44" s="303"/>
      <c r="E44" s="303"/>
      <c r="F44" s="303"/>
      <c r="G44" s="303"/>
      <c r="H44" s="303"/>
      <c r="I44" s="303"/>
      <c r="J44" s="303"/>
      <c r="K44" s="131"/>
      <c r="L44" s="131"/>
      <c r="M44" s="131"/>
      <c r="N44" s="131"/>
      <c r="O44" s="131"/>
      <c r="P44" s="131"/>
    </row>
    <row r="45" spans="1:16" s="143" customFormat="1" ht="12.75" x14ac:dyDescent="0.2">
      <c r="A45" s="161" t="s">
        <v>481</v>
      </c>
      <c r="B45" s="300" t="s">
        <v>482</v>
      </c>
      <c r="C45" s="300"/>
      <c r="D45" s="300"/>
      <c r="E45" s="300"/>
      <c r="F45" s="300"/>
      <c r="G45" s="300"/>
      <c r="H45" s="300"/>
      <c r="I45" s="300"/>
      <c r="J45" s="300"/>
      <c r="K45" s="155"/>
      <c r="L45" s="155"/>
      <c r="M45" s="155"/>
      <c r="N45" s="155"/>
      <c r="O45" s="142"/>
      <c r="P45" s="142"/>
    </row>
    <row r="46" spans="1:16" s="143" customFormat="1" ht="15.75" x14ac:dyDescent="0.2">
      <c r="A46" s="142"/>
      <c r="B46" s="300" t="s">
        <v>483</v>
      </c>
      <c r="C46" s="300"/>
      <c r="D46" s="300"/>
      <c r="E46" s="300"/>
      <c r="F46" s="300"/>
      <c r="G46" s="300"/>
      <c r="H46" s="300"/>
      <c r="I46" s="300"/>
      <c r="J46" s="300"/>
      <c r="K46" s="300"/>
      <c r="L46" s="300"/>
      <c r="M46" s="300"/>
      <c r="N46" s="300"/>
      <c r="O46" s="300"/>
      <c r="P46" s="300"/>
    </row>
    <row r="47" spans="1:16" s="143" customFormat="1" ht="52.5" customHeight="1" x14ac:dyDescent="0.2">
      <c r="A47" s="162"/>
      <c r="B47" s="305" t="s">
        <v>484</v>
      </c>
      <c r="C47" s="305"/>
      <c r="D47" s="305"/>
      <c r="E47" s="305"/>
      <c r="F47" s="305"/>
      <c r="G47" s="305"/>
      <c r="H47" s="305"/>
      <c r="I47" s="305"/>
      <c r="J47" s="305"/>
      <c r="K47" s="305"/>
      <c r="L47" s="305"/>
      <c r="M47" s="305"/>
      <c r="N47" s="305"/>
      <c r="O47" s="305"/>
      <c r="P47" s="305"/>
    </row>
    <row r="48" spans="1:16" s="133" customFormat="1" ht="18" customHeight="1" x14ac:dyDescent="0.25">
      <c r="A48" s="306" t="s">
        <v>485</v>
      </c>
      <c r="B48" s="306"/>
      <c r="C48" s="306"/>
      <c r="D48" s="306"/>
      <c r="E48" s="306"/>
      <c r="F48" s="306"/>
      <c r="G48" s="306"/>
      <c r="H48" s="306"/>
      <c r="I48" s="306"/>
      <c r="J48" s="306"/>
      <c r="K48" s="306"/>
      <c r="L48" s="306"/>
      <c r="M48" s="306"/>
      <c r="N48" s="306"/>
      <c r="O48" s="306"/>
      <c r="P48" s="306"/>
    </row>
    <row r="49" spans="1:24" s="143" customFormat="1" ht="16.5" customHeight="1" x14ac:dyDescent="0.2">
      <c r="A49" s="307" t="s">
        <v>486</v>
      </c>
      <c r="B49" s="307"/>
      <c r="C49" s="307"/>
      <c r="D49" s="307"/>
      <c r="E49" s="307"/>
      <c r="F49" s="307"/>
      <c r="G49" s="307"/>
      <c r="H49" s="163"/>
      <c r="I49" s="163"/>
      <c r="J49" s="163"/>
      <c r="K49" s="163"/>
      <c r="L49" s="163"/>
      <c r="M49" s="163"/>
      <c r="N49" s="163"/>
      <c r="O49" s="163"/>
      <c r="P49" s="163"/>
    </row>
    <row r="50" spans="1:24" s="143" customFormat="1" ht="12.75" x14ac:dyDescent="0.2">
      <c r="A50" s="161" t="s">
        <v>481</v>
      </c>
      <c r="B50" s="305" t="s">
        <v>487</v>
      </c>
      <c r="C50" s="300"/>
      <c r="D50" s="300"/>
      <c r="E50" s="300"/>
      <c r="F50" s="300"/>
      <c r="G50" s="300"/>
      <c r="H50" s="300"/>
      <c r="I50" s="300"/>
      <c r="J50" s="300"/>
      <c r="K50" s="155"/>
      <c r="L50" s="155"/>
      <c r="M50" s="155"/>
      <c r="N50" s="155"/>
      <c r="O50" s="142"/>
      <c r="P50" s="142"/>
    </row>
    <row r="51" spans="1:24" s="143" customFormat="1" ht="18.75" x14ac:dyDescent="0.2">
      <c r="A51" s="142"/>
      <c r="B51" s="308" t="s">
        <v>488</v>
      </c>
      <c r="C51" s="308"/>
      <c r="D51" s="308"/>
      <c r="E51" s="308"/>
      <c r="F51" s="308"/>
      <c r="G51" s="160"/>
      <c r="H51" s="160"/>
      <c r="I51" s="160"/>
      <c r="J51" s="160"/>
      <c r="K51" s="160"/>
      <c r="L51" s="160"/>
      <c r="M51" s="160"/>
      <c r="N51" s="160"/>
      <c r="O51" s="160"/>
      <c r="P51" s="160"/>
    </row>
    <row r="52" spans="1:24" s="143" customFormat="1" ht="12.75" x14ac:dyDescent="0.2">
      <c r="A52" s="161" t="s">
        <v>481</v>
      </c>
      <c r="B52" s="300" t="s">
        <v>482</v>
      </c>
      <c r="C52" s="300"/>
      <c r="D52" s="300"/>
      <c r="E52" s="300"/>
      <c r="F52" s="300"/>
      <c r="G52" s="300"/>
      <c r="H52" s="300"/>
      <c r="I52" s="300"/>
      <c r="J52" s="300"/>
      <c r="K52" s="155"/>
      <c r="L52" s="155"/>
      <c r="M52" s="155"/>
      <c r="N52" s="155"/>
      <c r="O52" s="142"/>
      <c r="P52" s="142"/>
    </row>
    <row r="53" spans="1:24" s="143" customFormat="1" ht="13.5" customHeight="1" x14ac:dyDescent="0.2">
      <c r="A53" s="142"/>
      <c r="B53" s="300" t="s">
        <v>483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</row>
    <row r="54" spans="1:24" s="143" customFormat="1" ht="7.5" customHeight="1" x14ac:dyDescent="0.2">
      <c r="A54" s="142"/>
      <c r="B54" s="156"/>
      <c r="C54" s="156"/>
      <c r="D54" s="156"/>
      <c r="E54" s="156"/>
      <c r="F54" s="156"/>
      <c r="G54" s="160"/>
      <c r="H54" s="160"/>
      <c r="I54" s="160"/>
      <c r="J54" s="160"/>
      <c r="K54" s="160"/>
      <c r="L54" s="160"/>
      <c r="M54" s="160"/>
      <c r="N54" s="160"/>
      <c r="O54" s="160"/>
      <c r="P54" s="160"/>
    </row>
    <row r="55" spans="1:24" s="133" customFormat="1" ht="78.75" customHeight="1" x14ac:dyDescent="0.25">
      <c r="A55" s="302" t="s">
        <v>489</v>
      </c>
      <c r="B55" s="302"/>
      <c r="C55" s="302"/>
      <c r="D55" s="302"/>
      <c r="E55" s="302"/>
      <c r="F55" s="302"/>
      <c r="G55" s="302"/>
      <c r="H55" s="302"/>
      <c r="I55" s="302"/>
      <c r="J55" s="302"/>
      <c r="K55" s="302"/>
      <c r="L55" s="302"/>
      <c r="M55" s="302"/>
      <c r="N55" s="302"/>
      <c r="O55" s="302"/>
      <c r="P55" s="302"/>
      <c r="Q55" s="164"/>
      <c r="R55" s="164"/>
      <c r="S55" s="164"/>
      <c r="T55" s="164"/>
      <c r="U55" s="164"/>
      <c r="V55" s="164"/>
      <c r="W55" s="164"/>
      <c r="X55" s="164"/>
    </row>
    <row r="56" spans="1:24" s="133" customFormat="1" ht="17.25" x14ac:dyDescent="0.3">
      <c r="A56" s="303" t="s">
        <v>490</v>
      </c>
      <c r="B56" s="303"/>
      <c r="C56" s="303"/>
      <c r="D56" s="303"/>
      <c r="E56" s="303"/>
      <c r="F56" s="303"/>
      <c r="G56" s="303"/>
      <c r="H56" s="303"/>
      <c r="I56" s="303"/>
      <c r="J56" s="303"/>
      <c r="K56" s="131"/>
      <c r="L56" s="131"/>
      <c r="M56" s="131"/>
      <c r="N56" s="131"/>
      <c r="O56" s="131"/>
      <c r="P56" s="131"/>
    </row>
    <row r="57" spans="1:24" s="133" customFormat="1" ht="17.25" x14ac:dyDescent="0.3">
      <c r="A57" s="303" t="s">
        <v>491</v>
      </c>
      <c r="B57" s="303"/>
      <c r="C57" s="303"/>
      <c r="D57" s="303"/>
      <c r="E57" s="303"/>
      <c r="F57" s="303"/>
      <c r="G57" s="303"/>
      <c r="H57" s="303"/>
      <c r="I57" s="303"/>
      <c r="J57" s="303"/>
      <c r="K57" s="131"/>
      <c r="L57" s="131"/>
      <c r="M57" s="131"/>
      <c r="N57" s="131"/>
      <c r="O57" s="131"/>
      <c r="P57" s="131"/>
    </row>
    <row r="58" spans="1:24" s="133" customFormat="1" ht="7.5" customHeight="1" x14ac:dyDescent="0.25">
      <c r="A58" s="130"/>
      <c r="B58" s="130"/>
      <c r="C58" s="130"/>
      <c r="D58" s="130"/>
      <c r="E58" s="130"/>
      <c r="F58" s="130"/>
      <c r="G58" s="130"/>
      <c r="H58" s="130"/>
      <c r="I58" s="130"/>
      <c r="J58" s="130"/>
      <c r="K58" s="131"/>
      <c r="L58" s="131"/>
      <c r="M58" s="131"/>
      <c r="N58" s="131"/>
      <c r="O58" s="131"/>
      <c r="P58" s="131"/>
    </row>
    <row r="59" spans="1:24" s="133" customFormat="1" ht="15.75" customHeight="1" x14ac:dyDescent="0.25">
      <c r="A59" s="304" t="s">
        <v>492</v>
      </c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</row>
    <row r="60" spans="1:24" s="133" customFormat="1" ht="19.5" x14ac:dyDescent="0.3">
      <c r="A60" s="303" t="s">
        <v>493</v>
      </c>
      <c r="B60" s="303"/>
      <c r="C60" s="303"/>
      <c r="D60" s="303"/>
      <c r="E60" s="303"/>
      <c r="F60" s="303"/>
      <c r="G60" s="303"/>
      <c r="H60" s="303"/>
      <c r="I60" s="303"/>
      <c r="J60" s="303"/>
      <c r="K60" s="131"/>
      <c r="L60" s="131"/>
      <c r="M60" s="131"/>
      <c r="N60" s="131"/>
      <c r="O60" s="131"/>
      <c r="P60" s="131"/>
    </row>
    <row r="61" spans="1:24" s="143" customFormat="1" ht="12.75" x14ac:dyDescent="0.2">
      <c r="A61" s="153" t="s">
        <v>467</v>
      </c>
      <c r="B61" s="305" t="s">
        <v>494</v>
      </c>
      <c r="C61" s="305"/>
      <c r="D61" s="305"/>
      <c r="E61" s="305"/>
      <c r="F61" s="30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24" s="143" customFormat="1" ht="12.75" x14ac:dyDescent="0.2">
      <c r="A62" s="142"/>
      <c r="B62" s="300" t="s">
        <v>495</v>
      </c>
      <c r="C62" s="300"/>
      <c r="D62" s="300"/>
      <c r="E62" s="300"/>
      <c r="F62" s="300"/>
      <c r="G62" s="300"/>
      <c r="H62" s="300"/>
      <c r="I62" s="300"/>
      <c r="J62" s="300"/>
      <c r="K62" s="155"/>
      <c r="L62" s="155"/>
      <c r="M62" s="155"/>
      <c r="N62" s="155"/>
      <c r="O62" s="142"/>
      <c r="P62" s="142"/>
    </row>
    <row r="63" spans="1:24" s="133" customFormat="1" ht="15.75" x14ac:dyDescent="0.25">
      <c r="A63" s="131" t="s">
        <v>496</v>
      </c>
    </row>
    <row r="64" spans="1:24" s="143" customFormat="1" ht="36" customHeight="1" x14ac:dyDescent="0.2">
      <c r="A64" s="295" t="s">
        <v>497</v>
      </c>
      <c r="B64" s="295" t="s">
        <v>498</v>
      </c>
      <c r="C64" s="295" t="s">
        <v>499</v>
      </c>
      <c r="D64" s="136" t="s">
        <v>500</v>
      </c>
      <c r="E64" s="295" t="s">
        <v>501</v>
      </c>
      <c r="F64" s="136" t="s">
        <v>502</v>
      </c>
      <c r="G64" s="288" t="s">
        <v>503</v>
      </c>
      <c r="H64" s="136" t="s">
        <v>504</v>
      </c>
      <c r="I64" s="288" t="s">
        <v>505</v>
      </c>
      <c r="J64" s="295" t="s">
        <v>506</v>
      </c>
      <c r="K64" s="166" t="s">
        <v>507</v>
      </c>
      <c r="L64" s="166" t="s">
        <v>508</v>
      </c>
      <c r="M64" s="166" t="s">
        <v>509</v>
      </c>
      <c r="N64" s="166" t="s">
        <v>510</v>
      </c>
      <c r="O64" s="166" t="s">
        <v>511</v>
      </c>
      <c r="P64" s="166" t="s">
        <v>512</v>
      </c>
    </row>
    <row r="65" spans="1:19" s="143" customFormat="1" ht="10.5" customHeight="1" x14ac:dyDescent="0.2">
      <c r="A65" s="288"/>
      <c r="B65" s="288"/>
      <c r="C65" s="288"/>
      <c r="D65" s="167" t="s">
        <v>513</v>
      </c>
      <c r="E65" s="288"/>
      <c r="F65" s="166" t="s">
        <v>514</v>
      </c>
      <c r="G65" s="301"/>
      <c r="H65" s="288" t="s">
        <v>515</v>
      </c>
      <c r="I65" s="301"/>
      <c r="J65" s="288"/>
      <c r="K65" s="168" t="s">
        <v>516</v>
      </c>
      <c r="L65" s="168" t="s">
        <v>517</v>
      </c>
      <c r="M65" s="168"/>
      <c r="N65" s="168" t="s">
        <v>518</v>
      </c>
      <c r="O65" s="168" t="s">
        <v>519</v>
      </c>
      <c r="P65" s="168" t="s">
        <v>520</v>
      </c>
    </row>
    <row r="66" spans="1:19" s="170" customFormat="1" ht="15" customHeight="1" x14ac:dyDescent="0.2">
      <c r="A66" s="169"/>
      <c r="B66" s="169"/>
      <c r="C66" s="169"/>
      <c r="D66" s="169"/>
      <c r="E66" s="169"/>
      <c r="F66" s="169"/>
      <c r="G66" s="169"/>
      <c r="H66" s="289"/>
      <c r="I66" s="169"/>
      <c r="J66" s="169"/>
      <c r="K66" s="169"/>
      <c r="L66" s="169"/>
      <c r="M66" s="169"/>
      <c r="N66" s="169"/>
      <c r="O66" s="169"/>
      <c r="P66" s="169"/>
    </row>
    <row r="67" spans="1:19" s="107" customFormat="1" x14ac:dyDescent="0.25">
      <c r="A67" s="136">
        <v>1</v>
      </c>
      <c r="B67" s="136">
        <v>2</v>
      </c>
      <c r="C67" s="136">
        <v>3</v>
      </c>
      <c r="D67" s="136">
        <v>4</v>
      </c>
      <c r="E67" s="136">
        <v>5</v>
      </c>
      <c r="F67" s="136">
        <v>6</v>
      </c>
      <c r="G67" s="136">
        <v>7</v>
      </c>
      <c r="H67" s="136">
        <v>8</v>
      </c>
      <c r="I67" s="136">
        <v>9</v>
      </c>
      <c r="J67" s="136">
        <v>10</v>
      </c>
      <c r="K67" s="171">
        <v>11</v>
      </c>
      <c r="L67" s="136">
        <v>12</v>
      </c>
      <c r="M67" s="136">
        <v>13</v>
      </c>
      <c r="N67" s="136">
        <v>14</v>
      </c>
      <c r="O67" s="136">
        <v>15</v>
      </c>
      <c r="P67" s="171">
        <v>16</v>
      </c>
    </row>
    <row r="68" spans="1:19" s="172" customFormat="1" ht="15.75" x14ac:dyDescent="0.25">
      <c r="A68" s="296" t="s">
        <v>521</v>
      </c>
      <c r="B68" s="297"/>
      <c r="C68" s="297"/>
      <c r="D68" s="297"/>
      <c r="E68" s="297"/>
      <c r="F68" s="297"/>
      <c r="G68" s="297"/>
      <c r="H68" s="297"/>
      <c r="I68" s="297"/>
      <c r="J68" s="297"/>
      <c r="K68" s="297"/>
      <c r="L68" s="297"/>
      <c r="M68" s="297"/>
      <c r="N68" s="297"/>
      <c r="O68" s="297"/>
      <c r="P68" s="298"/>
    </row>
    <row r="69" spans="1:19" s="107" customFormat="1" ht="15" customHeight="1" x14ac:dyDescent="0.25">
      <c r="A69" s="299" t="s">
        <v>522</v>
      </c>
      <c r="B69" s="299"/>
      <c r="C69" s="299"/>
      <c r="D69" s="299"/>
      <c r="E69" s="299"/>
      <c r="F69" s="299"/>
      <c r="G69" s="299"/>
      <c r="H69" s="299"/>
      <c r="I69" s="299"/>
      <c r="J69" s="299"/>
      <c r="K69" s="299"/>
      <c r="L69" s="299"/>
      <c r="M69" s="299"/>
      <c r="N69" s="299"/>
      <c r="O69" s="299"/>
      <c r="P69" s="299"/>
    </row>
    <row r="70" spans="1:19" s="175" customFormat="1" ht="30" customHeight="1" x14ac:dyDescent="0.25">
      <c r="A70" s="284">
        <v>2066</v>
      </c>
      <c r="B70" s="286" t="s">
        <v>523</v>
      </c>
      <c r="C70" s="295">
        <v>7920</v>
      </c>
      <c r="D70" s="136">
        <f>L10</f>
        <v>25.483000000000001</v>
      </c>
      <c r="E70" s="288">
        <f>I10</f>
        <v>201827.20000000001</v>
      </c>
      <c r="F70" s="173">
        <v>0.25</v>
      </c>
      <c r="G70" s="288">
        <f>ROUND(F70*F71*G10,1)</f>
        <v>1.4</v>
      </c>
      <c r="H70" s="173">
        <f>ROUND($G$10*(D71)/3.6,0)</f>
        <v>73925</v>
      </c>
      <c r="I70" s="288">
        <v>18</v>
      </c>
      <c r="J70" s="173" t="s">
        <v>524</v>
      </c>
      <c r="K70" s="165">
        <f>ROUND((1.88*$D$10*D70*1000/100)*1000/3600,3)</f>
        <v>0.13300000000000001</v>
      </c>
      <c r="L70" s="165">
        <f>ROUND(0.001*G70*D70*1000*1000/3600,3)</f>
        <v>9.91</v>
      </c>
      <c r="M70" s="165">
        <f>ROUND(0.001*E70*H71*F10*1000000/7920/3600,3)</f>
        <v>2.3650000000000002</v>
      </c>
      <c r="N70" s="165">
        <f t="shared" ref="N70:N85" si="1">ROUND(M70*0.13,3)</f>
        <v>0.307</v>
      </c>
      <c r="O70" s="165">
        <f t="shared" ref="O70:O85" si="2">ROUND(M70*0.8,3)</f>
        <v>1.8919999999999999</v>
      </c>
      <c r="P70" s="165">
        <f>ROUND((I70*D71/1000)/3600,3)</f>
        <v>0.11899999999999999</v>
      </c>
      <c r="Q70" s="174">
        <f>K70+L70+N70+O70+P70</f>
        <v>12.360999999999999</v>
      </c>
      <c r="S70" s="176"/>
    </row>
    <row r="71" spans="1:19" s="175" customFormat="1" ht="31.5" customHeight="1" x14ac:dyDescent="0.25">
      <c r="A71" s="285"/>
      <c r="B71" s="294"/>
      <c r="C71" s="295"/>
      <c r="D71" s="177">
        <f>K10</f>
        <v>23838.383838383837</v>
      </c>
      <c r="E71" s="289"/>
      <c r="F71" s="173">
        <v>0.5</v>
      </c>
      <c r="G71" s="289"/>
      <c r="H71" s="173">
        <f>ROUND((0.061+0.014*LOG(H70))*0.25,3)</f>
        <v>3.2000000000000001E-2</v>
      </c>
      <c r="I71" s="289"/>
      <c r="J71" s="173" t="s">
        <v>446</v>
      </c>
      <c r="K71" s="165">
        <f>ROUND((1.88*$D$10*D70/100)*C70,3)</f>
        <v>3.794</v>
      </c>
      <c r="L71" s="165">
        <f>ROUND(0.001*G70*(D70*C70),3)</f>
        <v>282.55599999999998</v>
      </c>
      <c r="M71" s="165">
        <f>ROUND(0.001*E70*H71*F10,3)</f>
        <v>67.438999999999993</v>
      </c>
      <c r="N71" s="165">
        <f t="shared" si="1"/>
        <v>8.7669999999999995</v>
      </c>
      <c r="O71" s="165">
        <f t="shared" si="2"/>
        <v>53.951000000000001</v>
      </c>
      <c r="P71" s="165">
        <f>ROUND((I70*D71*C70)/1000000000,3)</f>
        <v>3.3980000000000001</v>
      </c>
      <c r="Q71" s="174">
        <f t="shared" ref="Q71:Q85" si="3">K71+L71+N71+O71+P71</f>
        <v>352.46600000000001</v>
      </c>
      <c r="S71" s="176"/>
    </row>
    <row r="72" spans="1:19" s="175" customFormat="1" ht="25.5" customHeight="1" x14ac:dyDescent="0.25">
      <c r="A72" s="284">
        <v>2067</v>
      </c>
      <c r="B72" s="286" t="s">
        <v>523</v>
      </c>
      <c r="C72" s="295">
        <v>7920</v>
      </c>
      <c r="D72" s="136">
        <f>L10</f>
        <v>25.483000000000001</v>
      </c>
      <c r="E72" s="288">
        <f>I10</f>
        <v>201827.20000000001</v>
      </c>
      <c r="F72" s="173">
        <v>0.25</v>
      </c>
      <c r="G72" s="288">
        <f>ROUND(F72*F73*G10,1)</f>
        <v>1.4</v>
      </c>
      <c r="H72" s="173">
        <f>ROUND($G$10*(D73)/3.6,0)</f>
        <v>73925</v>
      </c>
      <c r="I72" s="288">
        <v>18</v>
      </c>
      <c r="J72" s="173" t="s">
        <v>524</v>
      </c>
      <c r="K72" s="136">
        <f>ROUND((1.88*$D$10*D72*1000/100)*1000/3600,3)</f>
        <v>0.13300000000000001</v>
      </c>
      <c r="L72" s="136">
        <f>ROUND(0.001*G72*D72*1000*1000/3600,3)</f>
        <v>9.91</v>
      </c>
      <c r="M72" s="136">
        <f>ROUND(0.001*E72*H73*F10*1000000/7920/3600,3)</f>
        <v>2.3650000000000002</v>
      </c>
      <c r="N72" s="136">
        <f t="shared" si="1"/>
        <v>0.307</v>
      </c>
      <c r="O72" s="136">
        <f t="shared" si="2"/>
        <v>1.8919999999999999</v>
      </c>
      <c r="P72" s="136">
        <f>ROUND((I72*D73/1000)/3600,3)</f>
        <v>0.11899999999999999</v>
      </c>
      <c r="Q72" s="174">
        <f t="shared" si="3"/>
        <v>12.360999999999999</v>
      </c>
      <c r="S72" s="176"/>
    </row>
    <row r="73" spans="1:19" s="175" customFormat="1" ht="36.75" customHeight="1" x14ac:dyDescent="0.25">
      <c r="A73" s="285"/>
      <c r="B73" s="294"/>
      <c r="C73" s="295"/>
      <c r="D73" s="177">
        <f>K10</f>
        <v>23838.383838383837</v>
      </c>
      <c r="E73" s="289"/>
      <c r="F73" s="173">
        <v>0.5</v>
      </c>
      <c r="G73" s="289"/>
      <c r="H73" s="173">
        <f>ROUND((0.061+(0.014*LOG(H72)))*0.25,3)</f>
        <v>3.2000000000000001E-2</v>
      </c>
      <c r="I73" s="289"/>
      <c r="J73" s="173" t="s">
        <v>446</v>
      </c>
      <c r="K73" s="136">
        <f>ROUND((1.88*$D$10*D72/100)*C72,3)</f>
        <v>3.794</v>
      </c>
      <c r="L73" s="136">
        <f>ROUND(0.001*G72*(D72*C72),3)</f>
        <v>282.55599999999998</v>
      </c>
      <c r="M73" s="136">
        <f>ROUND(0.001*E72*H73*F10,3)</f>
        <v>67.438999999999993</v>
      </c>
      <c r="N73" s="136">
        <f t="shared" si="1"/>
        <v>8.7669999999999995</v>
      </c>
      <c r="O73" s="136">
        <f t="shared" si="2"/>
        <v>53.951000000000001</v>
      </c>
      <c r="P73" s="136">
        <f>ROUND((I72*D73*C72)/1000000000,3)</f>
        <v>3.3980000000000001</v>
      </c>
      <c r="Q73" s="174">
        <f t="shared" si="3"/>
        <v>352.46600000000001</v>
      </c>
      <c r="S73" s="176"/>
    </row>
    <row r="74" spans="1:19" s="175" customFormat="1" ht="29.25" customHeight="1" x14ac:dyDescent="0.25">
      <c r="A74" s="284">
        <v>2068</v>
      </c>
      <c r="B74" s="286" t="s">
        <v>523</v>
      </c>
      <c r="C74" s="295">
        <v>7920</v>
      </c>
      <c r="D74" s="136">
        <f>L10</f>
        <v>25.483000000000001</v>
      </c>
      <c r="E74" s="288">
        <f>I10</f>
        <v>201827.20000000001</v>
      </c>
      <c r="F74" s="173">
        <v>0.25</v>
      </c>
      <c r="G74" s="288">
        <f>ROUND(F74*F75*G10,1)</f>
        <v>1.4</v>
      </c>
      <c r="H74" s="173">
        <f>ROUND($G$10*(D75)/3.6,0)</f>
        <v>73925</v>
      </c>
      <c r="I74" s="288">
        <v>18</v>
      </c>
      <c r="J74" s="173" t="s">
        <v>524</v>
      </c>
      <c r="K74" s="136">
        <f>ROUND((1.88*$D$10*D74*1000/100)*1000/3600,3)</f>
        <v>0.13300000000000001</v>
      </c>
      <c r="L74" s="136">
        <f>ROUND(0.001*G74*D74*1000*1000/3600,3)</f>
        <v>9.91</v>
      </c>
      <c r="M74" s="136">
        <f>ROUND(0.001*E74*H75*F10*1000000/7920/3600,3)</f>
        <v>2.3650000000000002</v>
      </c>
      <c r="N74" s="136">
        <f t="shared" si="1"/>
        <v>0.307</v>
      </c>
      <c r="O74" s="136">
        <f t="shared" si="2"/>
        <v>1.8919999999999999</v>
      </c>
      <c r="P74" s="136">
        <f>ROUND((I74*D75/1000)/3600,3)</f>
        <v>0.11899999999999999</v>
      </c>
      <c r="Q74" s="174">
        <f t="shared" si="3"/>
        <v>12.360999999999999</v>
      </c>
      <c r="S74" s="176"/>
    </row>
    <row r="75" spans="1:19" s="175" customFormat="1" ht="38.25" customHeight="1" x14ac:dyDescent="0.25">
      <c r="A75" s="285"/>
      <c r="B75" s="294"/>
      <c r="C75" s="295"/>
      <c r="D75" s="177">
        <f>K10</f>
        <v>23838.383838383837</v>
      </c>
      <c r="E75" s="289"/>
      <c r="F75" s="173">
        <v>0.5</v>
      </c>
      <c r="G75" s="289"/>
      <c r="H75" s="173">
        <f>ROUND((0.061+(0.014*LOG10(H74)))*0.25,3)</f>
        <v>3.2000000000000001E-2</v>
      </c>
      <c r="I75" s="289"/>
      <c r="J75" s="173" t="s">
        <v>446</v>
      </c>
      <c r="K75" s="136">
        <f>ROUND((1.88*$D$10*D74/100)*C74,3)</f>
        <v>3.794</v>
      </c>
      <c r="L75" s="136">
        <f>ROUND(0.001*G74*(D74*C74),3)</f>
        <v>282.55599999999998</v>
      </c>
      <c r="M75" s="136">
        <f>ROUND(0.001*E74*H75*F10,3)</f>
        <v>67.438999999999993</v>
      </c>
      <c r="N75" s="136">
        <f t="shared" si="1"/>
        <v>8.7669999999999995</v>
      </c>
      <c r="O75" s="136">
        <f t="shared" si="2"/>
        <v>53.951000000000001</v>
      </c>
      <c r="P75" s="136">
        <f>ROUND((I74*D75*C74)/1000000000,3)</f>
        <v>3.3980000000000001</v>
      </c>
      <c r="Q75" s="174">
        <f t="shared" si="3"/>
        <v>352.46600000000001</v>
      </c>
      <c r="S75" s="176"/>
    </row>
    <row r="76" spans="1:19" s="175" customFormat="1" ht="27.75" customHeight="1" x14ac:dyDescent="0.25">
      <c r="A76" s="284">
        <v>2069</v>
      </c>
      <c r="B76" s="286" t="s">
        <v>523</v>
      </c>
      <c r="C76" s="295">
        <v>7920</v>
      </c>
      <c r="D76" s="136">
        <f>L10</f>
        <v>25.483000000000001</v>
      </c>
      <c r="E76" s="288">
        <f>I10</f>
        <v>201827.20000000001</v>
      </c>
      <c r="F76" s="173">
        <v>0.25</v>
      </c>
      <c r="G76" s="288">
        <f>ROUND(F76*F77*G10,1)</f>
        <v>1.4</v>
      </c>
      <c r="H76" s="173">
        <f>ROUND($G$10*(D77)/3.6,0)</f>
        <v>73925</v>
      </c>
      <c r="I76" s="288">
        <v>18</v>
      </c>
      <c r="J76" s="173" t="s">
        <v>524</v>
      </c>
      <c r="K76" s="136">
        <f>ROUND((1.88*$D$10*D76*1000/100)*1000/3600,3)</f>
        <v>0.13300000000000001</v>
      </c>
      <c r="L76" s="136">
        <f>ROUND(0.001*G76*D76*1000*1000/3600,3)</f>
        <v>9.91</v>
      </c>
      <c r="M76" s="136">
        <f>ROUND(0.001*E76*H77*F10*1000000/7920/3600,3)</f>
        <v>2.3650000000000002</v>
      </c>
      <c r="N76" s="136">
        <f t="shared" si="1"/>
        <v>0.307</v>
      </c>
      <c r="O76" s="136">
        <f t="shared" si="2"/>
        <v>1.8919999999999999</v>
      </c>
      <c r="P76" s="136">
        <f>ROUND((I76*D77/1000)/3600,3)</f>
        <v>0.11899999999999999</v>
      </c>
      <c r="Q76" s="174">
        <f>K76+L76+N76+O76+P76</f>
        <v>12.360999999999999</v>
      </c>
      <c r="S76" s="176"/>
    </row>
    <row r="77" spans="1:19" s="175" customFormat="1" ht="37.5" customHeight="1" x14ac:dyDescent="0.25">
      <c r="A77" s="285"/>
      <c r="B77" s="294"/>
      <c r="C77" s="295"/>
      <c r="D77" s="177">
        <f>K10</f>
        <v>23838.383838383837</v>
      </c>
      <c r="E77" s="289"/>
      <c r="F77" s="173">
        <v>0.5</v>
      </c>
      <c r="G77" s="289"/>
      <c r="H77" s="173">
        <f>ROUND((0.061+(0.014*LOG10(H76)))*0.25,3)</f>
        <v>3.2000000000000001E-2</v>
      </c>
      <c r="I77" s="289"/>
      <c r="J77" s="173" t="s">
        <v>446</v>
      </c>
      <c r="K77" s="136">
        <f>ROUND((1.88*$D$10*D76/100)*C76,3)</f>
        <v>3.794</v>
      </c>
      <c r="L77" s="178">
        <f>ROUND(0.001*G76*(D76*C76),3)</f>
        <v>282.55599999999998</v>
      </c>
      <c r="M77" s="136">
        <f>ROUND(0.001*E76*H77*F10,3)</f>
        <v>67.438999999999993</v>
      </c>
      <c r="N77" s="136">
        <f t="shared" si="1"/>
        <v>8.7669999999999995</v>
      </c>
      <c r="O77" s="136">
        <f t="shared" si="2"/>
        <v>53.951000000000001</v>
      </c>
      <c r="P77" s="136">
        <f>ROUND((I76*D77*C76)/1000000000,3)</f>
        <v>3.3980000000000001</v>
      </c>
      <c r="Q77" s="174">
        <f t="shared" si="3"/>
        <v>352.46600000000001</v>
      </c>
      <c r="S77" s="176"/>
    </row>
    <row r="78" spans="1:19" s="175" customFormat="1" ht="30.75" customHeight="1" x14ac:dyDescent="0.25">
      <c r="A78" s="290">
        <v>2070</v>
      </c>
      <c r="B78" s="292" t="s">
        <v>525</v>
      </c>
      <c r="C78" s="288">
        <v>768</v>
      </c>
      <c r="D78" s="254">
        <f>L10</f>
        <v>25.483000000000001</v>
      </c>
      <c r="E78" s="288">
        <f>I11</f>
        <v>19571.122424242425</v>
      </c>
      <c r="F78" s="173">
        <v>0.25</v>
      </c>
      <c r="G78" s="288">
        <f>ROUND(F78*F79*G10,1)</f>
        <v>1.4</v>
      </c>
      <c r="H78" s="173">
        <f>ROUND($G$10*(D79)/3.6,0)</f>
        <v>73925</v>
      </c>
      <c r="I78" s="288">
        <v>18</v>
      </c>
      <c r="J78" s="173" t="s">
        <v>524</v>
      </c>
      <c r="K78" s="254">
        <f>ROUND((1.88*$D$10*D78*1000/100)*1000/3600,3)</f>
        <v>0.13300000000000001</v>
      </c>
      <c r="L78" s="254">
        <f>ROUND(0.001*G78*D78*1000*1000/3600,3)</f>
        <v>9.91</v>
      </c>
      <c r="M78" s="254">
        <f>ROUND(0.001*E78*H79*F10*1000000/7920/3600,3)</f>
        <v>0.22900000000000001</v>
      </c>
      <c r="N78" s="255">
        <f t="shared" si="1"/>
        <v>0.03</v>
      </c>
      <c r="O78" s="254">
        <f t="shared" si="2"/>
        <v>0.183</v>
      </c>
      <c r="P78" s="254">
        <f>ROUND((I78*D79/1000)/3600,3)</f>
        <v>0.11899999999999999</v>
      </c>
      <c r="Q78" s="174">
        <f t="shared" si="3"/>
        <v>10.374999999999998</v>
      </c>
      <c r="S78" s="176"/>
    </row>
    <row r="79" spans="1:19" s="175" customFormat="1" ht="31.5" customHeight="1" x14ac:dyDescent="0.25">
      <c r="A79" s="291"/>
      <c r="B79" s="293"/>
      <c r="C79" s="289"/>
      <c r="D79" s="177">
        <f>K10</f>
        <v>23838.383838383837</v>
      </c>
      <c r="E79" s="289"/>
      <c r="F79" s="173">
        <v>0.5</v>
      </c>
      <c r="G79" s="289"/>
      <c r="H79" s="173">
        <f>ROUND((0.061+(0.014*LOG10(H78)))*0.25,3)</f>
        <v>3.2000000000000001E-2</v>
      </c>
      <c r="I79" s="289"/>
      <c r="J79" s="173" t="s">
        <v>446</v>
      </c>
      <c r="K79" s="254">
        <f>ROUND((1.88*$D$10*D78/100)*C78,3)</f>
        <v>0.36799999999999999</v>
      </c>
      <c r="L79" s="178">
        <f>ROUND(0.001*G78*(D78*C78),3)</f>
        <v>27.399000000000001</v>
      </c>
      <c r="M79" s="254">
        <f>ROUND(0.001*E78*H79*F10,3)</f>
        <v>6.54</v>
      </c>
      <c r="N79" s="254">
        <f t="shared" si="1"/>
        <v>0.85</v>
      </c>
      <c r="O79" s="254">
        <f t="shared" si="2"/>
        <v>5.2320000000000002</v>
      </c>
      <c r="P79" s="254">
        <f>ROUND((I78*D79*C78)/1000000000,3)</f>
        <v>0.33</v>
      </c>
      <c r="Q79" s="174">
        <f>K79+L79+N79+O79+P79</f>
        <v>34.179000000000002</v>
      </c>
      <c r="S79" s="176"/>
    </row>
    <row r="80" spans="1:19" s="175" customFormat="1" ht="24.75" customHeight="1" x14ac:dyDescent="0.25">
      <c r="A80" s="284">
        <v>2071</v>
      </c>
      <c r="B80" s="286" t="s">
        <v>525</v>
      </c>
      <c r="C80" s="288">
        <v>768</v>
      </c>
      <c r="D80" s="136">
        <f>L10</f>
        <v>25.483000000000001</v>
      </c>
      <c r="E80" s="288">
        <f>I11</f>
        <v>19571.122424242425</v>
      </c>
      <c r="F80" s="173">
        <v>0.25</v>
      </c>
      <c r="G80" s="288">
        <f>ROUND(F80*F81*G10,1)</f>
        <v>1.4</v>
      </c>
      <c r="H80" s="173">
        <f>ROUND($G$10*(D81)/3.6,0)</f>
        <v>73925</v>
      </c>
      <c r="I80" s="288">
        <v>18</v>
      </c>
      <c r="J80" s="173" t="s">
        <v>524</v>
      </c>
      <c r="K80" s="136">
        <f>ROUND((1.88*$D$10*D80*1000/100)*1000/3600,3)</f>
        <v>0.13300000000000001</v>
      </c>
      <c r="L80" s="136">
        <f>ROUND(0.001*G80*D80*1000*1000/3600,3)</f>
        <v>9.91</v>
      </c>
      <c r="M80" s="136">
        <f>ROUND(0.001*E80*H81*F10*1000000/7920/3600,3)</f>
        <v>0.22900000000000001</v>
      </c>
      <c r="N80" s="136">
        <f>ROUND(M80*0.13,3)</f>
        <v>0.03</v>
      </c>
      <c r="O80" s="136">
        <f t="shared" si="2"/>
        <v>0.183</v>
      </c>
      <c r="P80" s="136">
        <f>ROUND((I80*D81/1000)/3600,3)</f>
        <v>0.11899999999999999</v>
      </c>
      <c r="Q80" s="174">
        <f t="shared" si="3"/>
        <v>10.374999999999998</v>
      </c>
      <c r="S80" s="176"/>
    </row>
    <row r="81" spans="1:19" s="175" customFormat="1" ht="29.25" customHeight="1" x14ac:dyDescent="0.25">
      <c r="A81" s="285"/>
      <c r="B81" s="287"/>
      <c r="C81" s="289"/>
      <c r="D81" s="177">
        <f>K10</f>
        <v>23838.383838383837</v>
      </c>
      <c r="E81" s="289"/>
      <c r="F81" s="173">
        <v>0.5</v>
      </c>
      <c r="G81" s="289"/>
      <c r="H81" s="173">
        <f>ROUND((0.061+(0.014*LOG10(H80)))*0.25,3)</f>
        <v>3.2000000000000001E-2</v>
      </c>
      <c r="I81" s="289"/>
      <c r="J81" s="173" t="s">
        <v>446</v>
      </c>
      <c r="K81" s="136">
        <f>ROUND((1.88*$D$10*D80/100)*C80,3)</f>
        <v>0.36799999999999999</v>
      </c>
      <c r="L81" s="178">
        <f>ROUND(0.001*G80*(D80*C80),3)</f>
        <v>27.399000000000001</v>
      </c>
      <c r="M81" s="136">
        <f>ROUND(0.001*E80*H81*F10,3)</f>
        <v>6.54</v>
      </c>
      <c r="N81" s="136">
        <f t="shared" si="1"/>
        <v>0.85</v>
      </c>
      <c r="O81" s="136">
        <f t="shared" si="2"/>
        <v>5.2320000000000002</v>
      </c>
      <c r="P81" s="136">
        <f>ROUND((I80*D81*C80)/1000000000,3)</f>
        <v>0.33</v>
      </c>
      <c r="Q81" s="174">
        <f t="shared" si="3"/>
        <v>34.179000000000002</v>
      </c>
      <c r="S81" s="176"/>
    </row>
    <row r="82" spans="1:19" s="107" customFormat="1" ht="29.25" customHeight="1" x14ac:dyDescent="0.25">
      <c r="A82" s="284">
        <v>2072</v>
      </c>
      <c r="B82" s="286" t="s">
        <v>525</v>
      </c>
      <c r="C82" s="288">
        <v>768</v>
      </c>
      <c r="D82" s="136">
        <f>L10</f>
        <v>25.483000000000001</v>
      </c>
      <c r="E82" s="288">
        <f>I11</f>
        <v>19571.122424242425</v>
      </c>
      <c r="F82" s="173">
        <v>0.25</v>
      </c>
      <c r="G82" s="288">
        <f>ROUND(F82*F83*G10,1)</f>
        <v>1.4</v>
      </c>
      <c r="H82" s="173">
        <f>ROUND($G$10*(D83)/3.6,0)</f>
        <v>73925</v>
      </c>
      <c r="I82" s="288">
        <v>18</v>
      </c>
      <c r="J82" s="173" t="s">
        <v>524</v>
      </c>
      <c r="K82" s="136">
        <f>ROUND((1.88*$D$10*D82*1000/100)*1000/3600,3)</f>
        <v>0.13300000000000001</v>
      </c>
      <c r="L82" s="136">
        <f>ROUND(0.001*G82*D82*1000*1000/3600,3)</f>
        <v>9.91</v>
      </c>
      <c r="M82" s="136">
        <f>ROUND(0.001*E82*H83*F10*1000000/7920/3600,3)</f>
        <v>0.22900000000000001</v>
      </c>
      <c r="N82" s="136">
        <f t="shared" si="1"/>
        <v>0.03</v>
      </c>
      <c r="O82" s="136">
        <f t="shared" si="2"/>
        <v>0.183</v>
      </c>
      <c r="P82" s="136">
        <f>ROUND((I82*D83/1000)/3600,3)</f>
        <v>0.11899999999999999</v>
      </c>
      <c r="Q82" s="174">
        <f t="shared" si="3"/>
        <v>10.374999999999998</v>
      </c>
      <c r="S82" s="176"/>
    </row>
    <row r="83" spans="1:19" s="107" customFormat="1" ht="26.25" customHeight="1" x14ac:dyDescent="0.25">
      <c r="A83" s="285"/>
      <c r="B83" s="287"/>
      <c r="C83" s="289"/>
      <c r="D83" s="177">
        <f>K10</f>
        <v>23838.383838383837</v>
      </c>
      <c r="E83" s="289"/>
      <c r="F83" s="173">
        <v>0.5</v>
      </c>
      <c r="G83" s="289"/>
      <c r="H83" s="173">
        <f>ROUND((0.061+(0.014*LOG10(H82)))*0.25,3)</f>
        <v>3.2000000000000001E-2</v>
      </c>
      <c r="I83" s="289"/>
      <c r="J83" s="173" t="s">
        <v>446</v>
      </c>
      <c r="K83" s="136">
        <f>ROUND((1.88*$D$10*D82/100)*C82,3)</f>
        <v>0.36799999999999999</v>
      </c>
      <c r="L83" s="178">
        <f>ROUND(0.001*G82*(D82*C82),3)</f>
        <v>27.399000000000001</v>
      </c>
      <c r="M83" s="136">
        <f>ROUND(0.001*E82*H83*F10,3)</f>
        <v>6.54</v>
      </c>
      <c r="N83" s="136">
        <f t="shared" si="1"/>
        <v>0.85</v>
      </c>
      <c r="O83" s="136">
        <f t="shared" si="2"/>
        <v>5.2320000000000002</v>
      </c>
      <c r="P83" s="136">
        <f>ROUND((I82*D83*C82)/1000000000,3)</f>
        <v>0.33</v>
      </c>
      <c r="Q83" s="174">
        <f t="shared" si="3"/>
        <v>34.179000000000002</v>
      </c>
      <c r="S83" s="176"/>
    </row>
    <row r="84" spans="1:19" s="107" customFormat="1" ht="30.75" customHeight="1" x14ac:dyDescent="0.25">
      <c r="A84" s="284">
        <v>2073</v>
      </c>
      <c r="B84" s="286" t="s">
        <v>525</v>
      </c>
      <c r="C84" s="288">
        <v>768</v>
      </c>
      <c r="D84" s="136">
        <f>L10</f>
        <v>25.483000000000001</v>
      </c>
      <c r="E84" s="288">
        <f>I11</f>
        <v>19571.122424242425</v>
      </c>
      <c r="F84" s="173">
        <v>0.25</v>
      </c>
      <c r="G84" s="288">
        <f>ROUND(F84*F85*G10,1)</f>
        <v>1.4</v>
      </c>
      <c r="H84" s="173">
        <f>ROUND($G$10*(D85)/3.6,0)</f>
        <v>73925</v>
      </c>
      <c r="I84" s="288">
        <v>18</v>
      </c>
      <c r="J84" s="173" t="s">
        <v>524</v>
      </c>
      <c r="K84" s="136">
        <f>ROUND((1.88*$D$10*D84*1000/100)*1000/3600,3)</f>
        <v>0.13300000000000001</v>
      </c>
      <c r="L84" s="136">
        <f>ROUND(0.001*G84*D84*1000*1000/3600,3)</f>
        <v>9.91</v>
      </c>
      <c r="M84" s="136">
        <f>ROUND(0.001*E84*H85*F10*1000000/7920/3600,3)</f>
        <v>0.22900000000000001</v>
      </c>
      <c r="N84" s="136">
        <f t="shared" si="1"/>
        <v>0.03</v>
      </c>
      <c r="O84" s="136">
        <f t="shared" si="2"/>
        <v>0.183</v>
      </c>
      <c r="P84" s="136">
        <f>ROUND((I84*D85/1000)/3600,3)</f>
        <v>0.11899999999999999</v>
      </c>
      <c r="Q84" s="174">
        <f t="shared" si="3"/>
        <v>10.374999999999998</v>
      </c>
      <c r="S84" s="176"/>
    </row>
    <row r="85" spans="1:19" s="107" customFormat="1" ht="40.5" customHeight="1" x14ac:dyDescent="0.25">
      <c r="A85" s="285"/>
      <c r="B85" s="287"/>
      <c r="C85" s="289"/>
      <c r="D85" s="177">
        <f>K10</f>
        <v>23838.383838383837</v>
      </c>
      <c r="E85" s="289"/>
      <c r="F85" s="173">
        <v>0.5</v>
      </c>
      <c r="G85" s="289"/>
      <c r="H85" s="173">
        <f>ROUND((0.061+(0.014*LOG10(H84)))*0.25,3)</f>
        <v>3.2000000000000001E-2</v>
      </c>
      <c r="I85" s="289"/>
      <c r="J85" s="173" t="s">
        <v>446</v>
      </c>
      <c r="K85" s="136">
        <f>ROUND((1.88*$D$10*D84/100)*C84,3)</f>
        <v>0.36799999999999999</v>
      </c>
      <c r="L85" s="171">
        <f>ROUND(0.001*G84*(D84*C84),3)</f>
        <v>27.399000000000001</v>
      </c>
      <c r="M85" s="136">
        <f>ROUND(0.001*E84*H85*F10,3)</f>
        <v>6.54</v>
      </c>
      <c r="N85" s="136">
        <f t="shared" si="1"/>
        <v>0.85</v>
      </c>
      <c r="O85" s="136">
        <f t="shared" si="2"/>
        <v>5.2320000000000002</v>
      </c>
      <c r="P85" s="136">
        <f>ROUND((I84*D85*C84)/1000000000,3)</f>
        <v>0.33</v>
      </c>
      <c r="Q85" s="174">
        <f t="shared" si="3"/>
        <v>34.179000000000002</v>
      </c>
      <c r="S85" s="176"/>
    </row>
    <row r="86" spans="1:19" x14ac:dyDescent="0.25">
      <c r="P86" t="s">
        <v>537</v>
      </c>
      <c r="Q86" s="179">
        <f>Q71+Q73+Q75+Q77+Q79+Q81+Q83+Q85</f>
        <v>1546.5800000000004</v>
      </c>
    </row>
    <row r="87" spans="1:19" x14ac:dyDescent="0.25">
      <c r="P87" t="s">
        <v>538</v>
      </c>
      <c r="Q87" s="182">
        <f>Q70+Q72+Q74+Q76+Q78+Q80+Q82+Q84</f>
        <v>90.943999999999988</v>
      </c>
    </row>
  </sheetData>
  <mergeCells count="117">
    <mergeCell ref="A1:N1"/>
    <mergeCell ref="A3:N3"/>
    <mergeCell ref="A4:N4"/>
    <mergeCell ref="A5:X5"/>
    <mergeCell ref="A7:P7"/>
    <mergeCell ref="A8:B9"/>
    <mergeCell ref="C8:C9"/>
    <mergeCell ref="D8:D9"/>
    <mergeCell ref="E8:E9"/>
    <mergeCell ref="F8:G8"/>
    <mergeCell ref="A13:E13"/>
    <mergeCell ref="A14:B15"/>
    <mergeCell ref="C14:C15"/>
    <mergeCell ref="D14:E14"/>
    <mergeCell ref="A16:B16"/>
    <mergeCell ref="A17:B17"/>
    <mergeCell ref="H8:M8"/>
    <mergeCell ref="I9:J9"/>
    <mergeCell ref="L9:M9"/>
    <mergeCell ref="A10:B10"/>
    <mergeCell ref="I10:J10"/>
    <mergeCell ref="L10:M10"/>
    <mergeCell ref="A25:N25"/>
    <mergeCell ref="A27:J27"/>
    <mergeCell ref="B28:N28"/>
    <mergeCell ref="B29:J29"/>
    <mergeCell ref="A32:J32"/>
    <mergeCell ref="A33:J33"/>
    <mergeCell ref="A18:B18"/>
    <mergeCell ref="A19:B19"/>
    <mergeCell ref="A20:B20"/>
    <mergeCell ref="A21:B21"/>
    <mergeCell ref="A22:B22"/>
    <mergeCell ref="A23:D23"/>
    <mergeCell ref="B40:P40"/>
    <mergeCell ref="A43:J43"/>
    <mergeCell ref="A44:J44"/>
    <mergeCell ref="B45:J45"/>
    <mergeCell ref="B46:P46"/>
    <mergeCell ref="B47:P47"/>
    <mergeCell ref="B34:N34"/>
    <mergeCell ref="B35:J35"/>
    <mergeCell ref="A36:J36"/>
    <mergeCell ref="B37:P37"/>
    <mergeCell ref="B38:P38"/>
    <mergeCell ref="B39:N39"/>
    <mergeCell ref="A55:P55"/>
    <mergeCell ref="A56:J56"/>
    <mergeCell ref="A57:J57"/>
    <mergeCell ref="A59:P59"/>
    <mergeCell ref="A60:J60"/>
    <mergeCell ref="B61:P61"/>
    <mergeCell ref="A48:P48"/>
    <mergeCell ref="A49:G49"/>
    <mergeCell ref="B50:J50"/>
    <mergeCell ref="B51:F51"/>
    <mergeCell ref="B52:J52"/>
    <mergeCell ref="B53:P53"/>
    <mergeCell ref="B62:J62"/>
    <mergeCell ref="A64:A65"/>
    <mergeCell ref="B64:B65"/>
    <mergeCell ref="C64:C65"/>
    <mergeCell ref="E64:E65"/>
    <mergeCell ref="G64:G65"/>
    <mergeCell ref="I64:I65"/>
    <mergeCell ref="J64:J65"/>
    <mergeCell ref="H65:H66"/>
    <mergeCell ref="A72:A73"/>
    <mergeCell ref="B72:B73"/>
    <mergeCell ref="C72:C73"/>
    <mergeCell ref="E72:E73"/>
    <mergeCell ref="G72:G73"/>
    <mergeCell ref="I72:I73"/>
    <mergeCell ref="A68:P68"/>
    <mergeCell ref="A69:P69"/>
    <mergeCell ref="A70:A71"/>
    <mergeCell ref="B70:B71"/>
    <mergeCell ref="C70:C71"/>
    <mergeCell ref="E70:E71"/>
    <mergeCell ref="G70:G71"/>
    <mergeCell ref="I70:I71"/>
    <mergeCell ref="A76:A77"/>
    <mergeCell ref="B76:B77"/>
    <mergeCell ref="C76:C77"/>
    <mergeCell ref="E76:E77"/>
    <mergeCell ref="G76:G77"/>
    <mergeCell ref="I76:I77"/>
    <mergeCell ref="A74:A75"/>
    <mergeCell ref="B74:B75"/>
    <mergeCell ref="C74:C75"/>
    <mergeCell ref="E74:E75"/>
    <mergeCell ref="G74:G75"/>
    <mergeCell ref="I74:I75"/>
    <mergeCell ref="A80:A81"/>
    <mergeCell ref="B80:B81"/>
    <mergeCell ref="C80:C81"/>
    <mergeCell ref="E80:E81"/>
    <mergeCell ref="G80:G81"/>
    <mergeCell ref="I80:I81"/>
    <mergeCell ref="A78:A79"/>
    <mergeCell ref="B78:B79"/>
    <mergeCell ref="C78:C79"/>
    <mergeCell ref="E78:E79"/>
    <mergeCell ref="G78:G79"/>
    <mergeCell ref="I78:I79"/>
    <mergeCell ref="A84:A85"/>
    <mergeCell ref="B84:B85"/>
    <mergeCell ref="C84:C85"/>
    <mergeCell ref="E84:E85"/>
    <mergeCell ref="G84:G85"/>
    <mergeCell ref="I84:I85"/>
    <mergeCell ref="A82:A83"/>
    <mergeCell ref="B82:B83"/>
    <mergeCell ref="C82:C83"/>
    <mergeCell ref="E82:E83"/>
    <mergeCell ref="G82:G83"/>
    <mergeCell ref="I82:I8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0"/>
  <sheetViews>
    <sheetView topLeftCell="A22" workbookViewId="0">
      <selection activeCell="C12" sqref="C12:D20"/>
    </sheetView>
  </sheetViews>
  <sheetFormatPr defaultRowHeight="15" x14ac:dyDescent="0.25"/>
  <cols>
    <col min="2" max="2" width="62.140625" customWidth="1"/>
    <col min="3" max="3" width="11" customWidth="1"/>
    <col min="4" max="4" width="16" customWidth="1"/>
  </cols>
  <sheetData>
    <row r="1" spans="1:10" ht="15.75" x14ac:dyDescent="0.25">
      <c r="A1" s="3" t="s">
        <v>297</v>
      </c>
      <c r="B1" s="3"/>
    </row>
    <row r="2" spans="1:10" x14ac:dyDescent="0.25">
      <c r="A2" s="30" t="s">
        <v>264</v>
      </c>
      <c r="B2" s="30"/>
      <c r="C2" s="30"/>
      <c r="D2" s="30"/>
    </row>
    <row r="3" spans="1:10" x14ac:dyDescent="0.25">
      <c r="A3" s="30" t="s">
        <v>265</v>
      </c>
      <c r="B3" s="30"/>
      <c r="C3" s="30"/>
      <c r="D3" s="30"/>
    </row>
    <row r="4" spans="1:10" s="4" customFormat="1" ht="12.75" x14ac:dyDescent="0.2">
      <c r="A4" s="4" t="s">
        <v>0</v>
      </c>
      <c r="E4" s="72"/>
      <c r="F4" s="72"/>
      <c r="J4" s="30"/>
    </row>
    <row r="5" spans="1:10" s="4" customFormat="1" ht="12.75" x14ac:dyDescent="0.2">
      <c r="A5" s="4" t="s">
        <v>1</v>
      </c>
      <c r="J5" s="30"/>
    </row>
    <row r="6" spans="1:10" s="4" customFormat="1" ht="12.75" x14ac:dyDescent="0.2">
      <c r="A6" s="5" t="s">
        <v>2</v>
      </c>
      <c r="I6" s="30"/>
      <c r="J6" s="30"/>
    </row>
    <row r="7" spans="1:10" s="4" customFormat="1" ht="12.75" x14ac:dyDescent="0.2">
      <c r="A7" s="4" t="s">
        <v>3</v>
      </c>
      <c r="C7" s="6"/>
      <c r="I7" s="30"/>
      <c r="J7" s="73"/>
    </row>
    <row r="8" spans="1:10" s="4" customFormat="1" ht="12.75" x14ac:dyDescent="0.2">
      <c r="C8" s="6"/>
      <c r="I8" s="30"/>
      <c r="J8" s="30"/>
    </row>
    <row r="9" spans="1:10" s="4" customFormat="1" ht="13.5" x14ac:dyDescent="0.25">
      <c r="A9" s="4" t="s">
        <v>4</v>
      </c>
      <c r="C9" s="7" t="s">
        <v>5</v>
      </c>
      <c r="D9" s="8">
        <v>8760</v>
      </c>
      <c r="I9" s="30"/>
      <c r="J9" s="30"/>
    </row>
    <row r="10" spans="1:10" s="4" customFormat="1" ht="13.5" x14ac:dyDescent="0.25">
      <c r="C10" s="7"/>
      <c r="D10" s="8"/>
      <c r="I10" s="30"/>
      <c r="J10" s="30"/>
    </row>
    <row r="11" spans="1:10" s="4" customFormat="1" ht="41.25" customHeight="1" x14ac:dyDescent="0.25">
      <c r="A11" s="271" t="s">
        <v>43</v>
      </c>
      <c r="B11" s="271"/>
      <c r="C11" s="271"/>
      <c r="D11" s="11"/>
      <c r="E11" s="74"/>
      <c r="F11" s="74"/>
      <c r="G11" s="74"/>
      <c r="I11" s="16"/>
      <c r="J11" s="17"/>
    </row>
    <row r="12" spans="1:10" s="4" customFormat="1" ht="14.25" customHeight="1" x14ac:dyDescent="0.25">
      <c r="A12" s="4" t="s">
        <v>6</v>
      </c>
      <c r="C12" s="269" t="s">
        <v>7</v>
      </c>
      <c r="D12" s="266">
        <v>19.899999999999999</v>
      </c>
      <c r="E12" s="74"/>
      <c r="F12" s="74"/>
      <c r="G12" s="74"/>
      <c r="I12" s="16"/>
      <c r="J12" s="17"/>
    </row>
    <row r="13" spans="1:10" s="4" customFormat="1" ht="14.25" customHeight="1" x14ac:dyDescent="0.25">
      <c r="A13" s="4" t="s">
        <v>8</v>
      </c>
      <c r="C13" s="251" t="s">
        <v>9</v>
      </c>
      <c r="D13" s="250">
        <v>163.7903</v>
      </c>
      <c r="E13" s="74"/>
      <c r="F13" s="74"/>
      <c r="G13" s="74"/>
      <c r="I13" s="16"/>
      <c r="J13" s="17"/>
    </row>
    <row r="14" spans="1:10" s="4" customFormat="1" ht="14.25" customHeight="1" x14ac:dyDescent="0.25">
      <c r="A14" s="4" t="s">
        <v>66</v>
      </c>
      <c r="C14" s="251" t="s">
        <v>10</v>
      </c>
      <c r="D14" s="251">
        <v>9.8000000000000007</v>
      </c>
      <c r="E14" s="74"/>
      <c r="F14" s="74"/>
      <c r="G14" s="74"/>
      <c r="I14" s="16"/>
      <c r="J14" s="17"/>
    </row>
    <row r="15" spans="1:10" s="4" customFormat="1" ht="14.25" customHeight="1" x14ac:dyDescent="0.25">
      <c r="A15" s="75" t="s">
        <v>182</v>
      </c>
      <c r="C15" s="251" t="s">
        <v>657</v>
      </c>
      <c r="D15" s="250" t="s">
        <v>658</v>
      </c>
      <c r="E15" s="105"/>
      <c r="F15" s="105"/>
      <c r="G15" s="105"/>
      <c r="I15" s="9"/>
      <c r="J15" s="76"/>
    </row>
    <row r="16" spans="1:10" s="4" customFormat="1" ht="14.25" customHeight="1" x14ac:dyDescent="0.25">
      <c r="A16" s="14" t="s">
        <v>12</v>
      </c>
      <c r="C16" s="251" t="s">
        <v>13</v>
      </c>
      <c r="D16" s="250">
        <f>D19/(1-(D18/100))</f>
        <v>21.459156951871634</v>
      </c>
      <c r="E16" s="105"/>
      <c r="F16" s="105"/>
      <c r="G16" s="105"/>
      <c r="I16" s="9"/>
      <c r="J16" s="30"/>
    </row>
    <row r="17" spans="1:10" s="4" customFormat="1" ht="14.25" customHeight="1" x14ac:dyDescent="0.25">
      <c r="A17" s="14" t="s">
        <v>164</v>
      </c>
      <c r="C17" s="251" t="s">
        <v>15</v>
      </c>
      <c r="D17" s="253">
        <f>D16*D9*3600/1000000</f>
        <v>676.73597363422391</v>
      </c>
      <c r="E17" s="105"/>
      <c r="F17" s="105"/>
      <c r="G17" s="105"/>
      <c r="I17" s="16"/>
      <c r="J17" s="17"/>
    </row>
    <row r="18" spans="1:10" s="4" customFormat="1" ht="14.25" customHeight="1" x14ac:dyDescent="0.25">
      <c r="A18" s="274" t="s">
        <v>16</v>
      </c>
      <c r="B18" s="274"/>
      <c r="C18" s="325" t="s">
        <v>17</v>
      </c>
      <c r="D18" s="326">
        <v>92.52</v>
      </c>
      <c r="E18" s="105"/>
      <c r="F18" s="105"/>
      <c r="G18" s="105"/>
      <c r="I18" s="9"/>
      <c r="J18" s="85"/>
    </row>
    <row r="19" spans="1:10" s="4" customFormat="1" ht="14.25" customHeight="1" x14ac:dyDescent="0.25">
      <c r="A19" s="14" t="s">
        <v>181</v>
      </c>
      <c r="C19" s="251" t="s">
        <v>19</v>
      </c>
      <c r="D19" s="252">
        <f>D14*D13/1000</f>
        <v>1.6051449400000002</v>
      </c>
      <c r="E19" s="105"/>
      <c r="F19" s="105"/>
      <c r="G19" s="105"/>
      <c r="I19" s="9"/>
      <c r="J19" s="85"/>
    </row>
    <row r="20" spans="1:10" s="4" customFormat="1" ht="14.25" customHeight="1" x14ac:dyDescent="0.25">
      <c r="A20" s="14" t="s">
        <v>20</v>
      </c>
      <c r="C20" s="251" t="s">
        <v>21</v>
      </c>
      <c r="D20" s="253">
        <f>D19*D9*3600/1000000</f>
        <v>50.619850827840011</v>
      </c>
      <c r="E20" s="105"/>
      <c r="F20" s="105"/>
      <c r="G20" s="105"/>
      <c r="I20" s="9"/>
      <c r="J20" s="85"/>
    </row>
    <row r="21" spans="1:10" s="4" customFormat="1" ht="18.75" customHeight="1" x14ac:dyDescent="0.25">
      <c r="D21" s="105"/>
      <c r="E21" s="105"/>
      <c r="F21" s="105"/>
      <c r="G21" s="105"/>
      <c r="I21" s="9"/>
      <c r="J21" s="85"/>
    </row>
    <row r="22" spans="1:10" s="4" customFormat="1" ht="18.75" customHeight="1" thickBot="1" x14ac:dyDescent="0.3">
      <c r="A22" s="5" t="s">
        <v>22</v>
      </c>
      <c r="E22" s="105"/>
      <c r="F22" s="105"/>
      <c r="G22" s="105"/>
      <c r="I22" s="9"/>
      <c r="J22" s="85"/>
    </row>
    <row r="23" spans="1:10" s="4" customFormat="1" ht="18.75" customHeight="1" thickBot="1" x14ac:dyDescent="0.3">
      <c r="A23" s="20" t="s">
        <v>23</v>
      </c>
      <c r="B23" s="21" t="s">
        <v>24</v>
      </c>
      <c r="C23" s="21" t="s">
        <v>25</v>
      </c>
      <c r="D23" s="21" t="s">
        <v>26</v>
      </c>
      <c r="E23" s="105"/>
      <c r="F23" s="105"/>
      <c r="G23" s="105"/>
      <c r="I23" s="9"/>
      <c r="J23" s="85"/>
    </row>
    <row r="24" spans="1:10" s="4" customFormat="1" ht="53.25" customHeight="1" thickBot="1" x14ac:dyDescent="0.3">
      <c r="A24" s="39">
        <v>2908</v>
      </c>
      <c r="B24" s="39" t="s">
        <v>57</v>
      </c>
      <c r="C24" s="24">
        <f>D16</f>
        <v>21.459156951871634</v>
      </c>
      <c r="D24" s="25">
        <f>D17</f>
        <v>676.73597363422391</v>
      </c>
      <c r="E24" s="105"/>
      <c r="F24" s="105"/>
      <c r="G24" s="105"/>
      <c r="I24" s="9"/>
      <c r="J24" s="85"/>
    </row>
    <row r="25" spans="1:10" s="4" customFormat="1" ht="15" customHeight="1" x14ac:dyDescent="0.25">
      <c r="E25" s="105"/>
      <c r="F25" s="105"/>
      <c r="G25" s="105"/>
      <c r="I25" s="9"/>
      <c r="J25" s="85"/>
    </row>
    <row r="26" spans="1:10" s="4" customFormat="1" ht="15" customHeight="1" thickBot="1" x14ac:dyDescent="0.3">
      <c r="A26" s="5" t="s">
        <v>27</v>
      </c>
      <c r="E26" s="105"/>
      <c r="F26" s="105"/>
      <c r="G26" s="105"/>
      <c r="I26" s="9"/>
      <c r="J26" s="85"/>
    </row>
    <row r="27" spans="1:10" s="4" customFormat="1" ht="15" customHeight="1" thickBot="1" x14ac:dyDescent="0.3">
      <c r="A27" s="20" t="s">
        <v>23</v>
      </c>
      <c r="B27" s="21" t="s">
        <v>24</v>
      </c>
      <c r="C27" s="21" t="s">
        <v>25</v>
      </c>
      <c r="D27" s="21" t="s">
        <v>26</v>
      </c>
      <c r="E27" s="105"/>
      <c r="F27" s="105"/>
      <c r="G27" s="105"/>
      <c r="I27" s="9"/>
      <c r="J27" s="85"/>
    </row>
    <row r="28" spans="1:10" s="4" customFormat="1" ht="53.25" customHeight="1" thickBot="1" x14ac:dyDescent="0.25">
      <c r="A28" s="39">
        <v>2908</v>
      </c>
      <c r="B28" s="39" t="s">
        <v>57</v>
      </c>
      <c r="C28" s="24">
        <f>D19</f>
        <v>1.6051449400000002</v>
      </c>
      <c r="D28" s="26">
        <f>D20</f>
        <v>50.619850827840011</v>
      </c>
    </row>
    <row r="29" spans="1:10" s="4" customFormat="1" ht="12.75" x14ac:dyDescent="0.2">
      <c r="E29" s="72"/>
      <c r="F29" s="72"/>
      <c r="J29" s="30"/>
    </row>
    <row r="30" spans="1:10" x14ac:dyDescent="0.25">
      <c r="A30" s="32" t="s">
        <v>266</v>
      </c>
      <c r="B30" s="33"/>
      <c r="C30" s="33"/>
      <c r="D30" s="33"/>
    </row>
    <row r="31" spans="1:10" x14ac:dyDescent="0.25">
      <c r="A31" s="32" t="s">
        <v>267</v>
      </c>
      <c r="B31" s="33"/>
      <c r="C31" s="33"/>
      <c r="D31" s="33"/>
    </row>
    <row r="32" spans="1:10" s="4" customFormat="1" ht="12.75" x14ac:dyDescent="0.2">
      <c r="C32" s="6"/>
      <c r="I32" s="30"/>
      <c r="J32" s="73"/>
    </row>
    <row r="33" spans="1:4" x14ac:dyDescent="0.25">
      <c r="A33" s="44" t="s">
        <v>268</v>
      </c>
      <c r="B33" s="4"/>
      <c r="C33" s="9"/>
      <c r="D33" s="9"/>
    </row>
    <row r="34" spans="1:4" x14ac:dyDescent="0.25">
      <c r="A34" s="5" t="s">
        <v>67</v>
      </c>
      <c r="B34" s="4"/>
      <c r="C34" s="9" t="s">
        <v>68</v>
      </c>
      <c r="D34" s="9">
        <v>0.4</v>
      </c>
    </row>
    <row r="35" spans="1:4" x14ac:dyDescent="0.25">
      <c r="A35" s="5" t="s">
        <v>69</v>
      </c>
      <c r="B35" s="4"/>
      <c r="C35" s="9"/>
      <c r="D35" s="9"/>
    </row>
    <row r="36" spans="1:4" x14ac:dyDescent="0.25">
      <c r="A36" s="5" t="s">
        <v>70</v>
      </c>
      <c r="B36" s="4"/>
      <c r="C36" s="9"/>
      <c r="D36" s="9"/>
    </row>
    <row r="37" spans="1:4" x14ac:dyDescent="0.25">
      <c r="A37" s="5" t="s">
        <v>71</v>
      </c>
      <c r="B37" s="4"/>
      <c r="C37" s="9" t="s">
        <v>35</v>
      </c>
      <c r="D37" s="9">
        <v>3.0000000000000001E-3</v>
      </c>
    </row>
    <row r="38" spans="1:4" x14ac:dyDescent="0.25">
      <c r="A38" s="5" t="s">
        <v>72</v>
      </c>
      <c r="B38" s="4"/>
      <c r="C38" s="9" t="s">
        <v>73</v>
      </c>
      <c r="D38" s="9">
        <v>8760</v>
      </c>
    </row>
    <row r="39" spans="1:4" x14ac:dyDescent="0.25">
      <c r="A39" s="5" t="s">
        <v>74</v>
      </c>
      <c r="B39" s="4"/>
      <c r="C39" s="9" t="s">
        <v>75</v>
      </c>
      <c r="D39" s="9">
        <v>0.9</v>
      </c>
    </row>
    <row r="40" spans="1:4" x14ac:dyDescent="0.25">
      <c r="A40" s="5" t="s">
        <v>76</v>
      </c>
      <c r="B40" s="4"/>
      <c r="C40" s="9" t="s">
        <v>77</v>
      </c>
      <c r="D40" s="9">
        <v>3</v>
      </c>
    </row>
    <row r="41" spans="1:4" x14ac:dyDescent="0.25">
      <c r="A41" s="5" t="s">
        <v>91</v>
      </c>
      <c r="B41" s="4"/>
      <c r="C41" s="9"/>
      <c r="D41" s="9"/>
    </row>
    <row r="42" spans="1:4" x14ac:dyDescent="0.25">
      <c r="A42" s="5" t="s">
        <v>78</v>
      </c>
      <c r="B42" s="4"/>
      <c r="C42" s="9" t="s">
        <v>79</v>
      </c>
      <c r="D42" s="9">
        <v>0.5</v>
      </c>
    </row>
    <row r="43" spans="1:4" x14ac:dyDescent="0.25">
      <c r="A43" s="5" t="s">
        <v>80</v>
      </c>
      <c r="B43" s="4"/>
      <c r="C43" s="9" t="s">
        <v>40</v>
      </c>
      <c r="D43" s="9">
        <v>0</v>
      </c>
    </row>
    <row r="44" spans="1:4" x14ac:dyDescent="0.25">
      <c r="A44" s="5" t="s">
        <v>41</v>
      </c>
      <c r="B44" s="4"/>
      <c r="C44" s="9" t="s">
        <v>42</v>
      </c>
      <c r="D44" s="9">
        <v>1</v>
      </c>
    </row>
    <row r="45" spans="1:4" x14ac:dyDescent="0.25">
      <c r="A45" s="5" t="s">
        <v>81</v>
      </c>
      <c r="B45" s="4"/>
      <c r="C45" s="9" t="s">
        <v>82</v>
      </c>
      <c r="D45" s="9">
        <v>0</v>
      </c>
    </row>
    <row r="46" spans="1:4" x14ac:dyDescent="0.25">
      <c r="A46" s="5" t="s">
        <v>83</v>
      </c>
      <c r="B46" s="4"/>
      <c r="C46" s="9" t="s">
        <v>52</v>
      </c>
      <c r="D46" s="9">
        <v>1</v>
      </c>
    </row>
    <row r="47" spans="1:4" x14ac:dyDescent="0.25">
      <c r="A47" s="4" t="s">
        <v>84</v>
      </c>
      <c r="B47" s="4"/>
      <c r="C47" s="9" t="s">
        <v>33</v>
      </c>
      <c r="D47" s="9">
        <v>1</v>
      </c>
    </row>
    <row r="48" spans="1:4" x14ac:dyDescent="0.25">
      <c r="A48" s="271" t="s">
        <v>43</v>
      </c>
      <c r="B48" s="271"/>
      <c r="C48" s="271"/>
      <c r="D48" s="4"/>
    </row>
    <row r="49" spans="1:10" x14ac:dyDescent="0.25">
      <c r="A49" s="270" t="s">
        <v>85</v>
      </c>
      <c r="B49" s="270"/>
      <c r="C49" s="9" t="s">
        <v>86</v>
      </c>
      <c r="D49" s="9">
        <f>D34*D37*D39*D40*D44*D42*(1-D45)*D47</f>
        <v>1.6200000000000003E-3</v>
      </c>
    </row>
    <row r="50" spans="1:10" x14ac:dyDescent="0.25">
      <c r="A50" s="270" t="s">
        <v>87</v>
      </c>
      <c r="B50" s="270"/>
      <c r="C50" s="9" t="s">
        <v>50</v>
      </c>
      <c r="D50" s="9">
        <f>D34*3.6*D37*D39*D40*D38*D44*D42*(1-D45)*D46*0.001</f>
        <v>5.1088320000000013E-2</v>
      </c>
    </row>
    <row r="51" spans="1:10" x14ac:dyDescent="0.25">
      <c r="A51" s="44"/>
      <c r="B51" s="4"/>
      <c r="C51" s="4"/>
      <c r="D51" s="4"/>
    </row>
    <row r="52" spans="1:10" ht="15.75" thickBot="1" x14ac:dyDescent="0.3">
      <c r="A52" s="5" t="s">
        <v>55</v>
      </c>
      <c r="B52" s="4"/>
      <c r="C52" s="4"/>
      <c r="D52" s="4"/>
    </row>
    <row r="53" spans="1:10" ht="15.75" thickBot="1" x14ac:dyDescent="0.3">
      <c r="A53" s="20" t="s">
        <v>23</v>
      </c>
      <c r="B53" s="21" t="s">
        <v>56</v>
      </c>
      <c r="C53" s="21" t="s">
        <v>25</v>
      </c>
      <c r="D53" s="21" t="s">
        <v>26</v>
      </c>
    </row>
    <row r="54" spans="1:10" ht="51.75" thickBot="1" x14ac:dyDescent="0.3">
      <c r="A54" s="39">
        <v>2908</v>
      </c>
      <c r="B54" s="39" t="s">
        <v>57</v>
      </c>
      <c r="C54" s="46">
        <f>D49</f>
        <v>1.6200000000000003E-3</v>
      </c>
      <c r="D54" s="47">
        <f>D50</f>
        <v>5.1088320000000013E-2</v>
      </c>
    </row>
    <row r="55" spans="1:10" s="4" customFormat="1" ht="12.75" x14ac:dyDescent="0.2">
      <c r="C55" s="6"/>
      <c r="I55" s="30"/>
      <c r="J55" s="30"/>
    </row>
    <row r="56" spans="1:10" x14ac:dyDescent="0.25">
      <c r="A56" s="44" t="s">
        <v>269</v>
      </c>
      <c r="B56" s="4"/>
      <c r="C56" s="9"/>
      <c r="D56" s="9"/>
    </row>
    <row r="57" spans="1:10" x14ac:dyDescent="0.25">
      <c r="A57" s="5" t="s">
        <v>67</v>
      </c>
      <c r="B57" s="4"/>
      <c r="C57" s="9" t="s">
        <v>68</v>
      </c>
      <c r="D57" s="9">
        <v>0.4</v>
      </c>
    </row>
    <row r="58" spans="1:10" x14ac:dyDescent="0.25">
      <c r="A58" s="5" t="s">
        <v>69</v>
      </c>
      <c r="B58" s="4"/>
      <c r="C58" s="9"/>
      <c r="D58" s="9"/>
    </row>
    <row r="59" spans="1:10" x14ac:dyDescent="0.25">
      <c r="A59" s="5" t="s">
        <v>70</v>
      </c>
      <c r="B59" s="4"/>
      <c r="C59" s="9"/>
      <c r="D59" s="9"/>
    </row>
    <row r="60" spans="1:10" x14ac:dyDescent="0.25">
      <c r="A60" s="5" t="s">
        <v>71</v>
      </c>
      <c r="B60" s="4"/>
      <c r="C60" s="9" t="s">
        <v>35</v>
      </c>
      <c r="D60" s="9">
        <v>3.0000000000000001E-3</v>
      </c>
    </row>
    <row r="61" spans="1:10" x14ac:dyDescent="0.25">
      <c r="A61" s="5" t="s">
        <v>72</v>
      </c>
      <c r="B61" s="4"/>
      <c r="C61" s="9" t="s">
        <v>73</v>
      </c>
      <c r="D61" s="9">
        <v>8760</v>
      </c>
    </row>
    <row r="62" spans="1:10" x14ac:dyDescent="0.25">
      <c r="A62" s="5" t="s">
        <v>74</v>
      </c>
      <c r="B62" s="4"/>
      <c r="C62" s="9" t="s">
        <v>75</v>
      </c>
      <c r="D62" s="9">
        <v>1</v>
      </c>
    </row>
    <row r="63" spans="1:10" x14ac:dyDescent="0.25">
      <c r="A63" s="5" t="s">
        <v>76</v>
      </c>
      <c r="B63" s="4"/>
      <c r="C63" s="9" t="s">
        <v>77</v>
      </c>
      <c r="D63" s="9">
        <v>47.8</v>
      </c>
    </row>
    <row r="64" spans="1:10" x14ac:dyDescent="0.25">
      <c r="A64" s="5" t="s">
        <v>91</v>
      </c>
      <c r="B64" s="4"/>
      <c r="C64" s="9"/>
      <c r="D64" s="9"/>
    </row>
    <row r="65" spans="1:10" x14ac:dyDescent="0.25">
      <c r="A65" s="5" t="s">
        <v>78</v>
      </c>
      <c r="B65" s="4"/>
      <c r="C65" s="9" t="s">
        <v>79</v>
      </c>
      <c r="D65" s="9">
        <v>0.5</v>
      </c>
    </row>
    <row r="66" spans="1:10" x14ac:dyDescent="0.25">
      <c r="A66" s="5" t="s">
        <v>80</v>
      </c>
      <c r="B66" s="4"/>
      <c r="C66" s="9" t="s">
        <v>40</v>
      </c>
      <c r="D66" s="9">
        <v>0</v>
      </c>
    </row>
    <row r="67" spans="1:10" x14ac:dyDescent="0.25">
      <c r="A67" s="5" t="s">
        <v>41</v>
      </c>
      <c r="B67" s="4"/>
      <c r="C67" s="9" t="s">
        <v>42</v>
      </c>
      <c r="D67" s="9">
        <v>1</v>
      </c>
    </row>
    <row r="68" spans="1:10" x14ac:dyDescent="0.25">
      <c r="A68" s="5" t="s">
        <v>81</v>
      </c>
      <c r="B68" s="4"/>
      <c r="C68" s="9" t="s">
        <v>82</v>
      </c>
      <c r="D68" s="9">
        <v>0</v>
      </c>
    </row>
    <row r="69" spans="1:10" x14ac:dyDescent="0.25">
      <c r="A69" s="5" t="s">
        <v>83</v>
      </c>
      <c r="B69" s="4"/>
      <c r="C69" s="9" t="s">
        <v>52</v>
      </c>
      <c r="D69" s="9">
        <v>1</v>
      </c>
    </row>
    <row r="70" spans="1:10" x14ac:dyDescent="0.25">
      <c r="A70" s="4" t="s">
        <v>84</v>
      </c>
      <c r="B70" s="4"/>
      <c r="C70" s="9" t="s">
        <v>33</v>
      </c>
      <c r="D70" s="9">
        <v>1</v>
      </c>
    </row>
    <row r="71" spans="1:10" x14ac:dyDescent="0.25">
      <c r="A71" s="271" t="s">
        <v>43</v>
      </c>
      <c r="B71" s="271"/>
      <c r="C71" s="271"/>
      <c r="D71" s="4"/>
    </row>
    <row r="72" spans="1:10" x14ac:dyDescent="0.25">
      <c r="A72" s="270" t="s">
        <v>85</v>
      </c>
      <c r="B72" s="270"/>
      <c r="C72" s="9" t="s">
        <v>86</v>
      </c>
      <c r="D72" s="9">
        <f>D57*D60*D62*D63*D67*D65*(1-D68)*D70</f>
        <v>2.8680000000000001E-2</v>
      </c>
    </row>
    <row r="73" spans="1:10" x14ac:dyDescent="0.25">
      <c r="A73" s="270" t="s">
        <v>87</v>
      </c>
      <c r="B73" s="270"/>
      <c r="C73" s="9" t="s">
        <v>50</v>
      </c>
      <c r="D73" s="9">
        <f>D57*3.6*D60*D62*D63*D61*D67*D65*(1-D68)*D69*0.001</f>
        <v>0.90445248000000011</v>
      </c>
    </row>
    <row r="74" spans="1:10" x14ac:dyDescent="0.25">
      <c r="A74" s="44"/>
      <c r="B74" s="4"/>
      <c r="C74" s="4"/>
      <c r="D74" s="4"/>
    </row>
    <row r="75" spans="1:10" ht="15.75" thickBot="1" x14ac:dyDescent="0.3">
      <c r="A75" s="5" t="s">
        <v>55</v>
      </c>
      <c r="B75" s="4"/>
      <c r="C75" s="4"/>
      <c r="D75" s="4"/>
    </row>
    <row r="76" spans="1:10" ht="15.75" thickBot="1" x14ac:dyDescent="0.3">
      <c r="A76" s="20" t="s">
        <v>23</v>
      </c>
      <c r="B76" s="21" t="s">
        <v>56</v>
      </c>
      <c r="C76" s="21" t="s">
        <v>25</v>
      </c>
      <c r="D76" s="21" t="s">
        <v>26</v>
      </c>
    </row>
    <row r="77" spans="1:10" ht="51.75" thickBot="1" x14ac:dyDescent="0.3">
      <c r="A77" s="39">
        <v>2908</v>
      </c>
      <c r="B77" s="39" t="s">
        <v>57</v>
      </c>
      <c r="C77" s="46">
        <f>D72</f>
        <v>2.8680000000000001E-2</v>
      </c>
      <c r="D77" s="47">
        <f>D73</f>
        <v>0.90445248000000011</v>
      </c>
    </row>
    <row r="78" spans="1:10" s="4" customFormat="1" ht="13.5" x14ac:dyDescent="0.25">
      <c r="C78" s="7"/>
      <c r="D78" s="8"/>
      <c r="I78" s="30"/>
      <c r="J78" s="30"/>
    </row>
    <row r="79" spans="1:10" x14ac:dyDescent="0.25">
      <c r="A79" s="44" t="s">
        <v>270</v>
      </c>
      <c r="B79" s="4"/>
      <c r="C79" s="9"/>
      <c r="D79" s="9"/>
    </row>
    <row r="80" spans="1:10" x14ac:dyDescent="0.25">
      <c r="A80" s="5" t="s">
        <v>67</v>
      </c>
      <c r="B80" s="4"/>
      <c r="C80" s="9" t="s">
        <v>68</v>
      </c>
      <c r="D80" s="9">
        <v>0.4</v>
      </c>
    </row>
    <row r="81" spans="1:4" x14ac:dyDescent="0.25">
      <c r="A81" s="5" t="s">
        <v>69</v>
      </c>
      <c r="B81" s="4"/>
      <c r="C81" s="9"/>
      <c r="D81" s="9"/>
    </row>
    <row r="82" spans="1:4" x14ac:dyDescent="0.25">
      <c r="A82" s="5" t="s">
        <v>70</v>
      </c>
      <c r="B82" s="4"/>
      <c r="C82" s="9"/>
      <c r="D82" s="9"/>
    </row>
    <row r="83" spans="1:4" x14ac:dyDescent="0.25">
      <c r="A83" s="5" t="s">
        <v>71</v>
      </c>
      <c r="B83" s="4"/>
      <c r="C83" s="9" t="s">
        <v>35</v>
      </c>
      <c r="D83" s="9">
        <v>3.0000000000000001E-3</v>
      </c>
    </row>
    <row r="84" spans="1:4" x14ac:dyDescent="0.25">
      <c r="A84" s="5" t="s">
        <v>72</v>
      </c>
      <c r="B84" s="4"/>
      <c r="C84" s="9" t="s">
        <v>73</v>
      </c>
      <c r="D84" s="9">
        <v>8760</v>
      </c>
    </row>
    <row r="85" spans="1:4" x14ac:dyDescent="0.25">
      <c r="A85" s="5" t="s">
        <v>74</v>
      </c>
      <c r="B85" s="4"/>
      <c r="C85" s="9" t="s">
        <v>75</v>
      </c>
      <c r="D85" s="9">
        <v>0.8</v>
      </c>
    </row>
    <row r="86" spans="1:4" x14ac:dyDescent="0.25">
      <c r="A86" s="5" t="s">
        <v>76</v>
      </c>
      <c r="B86" s="4"/>
      <c r="C86" s="9" t="s">
        <v>77</v>
      </c>
      <c r="D86" s="9">
        <v>73.5</v>
      </c>
    </row>
    <row r="87" spans="1:4" x14ac:dyDescent="0.25">
      <c r="A87" s="5" t="s">
        <v>91</v>
      </c>
      <c r="B87" s="4"/>
      <c r="C87" s="9"/>
      <c r="D87" s="9"/>
    </row>
    <row r="88" spans="1:4" x14ac:dyDescent="0.25">
      <c r="A88" s="5" t="s">
        <v>78</v>
      </c>
      <c r="B88" s="4"/>
      <c r="C88" s="9" t="s">
        <v>79</v>
      </c>
      <c r="D88" s="9">
        <v>0.5</v>
      </c>
    </row>
    <row r="89" spans="1:4" x14ac:dyDescent="0.25">
      <c r="A89" s="5" t="s">
        <v>80</v>
      </c>
      <c r="B89" s="4"/>
      <c r="C89" s="9" t="s">
        <v>40</v>
      </c>
      <c r="D89" s="9">
        <v>0</v>
      </c>
    </row>
    <row r="90" spans="1:4" x14ac:dyDescent="0.25">
      <c r="A90" s="5" t="s">
        <v>41</v>
      </c>
      <c r="B90" s="4"/>
      <c r="C90" s="9" t="s">
        <v>42</v>
      </c>
      <c r="D90" s="9">
        <v>1</v>
      </c>
    </row>
    <row r="91" spans="1:4" x14ac:dyDescent="0.25">
      <c r="A91" s="5" t="s">
        <v>81</v>
      </c>
      <c r="B91" s="4"/>
      <c r="C91" s="9" t="s">
        <v>82</v>
      </c>
      <c r="D91" s="9">
        <v>0</v>
      </c>
    </row>
    <row r="92" spans="1:4" x14ac:dyDescent="0.25">
      <c r="A92" s="5" t="s">
        <v>83</v>
      </c>
      <c r="B92" s="4"/>
      <c r="C92" s="9" t="s">
        <v>52</v>
      </c>
      <c r="D92" s="9">
        <v>1</v>
      </c>
    </row>
    <row r="93" spans="1:4" x14ac:dyDescent="0.25">
      <c r="A93" s="4" t="s">
        <v>84</v>
      </c>
      <c r="B93" s="4"/>
      <c r="C93" s="9" t="s">
        <v>33</v>
      </c>
      <c r="D93" s="9">
        <v>1</v>
      </c>
    </row>
    <row r="94" spans="1:4" x14ac:dyDescent="0.25">
      <c r="A94" s="271" t="s">
        <v>43</v>
      </c>
      <c r="B94" s="271"/>
      <c r="C94" s="271"/>
      <c r="D94" s="4"/>
    </row>
    <row r="95" spans="1:4" x14ac:dyDescent="0.25">
      <c r="A95" s="270" t="s">
        <v>85</v>
      </c>
      <c r="B95" s="270"/>
      <c r="C95" s="9" t="s">
        <v>86</v>
      </c>
      <c r="D95" s="9">
        <f>D80*D83*D85*D86*D90*D88*(1-D91)*D93</f>
        <v>3.5280000000000006E-2</v>
      </c>
    </row>
    <row r="96" spans="1:4" x14ac:dyDescent="0.25">
      <c r="A96" s="270" t="s">
        <v>87</v>
      </c>
      <c r="B96" s="270"/>
      <c r="C96" s="9" t="s">
        <v>50</v>
      </c>
      <c r="D96" s="9">
        <f>D80*3.6*D83*D85*D86*D84*D90*D88*(1-D91)*D92*0.001</f>
        <v>1.1125900800000004</v>
      </c>
    </row>
    <row r="97" spans="1:10" x14ac:dyDescent="0.25">
      <c r="A97" s="44"/>
      <c r="B97" s="4"/>
      <c r="C97" s="4"/>
      <c r="D97" s="4"/>
    </row>
    <row r="98" spans="1:10" ht="15.75" thickBot="1" x14ac:dyDescent="0.3">
      <c r="A98" s="5" t="s">
        <v>55</v>
      </c>
      <c r="B98" s="4"/>
      <c r="C98" s="4"/>
      <c r="D98" s="4"/>
    </row>
    <row r="99" spans="1:10" ht="15.75" thickBot="1" x14ac:dyDescent="0.3">
      <c r="A99" s="20" t="s">
        <v>23</v>
      </c>
      <c r="B99" s="21" t="s">
        <v>56</v>
      </c>
      <c r="C99" s="21" t="s">
        <v>25</v>
      </c>
      <c r="D99" s="21" t="s">
        <v>26</v>
      </c>
    </row>
    <row r="100" spans="1:10" ht="51.75" thickBot="1" x14ac:dyDescent="0.3">
      <c r="A100" s="39">
        <v>2908</v>
      </c>
      <c r="B100" s="39" t="s">
        <v>57</v>
      </c>
      <c r="C100" s="46">
        <f>D95</f>
        <v>3.5280000000000006E-2</v>
      </c>
      <c r="D100" s="47">
        <f>D96</f>
        <v>1.1125900800000004</v>
      </c>
    </row>
    <row r="101" spans="1:10" s="4" customFormat="1" ht="13.5" x14ac:dyDescent="0.25">
      <c r="C101" s="7"/>
      <c r="D101" s="8"/>
      <c r="I101" s="30"/>
      <c r="J101" s="30"/>
    </row>
    <row r="102" spans="1:10" x14ac:dyDescent="0.25">
      <c r="A102" s="44" t="s">
        <v>271</v>
      </c>
      <c r="B102" s="4"/>
      <c r="C102" s="9"/>
      <c r="D102" s="9"/>
    </row>
    <row r="103" spans="1:10" x14ac:dyDescent="0.25">
      <c r="A103" s="5" t="s">
        <v>67</v>
      </c>
      <c r="B103" s="4"/>
      <c r="C103" s="9" t="s">
        <v>68</v>
      </c>
      <c r="D103" s="9">
        <v>0.4</v>
      </c>
    </row>
    <row r="104" spans="1:10" x14ac:dyDescent="0.25">
      <c r="A104" s="5" t="s">
        <v>69</v>
      </c>
      <c r="B104" s="4"/>
      <c r="C104" s="9"/>
      <c r="D104" s="9"/>
    </row>
    <row r="105" spans="1:10" x14ac:dyDescent="0.25">
      <c r="A105" s="5" t="s">
        <v>70</v>
      </c>
      <c r="B105" s="4"/>
      <c r="C105" s="9"/>
      <c r="D105" s="9"/>
    </row>
    <row r="106" spans="1:10" x14ac:dyDescent="0.25">
      <c r="A106" s="5" t="s">
        <v>71</v>
      </c>
      <c r="B106" s="4"/>
      <c r="C106" s="9" t="s">
        <v>35</v>
      </c>
      <c r="D106" s="9">
        <v>3.0000000000000001E-3</v>
      </c>
    </row>
    <row r="107" spans="1:10" x14ac:dyDescent="0.25">
      <c r="A107" s="5" t="s">
        <v>72</v>
      </c>
      <c r="B107" s="4"/>
      <c r="C107" s="9" t="s">
        <v>73</v>
      </c>
      <c r="D107" s="9">
        <v>8760</v>
      </c>
    </row>
    <row r="108" spans="1:10" x14ac:dyDescent="0.25">
      <c r="A108" s="5" t="s">
        <v>74</v>
      </c>
      <c r="B108" s="4"/>
      <c r="C108" s="9" t="s">
        <v>75</v>
      </c>
      <c r="D108" s="9">
        <v>0.65</v>
      </c>
    </row>
    <row r="109" spans="1:10" x14ac:dyDescent="0.25">
      <c r="A109" s="5" t="s">
        <v>76</v>
      </c>
      <c r="B109" s="4"/>
      <c r="C109" s="9" t="s">
        <v>77</v>
      </c>
      <c r="D109" s="9">
        <v>9.6</v>
      </c>
    </row>
    <row r="110" spans="1:10" x14ac:dyDescent="0.25">
      <c r="A110" s="5" t="s">
        <v>91</v>
      </c>
      <c r="B110" s="4"/>
      <c r="C110" s="9"/>
      <c r="D110" s="9"/>
    </row>
    <row r="111" spans="1:10" x14ac:dyDescent="0.25">
      <c r="A111" s="5" t="s">
        <v>78</v>
      </c>
      <c r="B111" s="4"/>
      <c r="C111" s="9" t="s">
        <v>79</v>
      </c>
      <c r="D111" s="9">
        <v>0.5</v>
      </c>
    </row>
    <row r="112" spans="1:10" x14ac:dyDescent="0.25">
      <c r="A112" s="5" t="s">
        <v>80</v>
      </c>
      <c r="B112" s="4"/>
      <c r="C112" s="9" t="s">
        <v>40</v>
      </c>
      <c r="D112" s="9">
        <v>0</v>
      </c>
    </row>
    <row r="113" spans="1:10" x14ac:dyDescent="0.25">
      <c r="A113" s="5" t="s">
        <v>41</v>
      </c>
      <c r="B113" s="4"/>
      <c r="C113" s="9" t="s">
        <v>42</v>
      </c>
      <c r="D113" s="9">
        <v>1</v>
      </c>
    </row>
    <row r="114" spans="1:10" x14ac:dyDescent="0.25">
      <c r="A114" s="5" t="s">
        <v>81</v>
      </c>
      <c r="B114" s="4"/>
      <c r="C114" s="9" t="s">
        <v>82</v>
      </c>
      <c r="D114" s="9">
        <v>0</v>
      </c>
    </row>
    <row r="115" spans="1:10" x14ac:dyDescent="0.25">
      <c r="A115" s="5" t="s">
        <v>83</v>
      </c>
      <c r="B115" s="4"/>
      <c r="C115" s="9" t="s">
        <v>52</v>
      </c>
      <c r="D115" s="9">
        <v>1</v>
      </c>
    </row>
    <row r="116" spans="1:10" x14ac:dyDescent="0.25">
      <c r="A116" s="4" t="s">
        <v>84</v>
      </c>
      <c r="B116" s="4"/>
      <c r="C116" s="9" t="s">
        <v>33</v>
      </c>
      <c r="D116" s="9">
        <v>1</v>
      </c>
    </row>
    <row r="117" spans="1:10" x14ac:dyDescent="0.25">
      <c r="A117" s="271" t="s">
        <v>43</v>
      </c>
      <c r="B117" s="271"/>
      <c r="C117" s="271"/>
      <c r="D117" s="4"/>
    </row>
    <row r="118" spans="1:10" x14ac:dyDescent="0.25">
      <c r="A118" s="270" t="s">
        <v>85</v>
      </c>
      <c r="B118" s="270"/>
      <c r="C118" s="9" t="s">
        <v>86</v>
      </c>
      <c r="D118" s="9">
        <f>D103*D106*D108*D109*D113*D111*(1-D114)*D116</f>
        <v>3.7440000000000004E-3</v>
      </c>
    </row>
    <row r="119" spans="1:10" x14ac:dyDescent="0.25">
      <c r="A119" s="270" t="s">
        <v>87</v>
      </c>
      <c r="B119" s="270"/>
      <c r="C119" s="9" t="s">
        <v>50</v>
      </c>
      <c r="D119" s="9">
        <f>D103*3.6*D106*D108*D109*D107*D113*D111*(1-D114)*D115*0.001</f>
        <v>0.11807078400000004</v>
      </c>
    </row>
    <row r="120" spans="1:10" x14ac:dyDescent="0.25">
      <c r="A120" s="44"/>
      <c r="B120" s="4"/>
      <c r="C120" s="4"/>
      <c r="D120" s="4"/>
    </row>
    <row r="121" spans="1:10" ht="15.75" thickBot="1" x14ac:dyDescent="0.3">
      <c r="A121" s="5" t="s">
        <v>55</v>
      </c>
      <c r="B121" s="4"/>
      <c r="C121" s="4"/>
      <c r="D121" s="4"/>
    </row>
    <row r="122" spans="1:10" ht="15.75" thickBot="1" x14ac:dyDescent="0.3">
      <c r="A122" s="20" t="s">
        <v>23</v>
      </c>
      <c r="B122" s="21" t="s">
        <v>56</v>
      </c>
      <c r="C122" s="21" t="s">
        <v>25</v>
      </c>
      <c r="D122" s="21" t="s">
        <v>26</v>
      </c>
    </row>
    <row r="123" spans="1:10" ht="51.75" thickBot="1" x14ac:dyDescent="0.3">
      <c r="A123" s="39">
        <v>2908</v>
      </c>
      <c r="B123" s="39" t="s">
        <v>57</v>
      </c>
      <c r="C123" s="46">
        <f>D118</f>
        <v>3.7440000000000004E-3</v>
      </c>
      <c r="D123" s="47">
        <f>D119</f>
        <v>0.11807078400000004</v>
      </c>
    </row>
    <row r="124" spans="1:10" s="4" customFormat="1" ht="15" customHeight="1" x14ac:dyDescent="0.25">
      <c r="A124" s="35"/>
      <c r="C124" s="9"/>
      <c r="D124" s="9"/>
      <c r="E124" s="74"/>
      <c r="F124" s="74"/>
      <c r="G124" s="74"/>
      <c r="I124" s="16"/>
      <c r="J124" s="30"/>
    </row>
    <row r="125" spans="1:10" x14ac:dyDescent="0.25">
      <c r="A125" s="44" t="s">
        <v>272</v>
      </c>
      <c r="B125" s="4"/>
      <c r="C125" s="9"/>
      <c r="D125" s="9"/>
    </row>
    <row r="126" spans="1:10" x14ac:dyDescent="0.25">
      <c r="A126" s="5" t="s">
        <v>67</v>
      </c>
      <c r="B126" s="4"/>
      <c r="C126" s="9" t="s">
        <v>68</v>
      </c>
      <c r="D126" s="9">
        <v>0.4</v>
      </c>
    </row>
    <row r="127" spans="1:10" x14ac:dyDescent="0.25">
      <c r="A127" s="5" t="s">
        <v>69</v>
      </c>
      <c r="B127" s="4"/>
      <c r="C127" s="9"/>
      <c r="D127" s="9"/>
    </row>
    <row r="128" spans="1:10" x14ac:dyDescent="0.25">
      <c r="A128" s="5" t="s">
        <v>70</v>
      </c>
      <c r="B128" s="4"/>
      <c r="C128" s="9"/>
      <c r="D128" s="9"/>
    </row>
    <row r="129" spans="1:4" x14ac:dyDescent="0.25">
      <c r="A129" s="5" t="s">
        <v>71</v>
      </c>
      <c r="B129" s="4"/>
      <c r="C129" s="9" t="s">
        <v>35</v>
      </c>
      <c r="D129" s="9">
        <v>3.0000000000000001E-3</v>
      </c>
    </row>
    <row r="130" spans="1:4" x14ac:dyDescent="0.25">
      <c r="A130" s="5" t="s">
        <v>72</v>
      </c>
      <c r="B130" s="4"/>
      <c r="C130" s="9" t="s">
        <v>73</v>
      </c>
      <c r="D130" s="9">
        <v>8760</v>
      </c>
    </row>
    <row r="131" spans="1:4" x14ac:dyDescent="0.25">
      <c r="A131" s="5" t="s">
        <v>74</v>
      </c>
      <c r="B131" s="4"/>
      <c r="C131" s="9" t="s">
        <v>75</v>
      </c>
      <c r="D131" s="9">
        <v>0.65</v>
      </c>
    </row>
    <row r="132" spans="1:4" x14ac:dyDescent="0.25">
      <c r="A132" s="5" t="s">
        <v>76</v>
      </c>
      <c r="B132" s="4"/>
      <c r="C132" s="9" t="s">
        <v>77</v>
      </c>
      <c r="D132" s="9">
        <v>49.8</v>
      </c>
    </row>
    <row r="133" spans="1:4" x14ac:dyDescent="0.25">
      <c r="A133" s="5" t="s">
        <v>91</v>
      </c>
      <c r="B133" s="4"/>
      <c r="C133" s="9"/>
      <c r="D133" s="9"/>
    </row>
    <row r="134" spans="1:4" x14ac:dyDescent="0.25">
      <c r="A134" s="5" t="s">
        <v>78</v>
      </c>
      <c r="B134" s="4"/>
      <c r="C134" s="9" t="s">
        <v>79</v>
      </c>
      <c r="D134" s="9">
        <v>0.5</v>
      </c>
    </row>
    <row r="135" spans="1:4" x14ac:dyDescent="0.25">
      <c r="A135" s="5" t="s">
        <v>80</v>
      </c>
      <c r="B135" s="4"/>
      <c r="C135" s="9" t="s">
        <v>40</v>
      </c>
      <c r="D135" s="9">
        <v>0</v>
      </c>
    </row>
    <row r="136" spans="1:4" x14ac:dyDescent="0.25">
      <c r="A136" s="5" t="s">
        <v>41</v>
      </c>
      <c r="B136" s="4"/>
      <c r="C136" s="9" t="s">
        <v>42</v>
      </c>
      <c r="D136" s="9">
        <v>1</v>
      </c>
    </row>
    <row r="137" spans="1:4" x14ac:dyDescent="0.25">
      <c r="A137" s="5" t="s">
        <v>81</v>
      </c>
      <c r="B137" s="4"/>
      <c r="C137" s="9" t="s">
        <v>82</v>
      </c>
      <c r="D137" s="9">
        <v>0</v>
      </c>
    </row>
    <row r="138" spans="1:4" x14ac:dyDescent="0.25">
      <c r="A138" s="5" t="s">
        <v>83</v>
      </c>
      <c r="B138" s="4"/>
      <c r="C138" s="9" t="s">
        <v>52</v>
      </c>
      <c r="D138" s="9">
        <v>1</v>
      </c>
    </row>
    <row r="139" spans="1:4" x14ac:dyDescent="0.25">
      <c r="A139" s="4" t="s">
        <v>84</v>
      </c>
      <c r="B139" s="4"/>
      <c r="C139" s="9" t="s">
        <v>33</v>
      </c>
      <c r="D139" s="9">
        <v>1</v>
      </c>
    </row>
    <row r="140" spans="1:4" x14ac:dyDescent="0.25">
      <c r="A140" s="271" t="s">
        <v>43</v>
      </c>
      <c r="B140" s="271"/>
      <c r="C140" s="271"/>
      <c r="D140" s="4"/>
    </row>
    <row r="141" spans="1:4" x14ac:dyDescent="0.25">
      <c r="A141" s="270" t="s">
        <v>85</v>
      </c>
      <c r="B141" s="270"/>
      <c r="C141" s="9" t="s">
        <v>86</v>
      </c>
      <c r="D141" s="9">
        <f>D126*D129*D131*D132*D136*D134*(1-D137)*D139</f>
        <v>1.9422000000000002E-2</v>
      </c>
    </row>
    <row r="142" spans="1:4" x14ac:dyDescent="0.25">
      <c r="A142" s="270" t="s">
        <v>87</v>
      </c>
      <c r="B142" s="270"/>
      <c r="C142" s="9" t="s">
        <v>50</v>
      </c>
      <c r="D142" s="9">
        <f>D126*3.6*D129*D131*D132*D130*D136*D134*(1-D137)*D138*0.001</f>
        <v>0.61249219200000016</v>
      </c>
    </row>
    <row r="143" spans="1:4" x14ac:dyDescent="0.25">
      <c r="A143" s="44"/>
      <c r="B143" s="4"/>
      <c r="C143" s="4"/>
      <c r="D143" s="4"/>
    </row>
    <row r="144" spans="1:4" ht="15.75" thickBot="1" x14ac:dyDescent="0.3">
      <c r="A144" s="5" t="s">
        <v>55</v>
      </c>
      <c r="B144" s="4"/>
      <c r="C144" s="4"/>
      <c r="D144" s="4"/>
    </row>
    <row r="145" spans="1:10" ht="15.75" thickBot="1" x14ac:dyDescent="0.3">
      <c r="A145" s="20" t="s">
        <v>23</v>
      </c>
      <c r="B145" s="21" t="s">
        <v>56</v>
      </c>
      <c r="C145" s="21" t="s">
        <v>25</v>
      </c>
      <c r="D145" s="21" t="s">
        <v>26</v>
      </c>
    </row>
    <row r="146" spans="1:10" ht="51.75" thickBot="1" x14ac:dyDescent="0.3">
      <c r="A146" s="39">
        <v>2908</v>
      </c>
      <c r="B146" s="39" t="s">
        <v>57</v>
      </c>
      <c r="C146" s="46">
        <f>D141</f>
        <v>1.9422000000000002E-2</v>
      </c>
      <c r="D146" s="47">
        <f>D142</f>
        <v>0.61249219200000016</v>
      </c>
    </row>
    <row r="147" spans="1:10" s="4" customFormat="1" ht="15" customHeight="1" x14ac:dyDescent="0.25">
      <c r="C147" s="2"/>
      <c r="D147" s="9"/>
      <c r="E147" s="74"/>
      <c r="F147" s="74"/>
      <c r="G147" s="74"/>
      <c r="I147" s="16"/>
      <c r="J147" s="30"/>
    </row>
    <row r="148" spans="1:10" x14ac:dyDescent="0.25">
      <c r="A148" s="44" t="s">
        <v>273</v>
      </c>
      <c r="B148" s="4"/>
      <c r="C148" s="9"/>
      <c r="D148" s="9"/>
    </row>
    <row r="149" spans="1:10" x14ac:dyDescent="0.25">
      <c r="A149" s="5" t="s">
        <v>67</v>
      </c>
      <c r="B149" s="4"/>
      <c r="C149" s="9" t="s">
        <v>68</v>
      </c>
      <c r="D149" s="9">
        <v>0.4</v>
      </c>
    </row>
    <row r="150" spans="1:10" x14ac:dyDescent="0.25">
      <c r="A150" s="5" t="s">
        <v>69</v>
      </c>
      <c r="B150" s="4"/>
      <c r="C150" s="9"/>
      <c r="D150" s="9"/>
    </row>
    <row r="151" spans="1:10" x14ac:dyDescent="0.25">
      <c r="A151" s="5" t="s">
        <v>70</v>
      </c>
      <c r="B151" s="4"/>
      <c r="C151" s="9"/>
      <c r="D151" s="9"/>
    </row>
    <row r="152" spans="1:10" x14ac:dyDescent="0.25">
      <c r="A152" s="5" t="s">
        <v>71</v>
      </c>
      <c r="B152" s="4"/>
      <c r="C152" s="9" t="s">
        <v>35</v>
      </c>
      <c r="D152" s="9">
        <v>3.0000000000000001E-3</v>
      </c>
    </row>
    <row r="153" spans="1:10" x14ac:dyDescent="0.25">
      <c r="A153" s="5" t="s">
        <v>72</v>
      </c>
      <c r="B153" s="4"/>
      <c r="C153" s="9" t="s">
        <v>73</v>
      </c>
      <c r="D153" s="9">
        <v>8760</v>
      </c>
    </row>
    <row r="154" spans="1:10" x14ac:dyDescent="0.25">
      <c r="A154" s="5" t="s">
        <v>74</v>
      </c>
      <c r="B154" s="4"/>
      <c r="C154" s="9" t="s">
        <v>75</v>
      </c>
      <c r="D154" s="9">
        <v>0.65</v>
      </c>
    </row>
    <row r="155" spans="1:10" x14ac:dyDescent="0.25">
      <c r="A155" s="5" t="s">
        <v>76</v>
      </c>
      <c r="B155" s="4"/>
      <c r="C155" s="9" t="s">
        <v>77</v>
      </c>
      <c r="D155" s="9">
        <v>8.27</v>
      </c>
    </row>
    <row r="156" spans="1:10" x14ac:dyDescent="0.25">
      <c r="A156" s="5" t="s">
        <v>91</v>
      </c>
      <c r="B156" s="4"/>
      <c r="C156" s="9"/>
      <c r="D156" s="9"/>
    </row>
    <row r="157" spans="1:10" x14ac:dyDescent="0.25">
      <c r="A157" s="5" t="s">
        <v>78</v>
      </c>
      <c r="B157" s="4"/>
      <c r="C157" s="9" t="s">
        <v>79</v>
      </c>
      <c r="D157" s="9">
        <v>0.5</v>
      </c>
    </row>
    <row r="158" spans="1:10" x14ac:dyDescent="0.25">
      <c r="A158" s="5" t="s">
        <v>80</v>
      </c>
      <c r="B158" s="4"/>
      <c r="C158" s="9" t="s">
        <v>40</v>
      </c>
      <c r="D158" s="9">
        <v>0</v>
      </c>
    </row>
    <row r="159" spans="1:10" x14ac:dyDescent="0.25">
      <c r="A159" s="5" t="s">
        <v>41</v>
      </c>
      <c r="B159" s="4"/>
      <c r="C159" s="9" t="s">
        <v>42</v>
      </c>
      <c r="D159" s="9">
        <v>1</v>
      </c>
    </row>
    <row r="160" spans="1:10" x14ac:dyDescent="0.25">
      <c r="A160" s="5" t="s">
        <v>81</v>
      </c>
      <c r="B160" s="4"/>
      <c r="C160" s="9" t="s">
        <v>82</v>
      </c>
      <c r="D160" s="9">
        <v>0</v>
      </c>
    </row>
    <row r="161" spans="1:10" x14ac:dyDescent="0.25">
      <c r="A161" s="5" t="s">
        <v>83</v>
      </c>
      <c r="B161" s="4"/>
      <c r="C161" s="9" t="s">
        <v>52</v>
      </c>
      <c r="D161" s="9">
        <v>1</v>
      </c>
    </row>
    <row r="162" spans="1:10" x14ac:dyDescent="0.25">
      <c r="A162" s="4" t="s">
        <v>84</v>
      </c>
      <c r="B162" s="4"/>
      <c r="C162" s="9" t="s">
        <v>33</v>
      </c>
      <c r="D162" s="9">
        <v>1</v>
      </c>
    </row>
    <row r="163" spans="1:10" x14ac:dyDescent="0.25">
      <c r="A163" s="271" t="s">
        <v>43</v>
      </c>
      <c r="B163" s="271"/>
      <c r="C163" s="271"/>
      <c r="D163" s="4"/>
    </row>
    <row r="164" spans="1:10" x14ac:dyDescent="0.25">
      <c r="A164" s="270" t="s">
        <v>85</v>
      </c>
      <c r="B164" s="270"/>
      <c r="C164" s="9" t="s">
        <v>86</v>
      </c>
      <c r="D164" s="9">
        <f>D149*D152*D154*D155*D159*D157*(1-D160)*D162</f>
        <v>3.2253000000000004E-3</v>
      </c>
    </row>
    <row r="165" spans="1:10" x14ac:dyDescent="0.25">
      <c r="A165" s="270" t="s">
        <v>87</v>
      </c>
      <c r="B165" s="270"/>
      <c r="C165" s="9" t="s">
        <v>50</v>
      </c>
      <c r="D165" s="9">
        <f>D149*3.6*D152*D154*D155*D153*D159*D157*(1-D160)*D161*0.001</f>
        <v>0.1017130608</v>
      </c>
    </row>
    <row r="166" spans="1:10" x14ac:dyDescent="0.25">
      <c r="A166" s="44"/>
      <c r="B166" s="4"/>
      <c r="C166" s="4"/>
      <c r="D166" s="4"/>
    </row>
    <row r="167" spans="1:10" ht="15.75" thickBot="1" x14ac:dyDescent="0.3">
      <c r="A167" s="5" t="s">
        <v>55</v>
      </c>
      <c r="B167" s="4"/>
      <c r="C167" s="4"/>
      <c r="D167" s="4"/>
    </row>
    <row r="168" spans="1:10" ht="15.75" thickBot="1" x14ac:dyDescent="0.3">
      <c r="A168" s="20" t="s">
        <v>23</v>
      </c>
      <c r="B168" s="21" t="s">
        <v>56</v>
      </c>
      <c r="C168" s="21" t="s">
        <v>25</v>
      </c>
      <c r="D168" s="21" t="s">
        <v>26</v>
      </c>
    </row>
    <row r="169" spans="1:10" ht="51.75" thickBot="1" x14ac:dyDescent="0.3">
      <c r="A169" s="39">
        <v>2908</v>
      </c>
      <c r="B169" s="39" t="s">
        <v>57</v>
      </c>
      <c r="C169" s="46">
        <f>D164</f>
        <v>3.2253000000000004E-3</v>
      </c>
      <c r="D169" s="47">
        <f>D165</f>
        <v>0.1017130608</v>
      </c>
    </row>
    <row r="170" spans="1:10" s="4" customFormat="1" ht="15" customHeight="1" x14ac:dyDescent="0.25">
      <c r="C170" s="9"/>
      <c r="D170" s="9"/>
      <c r="E170" s="74"/>
      <c r="F170" s="74"/>
      <c r="G170" s="74"/>
      <c r="I170" s="16"/>
      <c r="J170" s="30"/>
    </row>
    <row r="171" spans="1:10" x14ac:dyDescent="0.25">
      <c r="A171" s="44" t="s">
        <v>274</v>
      </c>
      <c r="B171" s="4"/>
      <c r="C171" s="9"/>
      <c r="D171" s="9"/>
    </row>
    <row r="172" spans="1:10" x14ac:dyDescent="0.25">
      <c r="A172" s="5" t="s">
        <v>67</v>
      </c>
      <c r="B172" s="4"/>
      <c r="C172" s="9" t="s">
        <v>68</v>
      </c>
      <c r="D172" s="9">
        <v>0.4</v>
      </c>
    </row>
    <row r="173" spans="1:10" x14ac:dyDescent="0.25">
      <c r="A173" s="5" t="s">
        <v>69</v>
      </c>
      <c r="B173" s="4"/>
      <c r="C173" s="9"/>
      <c r="D173" s="9"/>
    </row>
    <row r="174" spans="1:10" x14ac:dyDescent="0.25">
      <c r="A174" s="5" t="s">
        <v>70</v>
      </c>
      <c r="B174" s="4"/>
      <c r="C174" s="9"/>
      <c r="D174" s="9"/>
    </row>
    <row r="175" spans="1:10" x14ac:dyDescent="0.25">
      <c r="A175" s="5" t="s">
        <v>71</v>
      </c>
      <c r="B175" s="4"/>
      <c r="C175" s="9" t="s">
        <v>35</v>
      </c>
      <c r="D175" s="9">
        <v>3.0000000000000001E-3</v>
      </c>
    </row>
    <row r="176" spans="1:10" x14ac:dyDescent="0.25">
      <c r="A176" s="5" t="s">
        <v>72</v>
      </c>
      <c r="B176" s="4"/>
      <c r="C176" s="9" t="s">
        <v>73</v>
      </c>
      <c r="D176" s="9">
        <v>8760</v>
      </c>
    </row>
    <row r="177" spans="1:4" x14ac:dyDescent="0.25">
      <c r="A177" s="5" t="s">
        <v>74</v>
      </c>
      <c r="B177" s="4"/>
      <c r="C177" s="9" t="s">
        <v>75</v>
      </c>
      <c r="D177" s="9">
        <v>0.65</v>
      </c>
    </row>
    <row r="178" spans="1:4" x14ac:dyDescent="0.25">
      <c r="A178" s="5" t="s">
        <v>76</v>
      </c>
      <c r="B178" s="4"/>
      <c r="C178" s="9" t="s">
        <v>77</v>
      </c>
      <c r="D178" s="9">
        <v>4.5</v>
      </c>
    </row>
    <row r="179" spans="1:4" x14ac:dyDescent="0.25">
      <c r="A179" s="5" t="s">
        <v>91</v>
      </c>
      <c r="B179" s="4"/>
      <c r="C179" s="9"/>
      <c r="D179" s="9"/>
    </row>
    <row r="180" spans="1:4" x14ac:dyDescent="0.25">
      <c r="A180" s="5" t="s">
        <v>78</v>
      </c>
      <c r="B180" s="4"/>
      <c r="C180" s="9" t="s">
        <v>79</v>
      </c>
      <c r="D180" s="9">
        <v>0.5</v>
      </c>
    </row>
    <row r="181" spans="1:4" x14ac:dyDescent="0.25">
      <c r="A181" s="5" t="s">
        <v>80</v>
      </c>
      <c r="B181" s="4"/>
      <c r="C181" s="9" t="s">
        <v>40</v>
      </c>
      <c r="D181" s="9">
        <v>0</v>
      </c>
    </row>
    <row r="182" spans="1:4" x14ac:dyDescent="0.25">
      <c r="A182" s="5" t="s">
        <v>41</v>
      </c>
      <c r="B182" s="4"/>
      <c r="C182" s="9" t="s">
        <v>42</v>
      </c>
      <c r="D182" s="9">
        <v>1</v>
      </c>
    </row>
    <row r="183" spans="1:4" x14ac:dyDescent="0.25">
      <c r="A183" s="5" t="s">
        <v>81</v>
      </c>
      <c r="B183" s="4"/>
      <c r="C183" s="9" t="s">
        <v>82</v>
      </c>
      <c r="D183" s="9">
        <v>0</v>
      </c>
    </row>
    <row r="184" spans="1:4" x14ac:dyDescent="0.25">
      <c r="A184" s="5" t="s">
        <v>83</v>
      </c>
      <c r="B184" s="4"/>
      <c r="C184" s="9" t="s">
        <v>52</v>
      </c>
      <c r="D184" s="9">
        <v>1</v>
      </c>
    </row>
    <row r="185" spans="1:4" x14ac:dyDescent="0.25">
      <c r="A185" s="4" t="s">
        <v>84</v>
      </c>
      <c r="B185" s="4"/>
      <c r="C185" s="9" t="s">
        <v>33</v>
      </c>
      <c r="D185" s="9">
        <v>1</v>
      </c>
    </row>
    <row r="186" spans="1:4" x14ac:dyDescent="0.25">
      <c r="A186" s="271" t="s">
        <v>43</v>
      </c>
      <c r="B186" s="271"/>
      <c r="C186" s="271"/>
      <c r="D186" s="4"/>
    </row>
    <row r="187" spans="1:4" x14ac:dyDescent="0.25">
      <c r="A187" s="270" t="s">
        <v>85</v>
      </c>
      <c r="B187" s="270"/>
      <c r="C187" s="9" t="s">
        <v>86</v>
      </c>
      <c r="D187" s="9">
        <f>D172*D175*D177*D178*D182*D180*(1-D183)*D185</f>
        <v>1.7550000000000003E-3</v>
      </c>
    </row>
    <row r="188" spans="1:4" x14ac:dyDescent="0.25">
      <c r="A188" s="270" t="s">
        <v>87</v>
      </c>
      <c r="B188" s="270"/>
      <c r="C188" s="9" t="s">
        <v>50</v>
      </c>
      <c r="D188" s="9">
        <f>D172*3.6*D175*D177*D178*D176*D182*D180*(1-D183)*D184*0.001</f>
        <v>5.5345680000000015E-2</v>
      </c>
    </row>
    <row r="189" spans="1:4" x14ac:dyDescent="0.25">
      <c r="A189" s="44"/>
      <c r="B189" s="4"/>
      <c r="C189" s="4"/>
      <c r="D189" s="4"/>
    </row>
    <row r="190" spans="1:4" ht="15.75" thickBot="1" x14ac:dyDescent="0.3">
      <c r="A190" s="5" t="s">
        <v>55</v>
      </c>
      <c r="B190" s="4"/>
      <c r="C190" s="4"/>
      <c r="D190" s="4"/>
    </row>
    <row r="191" spans="1:4" ht="15.75" thickBot="1" x14ac:dyDescent="0.3">
      <c r="A191" s="20" t="s">
        <v>23</v>
      </c>
      <c r="B191" s="21" t="s">
        <v>56</v>
      </c>
      <c r="C191" s="21" t="s">
        <v>25</v>
      </c>
      <c r="D191" s="21" t="s">
        <v>26</v>
      </c>
    </row>
    <row r="192" spans="1:4" ht="51.75" thickBot="1" x14ac:dyDescent="0.3">
      <c r="A192" s="39">
        <v>2908</v>
      </c>
      <c r="B192" s="39" t="s">
        <v>57</v>
      </c>
      <c r="C192" s="46">
        <f>D187</f>
        <v>1.7550000000000003E-3</v>
      </c>
      <c r="D192" s="47">
        <f>D188</f>
        <v>5.5345680000000015E-2</v>
      </c>
    </row>
    <row r="193" spans="1:10" s="4" customFormat="1" ht="15" customHeight="1" x14ac:dyDescent="0.25">
      <c r="C193" s="9"/>
      <c r="D193" s="9"/>
      <c r="I193" s="16"/>
      <c r="J193" s="30"/>
    </row>
    <row r="194" spans="1:10" x14ac:dyDescent="0.25">
      <c r="A194" s="44" t="s">
        <v>275</v>
      </c>
      <c r="B194" s="4"/>
      <c r="C194" s="9"/>
      <c r="D194" s="9"/>
    </row>
    <row r="195" spans="1:10" x14ac:dyDescent="0.25">
      <c r="A195" s="5" t="s">
        <v>67</v>
      </c>
      <c r="B195" s="4"/>
      <c r="C195" s="9" t="s">
        <v>68</v>
      </c>
      <c r="D195" s="9">
        <v>0.4</v>
      </c>
    </row>
    <row r="196" spans="1:10" x14ac:dyDescent="0.25">
      <c r="A196" s="5" t="s">
        <v>69</v>
      </c>
      <c r="B196" s="4"/>
      <c r="C196" s="9"/>
      <c r="D196" s="9"/>
    </row>
    <row r="197" spans="1:10" x14ac:dyDescent="0.25">
      <c r="A197" s="5" t="s">
        <v>70</v>
      </c>
      <c r="B197" s="4"/>
      <c r="C197" s="9"/>
      <c r="D197" s="9"/>
    </row>
    <row r="198" spans="1:10" x14ac:dyDescent="0.25">
      <c r="A198" s="5" t="s">
        <v>71</v>
      </c>
      <c r="B198" s="4"/>
      <c r="C198" s="9" t="s">
        <v>35</v>
      </c>
      <c r="D198" s="9">
        <v>3.0000000000000001E-3</v>
      </c>
    </row>
    <row r="199" spans="1:10" x14ac:dyDescent="0.25">
      <c r="A199" s="5" t="s">
        <v>72</v>
      </c>
      <c r="B199" s="4"/>
      <c r="C199" s="9" t="s">
        <v>73</v>
      </c>
      <c r="D199" s="9">
        <v>8760</v>
      </c>
    </row>
    <row r="200" spans="1:10" x14ac:dyDescent="0.25">
      <c r="A200" s="5" t="s">
        <v>74</v>
      </c>
      <c r="B200" s="4"/>
      <c r="C200" s="9" t="s">
        <v>75</v>
      </c>
      <c r="D200" s="9">
        <v>0.65</v>
      </c>
    </row>
    <row r="201" spans="1:10" x14ac:dyDescent="0.25">
      <c r="A201" s="5" t="s">
        <v>76</v>
      </c>
      <c r="B201" s="4"/>
      <c r="C201" s="9" t="s">
        <v>77</v>
      </c>
      <c r="D201" s="9">
        <v>13.2</v>
      </c>
    </row>
    <row r="202" spans="1:10" x14ac:dyDescent="0.25">
      <c r="A202" s="5" t="s">
        <v>91</v>
      </c>
      <c r="B202" s="4"/>
      <c r="C202" s="9"/>
      <c r="D202" s="9"/>
    </row>
    <row r="203" spans="1:10" x14ac:dyDescent="0.25">
      <c r="A203" s="5" t="s">
        <v>78</v>
      </c>
      <c r="B203" s="4"/>
      <c r="C203" s="9" t="s">
        <v>79</v>
      </c>
      <c r="D203" s="9">
        <v>0.5</v>
      </c>
    </row>
    <row r="204" spans="1:10" x14ac:dyDescent="0.25">
      <c r="A204" s="5" t="s">
        <v>80</v>
      </c>
      <c r="B204" s="4"/>
      <c r="C204" s="9" t="s">
        <v>40</v>
      </c>
      <c r="D204" s="9">
        <v>0</v>
      </c>
    </row>
    <row r="205" spans="1:10" x14ac:dyDescent="0.25">
      <c r="A205" s="5" t="s">
        <v>41</v>
      </c>
      <c r="B205" s="4"/>
      <c r="C205" s="9" t="s">
        <v>42</v>
      </c>
      <c r="D205" s="9">
        <v>1</v>
      </c>
    </row>
    <row r="206" spans="1:10" x14ac:dyDescent="0.25">
      <c r="A206" s="5" t="s">
        <v>81</v>
      </c>
      <c r="B206" s="4"/>
      <c r="C206" s="9" t="s">
        <v>82</v>
      </c>
      <c r="D206" s="9">
        <v>0</v>
      </c>
    </row>
    <row r="207" spans="1:10" x14ac:dyDescent="0.25">
      <c r="A207" s="5" t="s">
        <v>83</v>
      </c>
      <c r="B207" s="4"/>
      <c r="C207" s="9" t="s">
        <v>52</v>
      </c>
      <c r="D207" s="9">
        <v>1</v>
      </c>
    </row>
    <row r="208" spans="1:10" x14ac:dyDescent="0.25">
      <c r="A208" s="4" t="s">
        <v>84</v>
      </c>
      <c r="B208" s="4"/>
      <c r="C208" s="9" t="s">
        <v>33</v>
      </c>
      <c r="D208" s="9">
        <v>1</v>
      </c>
    </row>
    <row r="209" spans="1:10" x14ac:dyDescent="0.25">
      <c r="A209" s="271" t="s">
        <v>43</v>
      </c>
      <c r="B209" s="271"/>
      <c r="C209" s="271"/>
      <c r="D209" s="4"/>
    </row>
    <row r="210" spans="1:10" x14ac:dyDescent="0.25">
      <c r="A210" s="270" t="s">
        <v>85</v>
      </c>
      <c r="B210" s="270"/>
      <c r="C210" s="9" t="s">
        <v>86</v>
      </c>
      <c r="D210" s="9">
        <f>D195*D198*D200*D201*D205*D203*(1-D206)*D208</f>
        <v>5.1480000000000007E-3</v>
      </c>
    </row>
    <row r="211" spans="1:10" x14ac:dyDescent="0.25">
      <c r="A211" s="270" t="s">
        <v>87</v>
      </c>
      <c r="B211" s="270"/>
      <c r="C211" s="9" t="s">
        <v>50</v>
      </c>
      <c r="D211" s="9">
        <f>D195*3.6*D198*D200*D201*D199*D205*D203*(1-D206)*D207*0.001</f>
        <v>0.16234732800000001</v>
      </c>
    </row>
    <row r="212" spans="1:10" x14ac:dyDescent="0.25">
      <c r="A212" s="44"/>
      <c r="B212" s="4"/>
      <c r="C212" s="4"/>
      <c r="D212" s="4"/>
    </row>
    <row r="213" spans="1:10" ht="15.75" thickBot="1" x14ac:dyDescent="0.3">
      <c r="A213" s="5" t="s">
        <v>55</v>
      </c>
      <c r="B213" s="4"/>
      <c r="C213" s="4"/>
      <c r="D213" s="4"/>
    </row>
    <row r="214" spans="1:10" ht="15.75" thickBot="1" x14ac:dyDescent="0.3">
      <c r="A214" s="20" t="s">
        <v>23</v>
      </c>
      <c r="B214" s="21" t="s">
        <v>56</v>
      </c>
      <c r="C214" s="21" t="s">
        <v>25</v>
      </c>
      <c r="D214" s="21" t="s">
        <v>26</v>
      </c>
    </row>
    <row r="215" spans="1:10" ht="51.75" thickBot="1" x14ac:dyDescent="0.3">
      <c r="A215" s="39">
        <v>2908</v>
      </c>
      <c r="B215" s="39" t="s">
        <v>57</v>
      </c>
      <c r="C215" s="46">
        <f>D210</f>
        <v>5.1480000000000007E-3</v>
      </c>
      <c r="D215" s="47">
        <f>D211</f>
        <v>0.16234732800000001</v>
      </c>
    </row>
    <row r="216" spans="1:10" s="4" customFormat="1" ht="13.5" x14ac:dyDescent="0.25">
      <c r="B216" s="75"/>
      <c r="C216" s="9"/>
      <c r="D216" s="13"/>
      <c r="I216" s="9"/>
      <c r="J216" s="30"/>
    </row>
    <row r="217" spans="1:10" x14ac:dyDescent="0.25">
      <c r="A217" s="44" t="s">
        <v>276</v>
      </c>
      <c r="B217" s="4"/>
      <c r="C217" s="9"/>
      <c r="D217" s="9"/>
    </row>
    <row r="218" spans="1:10" x14ac:dyDescent="0.25">
      <c r="A218" s="5" t="s">
        <v>67</v>
      </c>
      <c r="B218" s="4"/>
      <c r="C218" s="9" t="s">
        <v>68</v>
      </c>
      <c r="D218" s="9">
        <v>0.4</v>
      </c>
    </row>
    <row r="219" spans="1:10" x14ac:dyDescent="0.25">
      <c r="A219" s="5" t="s">
        <v>69</v>
      </c>
      <c r="B219" s="4"/>
      <c r="C219" s="9"/>
      <c r="D219" s="9"/>
    </row>
    <row r="220" spans="1:10" x14ac:dyDescent="0.25">
      <c r="A220" s="5" t="s">
        <v>70</v>
      </c>
      <c r="B220" s="4"/>
      <c r="C220" s="9"/>
      <c r="D220" s="9"/>
    </row>
    <row r="221" spans="1:10" x14ac:dyDescent="0.25">
      <c r="A221" s="5" t="s">
        <v>71</v>
      </c>
      <c r="B221" s="4"/>
      <c r="C221" s="9" t="s">
        <v>35</v>
      </c>
      <c r="D221" s="9">
        <v>3.0000000000000001E-3</v>
      </c>
    </row>
    <row r="222" spans="1:10" x14ac:dyDescent="0.25">
      <c r="A222" s="5" t="s">
        <v>72</v>
      </c>
      <c r="B222" s="4"/>
      <c r="C222" s="9" t="s">
        <v>73</v>
      </c>
      <c r="D222" s="9">
        <v>8760</v>
      </c>
    </row>
    <row r="223" spans="1:10" x14ac:dyDescent="0.25">
      <c r="A223" s="5" t="s">
        <v>74</v>
      </c>
      <c r="B223" s="4"/>
      <c r="C223" s="9" t="s">
        <v>75</v>
      </c>
      <c r="D223" s="9">
        <v>0.65</v>
      </c>
    </row>
    <row r="224" spans="1:10" x14ac:dyDescent="0.25">
      <c r="A224" s="5" t="s">
        <v>76</v>
      </c>
      <c r="B224" s="4"/>
      <c r="C224" s="9" t="s">
        <v>77</v>
      </c>
      <c r="D224" s="9">
        <v>62.7</v>
      </c>
    </row>
    <row r="225" spans="1:10" x14ac:dyDescent="0.25">
      <c r="A225" s="5" t="s">
        <v>91</v>
      </c>
      <c r="B225" s="4"/>
      <c r="C225" s="9"/>
      <c r="D225" s="9"/>
    </row>
    <row r="226" spans="1:10" x14ac:dyDescent="0.25">
      <c r="A226" s="5" t="s">
        <v>78</v>
      </c>
      <c r="B226" s="4"/>
      <c r="C226" s="9" t="s">
        <v>79</v>
      </c>
      <c r="D226" s="9">
        <v>0.5</v>
      </c>
    </row>
    <row r="227" spans="1:10" x14ac:dyDescent="0.25">
      <c r="A227" s="5" t="s">
        <v>80</v>
      </c>
      <c r="B227" s="4"/>
      <c r="C227" s="9" t="s">
        <v>40</v>
      </c>
      <c r="D227" s="9">
        <v>0</v>
      </c>
    </row>
    <row r="228" spans="1:10" x14ac:dyDescent="0.25">
      <c r="A228" s="5" t="s">
        <v>41</v>
      </c>
      <c r="B228" s="4"/>
      <c r="C228" s="9" t="s">
        <v>42</v>
      </c>
      <c r="D228" s="9">
        <v>1</v>
      </c>
    </row>
    <row r="229" spans="1:10" x14ac:dyDescent="0.25">
      <c r="A229" s="5" t="s">
        <v>81</v>
      </c>
      <c r="B229" s="4"/>
      <c r="C229" s="9" t="s">
        <v>82</v>
      </c>
      <c r="D229" s="9">
        <v>0</v>
      </c>
    </row>
    <row r="230" spans="1:10" x14ac:dyDescent="0.25">
      <c r="A230" s="5" t="s">
        <v>83</v>
      </c>
      <c r="B230" s="4"/>
      <c r="C230" s="9" t="s">
        <v>52</v>
      </c>
      <c r="D230" s="9">
        <v>1</v>
      </c>
    </row>
    <row r="231" spans="1:10" x14ac:dyDescent="0.25">
      <c r="A231" s="4" t="s">
        <v>84</v>
      </c>
      <c r="B231" s="4"/>
      <c r="C231" s="9" t="s">
        <v>33</v>
      </c>
      <c r="D231" s="9">
        <v>1</v>
      </c>
    </row>
    <row r="232" spans="1:10" x14ac:dyDescent="0.25">
      <c r="A232" s="271" t="s">
        <v>43</v>
      </c>
      <c r="B232" s="271"/>
      <c r="C232" s="271"/>
      <c r="D232" s="4"/>
    </row>
    <row r="233" spans="1:10" x14ac:dyDescent="0.25">
      <c r="A233" s="270" t="s">
        <v>85</v>
      </c>
      <c r="B233" s="270"/>
      <c r="C233" s="9" t="s">
        <v>86</v>
      </c>
      <c r="D233" s="9">
        <f>D218*D221*D223*D224*D228*D226*(1-D229)*D231</f>
        <v>2.4453000000000003E-2</v>
      </c>
    </row>
    <row r="234" spans="1:10" x14ac:dyDescent="0.25">
      <c r="A234" s="270" t="s">
        <v>87</v>
      </c>
      <c r="B234" s="270"/>
      <c r="C234" s="9" t="s">
        <v>50</v>
      </c>
      <c r="D234" s="9">
        <f>D218*3.6*D221*D223*D224*D222*D228*D226*(1-D229)*D230*0.001</f>
        <v>0.7711498080000001</v>
      </c>
    </row>
    <row r="235" spans="1:10" x14ac:dyDescent="0.25">
      <c r="A235" s="44"/>
      <c r="B235" s="4"/>
      <c r="C235" s="4"/>
      <c r="D235" s="4"/>
    </row>
    <row r="236" spans="1:10" ht="15.75" thickBot="1" x14ac:dyDescent="0.3">
      <c r="A236" s="5" t="s">
        <v>55</v>
      </c>
      <c r="B236" s="4"/>
      <c r="C236" s="4"/>
      <c r="D236" s="4"/>
    </row>
    <row r="237" spans="1:10" ht="15.75" thickBot="1" x14ac:dyDescent="0.3">
      <c r="A237" s="20" t="s">
        <v>23</v>
      </c>
      <c r="B237" s="21" t="s">
        <v>56</v>
      </c>
      <c r="C237" s="21" t="s">
        <v>25</v>
      </c>
      <c r="D237" s="21" t="s">
        <v>26</v>
      </c>
    </row>
    <row r="238" spans="1:10" ht="51.75" thickBot="1" x14ac:dyDescent="0.3">
      <c r="A238" s="39">
        <v>2908</v>
      </c>
      <c r="B238" s="39" t="s">
        <v>57</v>
      </c>
      <c r="C238" s="46">
        <f>D233</f>
        <v>2.4453000000000003E-2</v>
      </c>
      <c r="D238" s="47">
        <f>D234</f>
        <v>0.7711498080000001</v>
      </c>
    </row>
    <row r="239" spans="1:10" s="4" customFormat="1" ht="13.5" x14ac:dyDescent="0.25">
      <c r="A239" s="14"/>
      <c r="B239" s="75"/>
      <c r="C239" s="9"/>
      <c r="D239" s="18"/>
      <c r="I239" s="9"/>
      <c r="J239" s="76"/>
    </row>
    <row r="240" spans="1:10" x14ac:dyDescent="0.25">
      <c r="A240" s="44" t="s">
        <v>277</v>
      </c>
      <c r="B240" s="4"/>
      <c r="C240" s="9"/>
      <c r="D240" s="9"/>
    </row>
    <row r="241" spans="1:4" x14ac:dyDescent="0.25">
      <c r="A241" s="5" t="s">
        <v>67</v>
      </c>
      <c r="B241" s="4"/>
      <c r="C241" s="9" t="s">
        <v>68</v>
      </c>
      <c r="D241" s="9">
        <v>0.4</v>
      </c>
    </row>
    <row r="242" spans="1:4" x14ac:dyDescent="0.25">
      <c r="A242" s="5" t="s">
        <v>69</v>
      </c>
      <c r="B242" s="4"/>
      <c r="C242" s="9"/>
      <c r="D242" s="9"/>
    </row>
    <row r="243" spans="1:4" x14ac:dyDescent="0.25">
      <c r="A243" s="5" t="s">
        <v>70</v>
      </c>
      <c r="B243" s="4"/>
      <c r="C243" s="9"/>
      <c r="D243" s="9"/>
    </row>
    <row r="244" spans="1:4" x14ac:dyDescent="0.25">
      <c r="A244" s="5" t="s">
        <v>71</v>
      </c>
      <c r="B244" s="4"/>
      <c r="C244" s="9" t="s">
        <v>35</v>
      </c>
      <c r="D244" s="9">
        <v>3.0000000000000001E-3</v>
      </c>
    </row>
    <row r="245" spans="1:4" x14ac:dyDescent="0.25">
      <c r="A245" s="5" t="s">
        <v>72</v>
      </c>
      <c r="B245" s="4"/>
      <c r="C245" s="9" t="s">
        <v>73</v>
      </c>
      <c r="D245" s="9">
        <v>8760</v>
      </c>
    </row>
    <row r="246" spans="1:4" x14ac:dyDescent="0.25">
      <c r="A246" s="5" t="s">
        <v>74</v>
      </c>
      <c r="B246" s="4"/>
      <c r="C246" s="9" t="s">
        <v>75</v>
      </c>
      <c r="D246" s="9">
        <v>0.9</v>
      </c>
    </row>
    <row r="247" spans="1:4" x14ac:dyDescent="0.25">
      <c r="A247" s="5" t="s">
        <v>76</v>
      </c>
      <c r="B247" s="4"/>
      <c r="C247" s="9" t="s">
        <v>77</v>
      </c>
      <c r="D247" s="9">
        <v>3</v>
      </c>
    </row>
    <row r="248" spans="1:4" x14ac:dyDescent="0.25">
      <c r="A248" s="5" t="s">
        <v>91</v>
      </c>
      <c r="B248" s="4"/>
      <c r="C248" s="9"/>
      <c r="D248" s="9"/>
    </row>
    <row r="249" spans="1:4" x14ac:dyDescent="0.25">
      <c r="A249" s="5" t="s">
        <v>78</v>
      </c>
      <c r="B249" s="4"/>
      <c r="C249" s="9" t="s">
        <v>79</v>
      </c>
      <c r="D249" s="9">
        <v>0.5</v>
      </c>
    </row>
    <row r="250" spans="1:4" x14ac:dyDescent="0.25">
      <c r="A250" s="5" t="s">
        <v>80</v>
      </c>
      <c r="B250" s="4"/>
      <c r="C250" s="9" t="s">
        <v>40</v>
      </c>
      <c r="D250" s="9">
        <v>0</v>
      </c>
    </row>
    <row r="251" spans="1:4" x14ac:dyDescent="0.25">
      <c r="A251" s="5" t="s">
        <v>41</v>
      </c>
      <c r="B251" s="4"/>
      <c r="C251" s="9" t="s">
        <v>42</v>
      </c>
      <c r="D251" s="9">
        <v>1</v>
      </c>
    </row>
    <row r="252" spans="1:4" x14ac:dyDescent="0.25">
      <c r="A252" s="5" t="s">
        <v>81</v>
      </c>
      <c r="B252" s="4"/>
      <c r="C252" s="9" t="s">
        <v>82</v>
      </c>
      <c r="D252" s="9">
        <v>0</v>
      </c>
    </row>
    <row r="253" spans="1:4" x14ac:dyDescent="0.25">
      <c r="A253" s="5" t="s">
        <v>83</v>
      </c>
      <c r="B253" s="4"/>
      <c r="C253" s="9" t="s">
        <v>52</v>
      </c>
      <c r="D253" s="9">
        <v>1</v>
      </c>
    </row>
    <row r="254" spans="1:4" x14ac:dyDescent="0.25">
      <c r="A254" s="4" t="s">
        <v>84</v>
      </c>
      <c r="B254" s="4"/>
      <c r="C254" s="9" t="s">
        <v>33</v>
      </c>
      <c r="D254" s="9">
        <v>1</v>
      </c>
    </row>
    <row r="255" spans="1:4" x14ac:dyDescent="0.25">
      <c r="A255" s="271" t="s">
        <v>43</v>
      </c>
      <c r="B255" s="271"/>
      <c r="C255" s="271"/>
      <c r="D255" s="4"/>
    </row>
    <row r="256" spans="1:4" x14ac:dyDescent="0.25">
      <c r="A256" s="270" t="s">
        <v>85</v>
      </c>
      <c r="B256" s="270"/>
      <c r="C256" s="9" t="s">
        <v>86</v>
      </c>
      <c r="D256" s="9">
        <f>D241*D244*D246*D247*D251*D249*(1-D252)*D254</f>
        <v>1.6200000000000003E-3</v>
      </c>
    </row>
    <row r="257" spans="1:10" x14ac:dyDescent="0.25">
      <c r="A257" s="270" t="s">
        <v>87</v>
      </c>
      <c r="B257" s="270"/>
      <c r="C257" s="9" t="s">
        <v>50</v>
      </c>
      <c r="D257" s="9">
        <f>D241*3.6*D244*D246*D247*D245*D251*D249*(1-D252)*D253*0.001</f>
        <v>5.1088320000000013E-2</v>
      </c>
    </row>
    <row r="258" spans="1:10" x14ac:dyDescent="0.25">
      <c r="A258" s="44"/>
      <c r="B258" s="4"/>
      <c r="C258" s="4"/>
      <c r="D258" s="4"/>
    </row>
    <row r="259" spans="1:10" ht="15.75" thickBot="1" x14ac:dyDescent="0.3">
      <c r="A259" s="5" t="s">
        <v>55</v>
      </c>
      <c r="B259" s="4"/>
      <c r="C259" s="4"/>
      <c r="D259" s="4"/>
    </row>
    <row r="260" spans="1:10" ht="15.75" thickBot="1" x14ac:dyDescent="0.3">
      <c r="A260" s="20" t="s">
        <v>23</v>
      </c>
      <c r="B260" s="21" t="s">
        <v>56</v>
      </c>
      <c r="C260" s="21" t="s">
        <v>25</v>
      </c>
      <c r="D260" s="21" t="s">
        <v>26</v>
      </c>
    </row>
    <row r="261" spans="1:10" ht="51.75" thickBot="1" x14ac:dyDescent="0.3">
      <c r="A261" s="39">
        <v>2908</v>
      </c>
      <c r="B261" s="39" t="s">
        <v>57</v>
      </c>
      <c r="C261" s="46">
        <f>D256</f>
        <v>1.6200000000000003E-3</v>
      </c>
      <c r="D261" s="47">
        <f>D257</f>
        <v>5.1088320000000013E-2</v>
      </c>
    </row>
    <row r="262" spans="1:10" s="4" customFormat="1" ht="13.5" x14ac:dyDescent="0.25">
      <c r="A262" s="14"/>
      <c r="B262" s="75"/>
      <c r="C262" s="9"/>
      <c r="D262" s="15"/>
      <c r="J262" s="30"/>
    </row>
    <row r="263" spans="1:10" x14ac:dyDescent="0.25">
      <c r="A263" s="44" t="s">
        <v>278</v>
      </c>
      <c r="B263" s="4"/>
      <c r="C263" s="9"/>
      <c r="D263" s="9"/>
    </row>
    <row r="264" spans="1:10" x14ac:dyDescent="0.25">
      <c r="A264" s="5" t="s">
        <v>67</v>
      </c>
      <c r="B264" s="4"/>
      <c r="C264" s="9" t="s">
        <v>68</v>
      </c>
      <c r="D264" s="9">
        <v>0.4</v>
      </c>
    </row>
    <row r="265" spans="1:10" x14ac:dyDescent="0.25">
      <c r="A265" s="5" t="s">
        <v>69</v>
      </c>
      <c r="B265" s="4"/>
      <c r="C265" s="9"/>
      <c r="D265" s="9"/>
    </row>
    <row r="266" spans="1:10" x14ac:dyDescent="0.25">
      <c r="A266" s="5" t="s">
        <v>70</v>
      </c>
      <c r="B266" s="4"/>
      <c r="C266" s="9"/>
      <c r="D266" s="9"/>
    </row>
    <row r="267" spans="1:10" x14ac:dyDescent="0.25">
      <c r="A267" s="5" t="s">
        <v>71</v>
      </c>
      <c r="B267" s="4"/>
      <c r="C267" s="9" t="s">
        <v>35</v>
      </c>
      <c r="D267" s="9">
        <v>3.0000000000000001E-3</v>
      </c>
    </row>
    <row r="268" spans="1:10" x14ac:dyDescent="0.25">
      <c r="A268" s="5" t="s">
        <v>72</v>
      </c>
      <c r="B268" s="4"/>
      <c r="C268" s="9" t="s">
        <v>73</v>
      </c>
      <c r="D268" s="9">
        <v>8760</v>
      </c>
    </row>
    <row r="269" spans="1:10" x14ac:dyDescent="0.25">
      <c r="A269" s="5" t="s">
        <v>74</v>
      </c>
      <c r="B269" s="4"/>
      <c r="C269" s="9" t="s">
        <v>75</v>
      </c>
      <c r="D269" s="9">
        <v>1</v>
      </c>
    </row>
    <row r="270" spans="1:10" x14ac:dyDescent="0.25">
      <c r="A270" s="5" t="s">
        <v>76</v>
      </c>
      <c r="B270" s="4"/>
      <c r="C270" s="9" t="s">
        <v>77</v>
      </c>
      <c r="D270" s="9">
        <v>47.8</v>
      </c>
    </row>
    <row r="271" spans="1:10" x14ac:dyDescent="0.25">
      <c r="A271" s="5" t="s">
        <v>91</v>
      </c>
      <c r="B271" s="4"/>
      <c r="C271" s="9"/>
      <c r="D271" s="9"/>
    </row>
    <row r="272" spans="1:10" x14ac:dyDescent="0.25">
      <c r="A272" s="5" t="s">
        <v>78</v>
      </c>
      <c r="B272" s="4"/>
      <c r="C272" s="9" t="s">
        <v>79</v>
      </c>
      <c r="D272" s="9">
        <v>0.5</v>
      </c>
    </row>
    <row r="273" spans="1:10" x14ac:dyDescent="0.25">
      <c r="A273" s="5" t="s">
        <v>80</v>
      </c>
      <c r="B273" s="4"/>
      <c r="C273" s="9" t="s">
        <v>40</v>
      </c>
      <c r="D273" s="9">
        <v>0</v>
      </c>
    </row>
    <row r="274" spans="1:10" x14ac:dyDescent="0.25">
      <c r="A274" s="5" t="s">
        <v>41</v>
      </c>
      <c r="B274" s="4"/>
      <c r="C274" s="9" t="s">
        <v>42</v>
      </c>
      <c r="D274" s="9">
        <v>1</v>
      </c>
    </row>
    <row r="275" spans="1:10" x14ac:dyDescent="0.25">
      <c r="A275" s="5" t="s">
        <v>81</v>
      </c>
      <c r="B275" s="4"/>
      <c r="C275" s="9" t="s">
        <v>82</v>
      </c>
      <c r="D275" s="9">
        <v>0</v>
      </c>
    </row>
    <row r="276" spans="1:10" x14ac:dyDescent="0.25">
      <c r="A276" s="5" t="s">
        <v>83</v>
      </c>
      <c r="B276" s="4"/>
      <c r="C276" s="9" t="s">
        <v>52</v>
      </c>
      <c r="D276" s="9">
        <v>1</v>
      </c>
    </row>
    <row r="277" spans="1:10" x14ac:dyDescent="0.25">
      <c r="A277" s="4" t="s">
        <v>84</v>
      </c>
      <c r="B277" s="4"/>
      <c r="C277" s="9" t="s">
        <v>33</v>
      </c>
      <c r="D277" s="9">
        <v>1</v>
      </c>
    </row>
    <row r="278" spans="1:10" x14ac:dyDescent="0.25">
      <c r="A278" s="271" t="s">
        <v>43</v>
      </c>
      <c r="B278" s="271"/>
      <c r="C278" s="271"/>
      <c r="D278" s="4"/>
    </row>
    <row r="279" spans="1:10" x14ac:dyDescent="0.25">
      <c r="A279" s="270" t="s">
        <v>85</v>
      </c>
      <c r="B279" s="270"/>
      <c r="C279" s="9" t="s">
        <v>86</v>
      </c>
      <c r="D279" s="9">
        <f>D264*D267*D269*D270*D274*D272*(1-D275)*D277</f>
        <v>2.8680000000000001E-2</v>
      </c>
    </row>
    <row r="280" spans="1:10" x14ac:dyDescent="0.25">
      <c r="A280" s="270" t="s">
        <v>87</v>
      </c>
      <c r="B280" s="270"/>
      <c r="C280" s="9" t="s">
        <v>50</v>
      </c>
      <c r="D280" s="9">
        <f>D264*3.6*D267*D269*D270*D268*D274*D272*(1-D275)*D276*0.001</f>
        <v>0.90445248000000011</v>
      </c>
    </row>
    <row r="281" spans="1:10" x14ac:dyDescent="0.25">
      <c r="A281" s="44"/>
      <c r="B281" s="4"/>
      <c r="C281" s="4"/>
      <c r="D281" s="4"/>
    </row>
    <row r="282" spans="1:10" ht="15.75" thickBot="1" x14ac:dyDescent="0.3">
      <c r="A282" s="5" t="s">
        <v>55</v>
      </c>
      <c r="B282" s="4"/>
      <c r="C282" s="4"/>
      <c r="D282" s="4"/>
    </row>
    <row r="283" spans="1:10" ht="15.75" thickBot="1" x14ac:dyDescent="0.3">
      <c r="A283" s="20" t="s">
        <v>23</v>
      </c>
      <c r="B283" s="21" t="s">
        <v>56</v>
      </c>
      <c r="C283" s="21" t="s">
        <v>25</v>
      </c>
      <c r="D283" s="21" t="s">
        <v>26</v>
      </c>
    </row>
    <row r="284" spans="1:10" ht="51.75" thickBot="1" x14ac:dyDescent="0.3">
      <c r="A284" s="39">
        <v>2908</v>
      </c>
      <c r="B284" s="39" t="s">
        <v>57</v>
      </c>
      <c r="C284" s="46">
        <f>D279</f>
        <v>2.8680000000000001E-2</v>
      </c>
      <c r="D284" s="47">
        <f>D280</f>
        <v>0.90445248000000011</v>
      </c>
    </row>
    <row r="285" spans="1:10" s="4" customFormat="1" ht="13.5" x14ac:dyDescent="0.25">
      <c r="A285" s="14"/>
      <c r="B285" s="75"/>
      <c r="C285" s="9"/>
      <c r="D285" s="9"/>
      <c r="J285" s="30"/>
    </row>
    <row r="286" spans="1:10" ht="16.5" customHeight="1" x14ac:dyDescent="0.25">
      <c r="A286" s="44" t="s">
        <v>279</v>
      </c>
      <c r="B286" s="4"/>
      <c r="C286" s="9"/>
      <c r="D286" s="9"/>
    </row>
    <row r="287" spans="1:10" x14ac:dyDescent="0.25">
      <c r="A287" s="5" t="s">
        <v>67</v>
      </c>
      <c r="B287" s="4"/>
      <c r="C287" s="9" t="s">
        <v>68</v>
      </c>
      <c r="D287" s="9">
        <v>0.4</v>
      </c>
    </row>
    <row r="288" spans="1:10" x14ac:dyDescent="0.25">
      <c r="A288" s="5" t="s">
        <v>69</v>
      </c>
      <c r="B288" s="4"/>
      <c r="C288" s="9"/>
      <c r="D288" s="9"/>
    </row>
    <row r="289" spans="1:4" x14ac:dyDescent="0.25">
      <c r="A289" s="5" t="s">
        <v>70</v>
      </c>
      <c r="B289" s="4"/>
      <c r="C289" s="9"/>
      <c r="D289" s="9"/>
    </row>
    <row r="290" spans="1:4" x14ac:dyDescent="0.25">
      <c r="A290" s="5" t="s">
        <v>71</v>
      </c>
      <c r="B290" s="4"/>
      <c r="C290" s="9" t="s">
        <v>35</v>
      </c>
      <c r="D290" s="9">
        <v>3.0000000000000001E-3</v>
      </c>
    </row>
    <row r="291" spans="1:4" x14ac:dyDescent="0.25">
      <c r="A291" s="5" t="s">
        <v>72</v>
      </c>
      <c r="B291" s="4"/>
      <c r="C291" s="9" t="s">
        <v>73</v>
      </c>
      <c r="D291" s="9">
        <v>8760</v>
      </c>
    </row>
    <row r="292" spans="1:4" x14ac:dyDescent="0.25">
      <c r="A292" s="5" t="s">
        <v>74</v>
      </c>
      <c r="B292" s="4"/>
      <c r="C292" s="9" t="s">
        <v>75</v>
      </c>
      <c r="D292" s="9">
        <v>0.8</v>
      </c>
    </row>
    <row r="293" spans="1:4" x14ac:dyDescent="0.25">
      <c r="A293" s="5" t="s">
        <v>76</v>
      </c>
      <c r="B293" s="4"/>
      <c r="C293" s="9" t="s">
        <v>77</v>
      </c>
      <c r="D293" s="9">
        <v>73.5</v>
      </c>
    </row>
    <row r="294" spans="1:4" x14ac:dyDescent="0.25">
      <c r="A294" s="5" t="s">
        <v>91</v>
      </c>
      <c r="B294" s="4"/>
      <c r="C294" s="9"/>
      <c r="D294" s="9"/>
    </row>
    <row r="295" spans="1:4" x14ac:dyDescent="0.25">
      <c r="A295" s="5" t="s">
        <v>78</v>
      </c>
      <c r="B295" s="4"/>
      <c r="C295" s="9" t="s">
        <v>79</v>
      </c>
      <c r="D295" s="9">
        <v>0.5</v>
      </c>
    </row>
    <row r="296" spans="1:4" x14ac:dyDescent="0.25">
      <c r="A296" s="5" t="s">
        <v>80</v>
      </c>
      <c r="B296" s="4"/>
      <c r="C296" s="9" t="s">
        <v>40</v>
      </c>
      <c r="D296" s="9">
        <v>0</v>
      </c>
    </row>
    <row r="297" spans="1:4" x14ac:dyDescent="0.25">
      <c r="A297" s="5" t="s">
        <v>41</v>
      </c>
      <c r="B297" s="4"/>
      <c r="C297" s="9" t="s">
        <v>42</v>
      </c>
      <c r="D297" s="9">
        <v>1</v>
      </c>
    </row>
    <row r="298" spans="1:4" x14ac:dyDescent="0.25">
      <c r="A298" s="5" t="s">
        <v>81</v>
      </c>
      <c r="B298" s="4"/>
      <c r="C298" s="9" t="s">
        <v>82</v>
      </c>
      <c r="D298" s="9">
        <v>0</v>
      </c>
    </row>
    <row r="299" spans="1:4" x14ac:dyDescent="0.25">
      <c r="A299" s="5" t="s">
        <v>83</v>
      </c>
      <c r="B299" s="4"/>
      <c r="C299" s="9" t="s">
        <v>52</v>
      </c>
      <c r="D299" s="9">
        <v>1</v>
      </c>
    </row>
    <row r="300" spans="1:4" x14ac:dyDescent="0.25">
      <c r="A300" s="4" t="s">
        <v>84</v>
      </c>
      <c r="B300" s="4"/>
      <c r="C300" s="9" t="s">
        <v>33</v>
      </c>
      <c r="D300" s="9">
        <v>1</v>
      </c>
    </row>
    <row r="301" spans="1:4" x14ac:dyDescent="0.25">
      <c r="A301" s="271" t="s">
        <v>43</v>
      </c>
      <c r="B301" s="271"/>
      <c r="C301" s="271"/>
      <c r="D301" s="4"/>
    </row>
    <row r="302" spans="1:4" x14ac:dyDescent="0.25">
      <c r="A302" s="270" t="s">
        <v>85</v>
      </c>
      <c r="B302" s="270"/>
      <c r="C302" s="9" t="s">
        <v>86</v>
      </c>
      <c r="D302" s="9">
        <f>D287*D290*D292*D293*D297*D295*(1-D298)*D300</f>
        <v>3.5280000000000006E-2</v>
      </c>
    </row>
    <row r="303" spans="1:4" x14ac:dyDescent="0.25">
      <c r="A303" s="270" t="s">
        <v>87</v>
      </c>
      <c r="B303" s="270"/>
      <c r="C303" s="9" t="s">
        <v>50</v>
      </c>
      <c r="D303" s="9">
        <f>D287*3.6*D290*D292*D293*D291*D297*D295*(1-D298)*D299*0.001</f>
        <v>1.1125900800000004</v>
      </c>
    </row>
    <row r="304" spans="1:4" x14ac:dyDescent="0.25">
      <c r="A304" s="44"/>
      <c r="B304" s="4"/>
      <c r="C304" s="4"/>
      <c r="D304" s="4"/>
    </row>
    <row r="305" spans="1:10" ht="15.75" thickBot="1" x14ac:dyDescent="0.3">
      <c r="A305" s="5" t="s">
        <v>55</v>
      </c>
      <c r="B305" s="4"/>
      <c r="C305" s="4"/>
      <c r="D305" s="4"/>
    </row>
    <row r="306" spans="1:10" ht="15.75" thickBot="1" x14ac:dyDescent="0.3">
      <c r="A306" s="20" t="s">
        <v>23</v>
      </c>
      <c r="B306" s="21" t="s">
        <v>56</v>
      </c>
      <c r="C306" s="21" t="s">
        <v>25</v>
      </c>
      <c r="D306" s="21" t="s">
        <v>26</v>
      </c>
    </row>
    <row r="307" spans="1:10" ht="51.75" thickBot="1" x14ac:dyDescent="0.3">
      <c r="A307" s="39">
        <v>2908</v>
      </c>
      <c r="B307" s="39" t="s">
        <v>57</v>
      </c>
      <c r="C307" s="46">
        <f>D302</f>
        <v>3.5280000000000006E-2</v>
      </c>
      <c r="D307" s="47">
        <f>D303</f>
        <v>1.1125900800000004</v>
      </c>
    </row>
    <row r="308" spans="1:10" s="4" customFormat="1" ht="11.25" customHeight="1" x14ac:dyDescent="0.25">
      <c r="A308" s="77"/>
      <c r="B308" s="75"/>
      <c r="C308" s="9"/>
      <c r="D308" s="11"/>
      <c r="E308" s="74"/>
      <c r="F308" s="74"/>
      <c r="G308" s="74"/>
      <c r="I308" s="16"/>
      <c r="J308" s="30"/>
    </row>
    <row r="309" spans="1:10" ht="16.5" customHeight="1" x14ac:dyDescent="0.25">
      <c r="A309" s="44" t="s">
        <v>280</v>
      </c>
      <c r="B309" s="4"/>
      <c r="C309" s="9"/>
      <c r="D309" s="9"/>
    </row>
    <row r="310" spans="1:10" x14ac:dyDescent="0.25">
      <c r="A310" s="5" t="s">
        <v>67</v>
      </c>
      <c r="B310" s="4"/>
      <c r="C310" s="9" t="s">
        <v>68</v>
      </c>
      <c r="D310" s="9">
        <v>0.4</v>
      </c>
    </row>
    <row r="311" spans="1:10" x14ac:dyDescent="0.25">
      <c r="A311" s="5" t="s">
        <v>69</v>
      </c>
      <c r="B311" s="4"/>
      <c r="C311" s="9"/>
      <c r="D311" s="9"/>
    </row>
    <row r="312" spans="1:10" x14ac:dyDescent="0.25">
      <c r="A312" s="5" t="s">
        <v>70</v>
      </c>
      <c r="B312" s="4"/>
      <c r="C312" s="9"/>
      <c r="D312" s="9"/>
    </row>
    <row r="313" spans="1:10" x14ac:dyDescent="0.25">
      <c r="A313" s="5" t="s">
        <v>71</v>
      </c>
      <c r="B313" s="4"/>
      <c r="C313" s="9" t="s">
        <v>35</v>
      </c>
      <c r="D313" s="9">
        <v>3.0000000000000001E-3</v>
      </c>
    </row>
    <row r="314" spans="1:10" x14ac:dyDescent="0.25">
      <c r="A314" s="5" t="s">
        <v>72</v>
      </c>
      <c r="B314" s="4"/>
      <c r="C314" s="9" t="s">
        <v>73</v>
      </c>
      <c r="D314" s="9">
        <v>8760</v>
      </c>
    </row>
    <row r="315" spans="1:10" x14ac:dyDescent="0.25">
      <c r="A315" s="5" t="s">
        <v>74</v>
      </c>
      <c r="B315" s="4"/>
      <c r="C315" s="9" t="s">
        <v>75</v>
      </c>
      <c r="D315" s="9">
        <v>0.65</v>
      </c>
    </row>
    <row r="316" spans="1:10" x14ac:dyDescent="0.25">
      <c r="A316" s="5" t="s">
        <v>76</v>
      </c>
      <c r="B316" s="4"/>
      <c r="C316" s="9" t="s">
        <v>77</v>
      </c>
      <c r="D316" s="9">
        <v>9.6</v>
      </c>
    </row>
    <row r="317" spans="1:10" x14ac:dyDescent="0.25">
      <c r="A317" s="5" t="s">
        <v>91</v>
      </c>
      <c r="B317" s="4"/>
      <c r="C317" s="9"/>
      <c r="D317" s="9"/>
    </row>
    <row r="318" spans="1:10" x14ac:dyDescent="0.25">
      <c r="A318" s="5" t="s">
        <v>78</v>
      </c>
      <c r="B318" s="4"/>
      <c r="C318" s="9" t="s">
        <v>79</v>
      </c>
      <c r="D318" s="9">
        <v>0.5</v>
      </c>
    </row>
    <row r="319" spans="1:10" x14ac:dyDescent="0.25">
      <c r="A319" s="5" t="s">
        <v>80</v>
      </c>
      <c r="B319" s="4"/>
      <c r="C319" s="9" t="s">
        <v>40</v>
      </c>
      <c r="D319" s="9">
        <v>0</v>
      </c>
    </row>
    <row r="320" spans="1:10" x14ac:dyDescent="0.25">
      <c r="A320" s="5" t="s">
        <v>41</v>
      </c>
      <c r="B320" s="4"/>
      <c r="C320" s="9" t="s">
        <v>42</v>
      </c>
      <c r="D320" s="9">
        <v>1</v>
      </c>
    </row>
    <row r="321" spans="1:10" x14ac:dyDescent="0.25">
      <c r="A321" s="5" t="s">
        <v>81</v>
      </c>
      <c r="B321" s="4"/>
      <c r="C321" s="9" t="s">
        <v>82</v>
      </c>
      <c r="D321" s="9">
        <v>0</v>
      </c>
    </row>
    <row r="322" spans="1:10" x14ac:dyDescent="0.25">
      <c r="A322" s="5" t="s">
        <v>83</v>
      </c>
      <c r="B322" s="4"/>
      <c r="C322" s="9" t="s">
        <v>52</v>
      </c>
      <c r="D322" s="9">
        <v>1</v>
      </c>
    </row>
    <row r="323" spans="1:10" x14ac:dyDescent="0.25">
      <c r="A323" s="4" t="s">
        <v>84</v>
      </c>
      <c r="B323" s="4"/>
      <c r="C323" s="9" t="s">
        <v>33</v>
      </c>
      <c r="D323" s="9">
        <v>1</v>
      </c>
    </row>
    <row r="324" spans="1:10" x14ac:dyDescent="0.25">
      <c r="A324" s="271" t="s">
        <v>43</v>
      </c>
      <c r="B324" s="271"/>
      <c r="C324" s="271"/>
      <c r="D324" s="4"/>
    </row>
    <row r="325" spans="1:10" x14ac:dyDescent="0.25">
      <c r="A325" s="270" t="s">
        <v>85</v>
      </c>
      <c r="B325" s="270"/>
      <c r="C325" s="9" t="s">
        <v>86</v>
      </c>
      <c r="D325" s="9">
        <f>D310*D313*D315*D316*D320*D318*(1-D321)*D323</f>
        <v>3.7440000000000004E-3</v>
      </c>
    </row>
    <row r="326" spans="1:10" x14ac:dyDescent="0.25">
      <c r="A326" s="270" t="s">
        <v>87</v>
      </c>
      <c r="B326" s="270"/>
      <c r="C326" s="9" t="s">
        <v>50</v>
      </c>
      <c r="D326" s="9">
        <f>D310*3.6*D313*D315*D316*D314*D320*D318*(1-D321)*D322*0.001</f>
        <v>0.11807078400000004</v>
      </c>
    </row>
    <row r="327" spans="1:10" x14ac:dyDescent="0.25">
      <c r="A327" s="44"/>
      <c r="B327" s="4"/>
      <c r="C327" s="4"/>
      <c r="D327" s="4"/>
    </row>
    <row r="328" spans="1:10" ht="15.75" thickBot="1" x14ac:dyDescent="0.3">
      <c r="A328" s="5" t="s">
        <v>55</v>
      </c>
      <c r="B328" s="4"/>
      <c r="C328" s="4"/>
      <c r="D328" s="4"/>
    </row>
    <row r="329" spans="1:10" ht="15.75" thickBot="1" x14ac:dyDescent="0.3">
      <c r="A329" s="20" t="s">
        <v>23</v>
      </c>
      <c r="B329" s="21" t="s">
        <v>56</v>
      </c>
      <c r="C329" s="21" t="s">
        <v>25</v>
      </c>
      <c r="D329" s="21" t="s">
        <v>26</v>
      </c>
    </row>
    <row r="330" spans="1:10" ht="51.75" thickBot="1" x14ac:dyDescent="0.3">
      <c r="A330" s="39">
        <v>2908</v>
      </c>
      <c r="B330" s="39" t="s">
        <v>57</v>
      </c>
      <c r="C330" s="46">
        <f>D325</f>
        <v>3.7440000000000004E-3</v>
      </c>
      <c r="D330" s="47">
        <f>D326</f>
        <v>0.11807078400000004</v>
      </c>
    </row>
    <row r="331" spans="1:10" s="4" customFormat="1" ht="15.75" customHeight="1" x14ac:dyDescent="0.25">
      <c r="C331" s="2"/>
      <c r="D331" s="9"/>
      <c r="E331" s="74"/>
      <c r="F331" s="74"/>
      <c r="G331" s="74"/>
      <c r="I331" s="16"/>
      <c r="J331" s="30"/>
    </row>
    <row r="332" spans="1:10" ht="16.5" customHeight="1" x14ac:dyDescent="0.25">
      <c r="A332" s="44" t="s">
        <v>281</v>
      </c>
      <c r="B332" s="4"/>
      <c r="C332" s="9"/>
      <c r="D332" s="9"/>
    </row>
    <row r="333" spans="1:10" x14ac:dyDescent="0.25">
      <c r="A333" s="5" t="s">
        <v>67</v>
      </c>
      <c r="B333" s="4"/>
      <c r="C333" s="9" t="s">
        <v>68</v>
      </c>
      <c r="D333" s="9">
        <v>0.4</v>
      </c>
    </row>
    <row r="334" spans="1:10" x14ac:dyDescent="0.25">
      <c r="A334" s="5" t="s">
        <v>69</v>
      </c>
      <c r="B334" s="4"/>
      <c r="C334" s="9"/>
      <c r="D334" s="9"/>
    </row>
    <row r="335" spans="1:10" x14ac:dyDescent="0.25">
      <c r="A335" s="5" t="s">
        <v>70</v>
      </c>
      <c r="B335" s="4"/>
      <c r="C335" s="9"/>
      <c r="D335" s="9"/>
    </row>
    <row r="336" spans="1:10" x14ac:dyDescent="0.25">
      <c r="A336" s="5" t="s">
        <v>71</v>
      </c>
      <c r="B336" s="4"/>
      <c r="C336" s="9" t="s">
        <v>35</v>
      </c>
      <c r="D336" s="9">
        <v>3.0000000000000001E-3</v>
      </c>
    </row>
    <row r="337" spans="1:4" x14ac:dyDescent="0.25">
      <c r="A337" s="5" t="s">
        <v>72</v>
      </c>
      <c r="B337" s="4"/>
      <c r="C337" s="9" t="s">
        <v>73</v>
      </c>
      <c r="D337" s="9">
        <v>8760</v>
      </c>
    </row>
    <row r="338" spans="1:4" x14ac:dyDescent="0.25">
      <c r="A338" s="5" t="s">
        <v>74</v>
      </c>
      <c r="B338" s="4"/>
      <c r="C338" s="9" t="s">
        <v>75</v>
      </c>
      <c r="D338" s="9">
        <v>0.65</v>
      </c>
    </row>
    <row r="339" spans="1:4" x14ac:dyDescent="0.25">
      <c r="A339" s="5" t="s">
        <v>76</v>
      </c>
      <c r="B339" s="4"/>
      <c r="C339" s="9" t="s">
        <v>77</v>
      </c>
      <c r="D339" s="9">
        <v>49.8</v>
      </c>
    </row>
    <row r="340" spans="1:4" x14ac:dyDescent="0.25">
      <c r="A340" s="5" t="s">
        <v>91</v>
      </c>
      <c r="B340" s="4"/>
      <c r="C340" s="9"/>
      <c r="D340" s="9"/>
    </row>
    <row r="341" spans="1:4" x14ac:dyDescent="0.25">
      <c r="A341" s="5" t="s">
        <v>78</v>
      </c>
      <c r="B341" s="4"/>
      <c r="C341" s="9" t="s">
        <v>79</v>
      </c>
      <c r="D341" s="9">
        <v>0.5</v>
      </c>
    </row>
    <row r="342" spans="1:4" x14ac:dyDescent="0.25">
      <c r="A342" s="5" t="s">
        <v>80</v>
      </c>
      <c r="B342" s="4"/>
      <c r="C342" s="9" t="s">
        <v>40</v>
      </c>
      <c r="D342" s="9">
        <v>0</v>
      </c>
    </row>
    <row r="343" spans="1:4" x14ac:dyDescent="0.25">
      <c r="A343" s="5" t="s">
        <v>41</v>
      </c>
      <c r="B343" s="4"/>
      <c r="C343" s="9" t="s">
        <v>42</v>
      </c>
      <c r="D343" s="9">
        <v>1</v>
      </c>
    </row>
    <row r="344" spans="1:4" x14ac:dyDescent="0.25">
      <c r="A344" s="5" t="s">
        <v>81</v>
      </c>
      <c r="B344" s="4"/>
      <c r="C344" s="9" t="s">
        <v>82</v>
      </c>
      <c r="D344" s="9">
        <v>0</v>
      </c>
    </row>
    <row r="345" spans="1:4" x14ac:dyDescent="0.25">
      <c r="A345" s="5" t="s">
        <v>83</v>
      </c>
      <c r="B345" s="4"/>
      <c r="C345" s="9" t="s">
        <v>52</v>
      </c>
      <c r="D345" s="9">
        <v>1</v>
      </c>
    </row>
    <row r="346" spans="1:4" x14ac:dyDescent="0.25">
      <c r="A346" s="4" t="s">
        <v>84</v>
      </c>
      <c r="B346" s="4"/>
      <c r="C346" s="9" t="s">
        <v>33</v>
      </c>
      <c r="D346" s="9">
        <v>1</v>
      </c>
    </row>
    <row r="347" spans="1:4" x14ac:dyDescent="0.25">
      <c r="A347" s="271" t="s">
        <v>43</v>
      </c>
      <c r="B347" s="271"/>
      <c r="C347" s="271"/>
      <c r="D347" s="4"/>
    </row>
    <row r="348" spans="1:4" x14ac:dyDescent="0.25">
      <c r="A348" s="270" t="s">
        <v>85</v>
      </c>
      <c r="B348" s="270"/>
      <c r="C348" s="9" t="s">
        <v>86</v>
      </c>
      <c r="D348" s="9">
        <f>D333*D336*D338*D339*D343*D341*(1-D344)*D346</f>
        <v>1.9422000000000002E-2</v>
      </c>
    </row>
    <row r="349" spans="1:4" x14ac:dyDescent="0.25">
      <c r="A349" s="270" t="s">
        <v>87</v>
      </c>
      <c r="B349" s="270"/>
      <c r="C349" s="9" t="s">
        <v>50</v>
      </c>
      <c r="D349" s="9">
        <f>D333*3.6*D336*D338*D339*D337*D343*D341*(1-D344)*D345*0.001</f>
        <v>0.61249219200000016</v>
      </c>
    </row>
    <row r="350" spans="1:4" x14ac:dyDescent="0.25">
      <c r="A350" s="44"/>
      <c r="B350" s="4"/>
      <c r="C350" s="4"/>
      <c r="D350" s="4"/>
    </row>
    <row r="351" spans="1:4" ht="15.75" thickBot="1" x14ac:dyDescent="0.3">
      <c r="A351" s="5" t="s">
        <v>55</v>
      </c>
      <c r="B351" s="4"/>
      <c r="C351" s="4"/>
      <c r="D351" s="4"/>
    </row>
    <row r="352" spans="1:4" ht="15.75" thickBot="1" x14ac:dyDescent="0.3">
      <c r="A352" s="20" t="s">
        <v>23</v>
      </c>
      <c r="B352" s="21" t="s">
        <v>56</v>
      </c>
      <c r="C352" s="21" t="s">
        <v>25</v>
      </c>
      <c r="D352" s="21" t="s">
        <v>26</v>
      </c>
    </row>
    <row r="353" spans="1:10" ht="51.75" thickBot="1" x14ac:dyDescent="0.3">
      <c r="A353" s="39">
        <v>2908</v>
      </c>
      <c r="B353" s="39" t="s">
        <v>57</v>
      </c>
      <c r="C353" s="46">
        <f>D348</f>
        <v>1.9422000000000002E-2</v>
      </c>
      <c r="D353" s="47">
        <f>D349</f>
        <v>0.61249219200000016</v>
      </c>
    </row>
    <row r="354" spans="1:10" s="4" customFormat="1" ht="16.5" customHeight="1" x14ac:dyDescent="0.25">
      <c r="C354" s="9"/>
      <c r="D354" s="9"/>
      <c r="E354" s="74"/>
      <c r="F354" s="74"/>
      <c r="G354" s="74"/>
      <c r="I354" s="16"/>
      <c r="J354" s="30"/>
    </row>
    <row r="355" spans="1:10" ht="16.5" customHeight="1" x14ac:dyDescent="0.25">
      <c r="A355" s="44" t="s">
        <v>282</v>
      </c>
      <c r="B355" s="4"/>
      <c r="C355" s="9"/>
      <c r="D355" s="9"/>
    </row>
    <row r="356" spans="1:10" x14ac:dyDescent="0.25">
      <c r="A356" s="5" t="s">
        <v>67</v>
      </c>
      <c r="B356" s="4"/>
      <c r="C356" s="9" t="s">
        <v>68</v>
      </c>
      <c r="D356" s="9">
        <v>0.4</v>
      </c>
    </row>
    <row r="357" spans="1:10" x14ac:dyDescent="0.25">
      <c r="A357" s="5" t="s">
        <v>69</v>
      </c>
      <c r="B357" s="4"/>
      <c r="C357" s="9"/>
      <c r="D357" s="9"/>
    </row>
    <row r="358" spans="1:10" x14ac:dyDescent="0.25">
      <c r="A358" s="5" t="s">
        <v>70</v>
      </c>
      <c r="B358" s="4"/>
      <c r="C358" s="9"/>
      <c r="D358" s="9"/>
    </row>
    <row r="359" spans="1:10" x14ac:dyDescent="0.25">
      <c r="A359" s="5" t="s">
        <v>71</v>
      </c>
      <c r="B359" s="4"/>
      <c r="C359" s="9" t="s">
        <v>35</v>
      </c>
      <c r="D359" s="9">
        <v>3.0000000000000001E-3</v>
      </c>
    </row>
    <row r="360" spans="1:10" x14ac:dyDescent="0.25">
      <c r="A360" s="5" t="s">
        <v>72</v>
      </c>
      <c r="B360" s="4"/>
      <c r="C360" s="9" t="s">
        <v>73</v>
      </c>
      <c r="D360" s="9">
        <v>8760</v>
      </c>
    </row>
    <row r="361" spans="1:10" x14ac:dyDescent="0.25">
      <c r="A361" s="5" t="s">
        <v>74</v>
      </c>
      <c r="B361" s="4"/>
      <c r="C361" s="9" t="s">
        <v>75</v>
      </c>
      <c r="D361" s="9">
        <v>0.65</v>
      </c>
    </row>
    <row r="362" spans="1:10" x14ac:dyDescent="0.25">
      <c r="A362" s="5" t="s">
        <v>76</v>
      </c>
      <c r="B362" s="4"/>
      <c r="C362" s="9" t="s">
        <v>77</v>
      </c>
      <c r="D362" s="9">
        <v>8.27</v>
      </c>
    </row>
    <row r="363" spans="1:10" x14ac:dyDescent="0.25">
      <c r="A363" s="5" t="s">
        <v>91</v>
      </c>
      <c r="B363" s="4"/>
      <c r="C363" s="9"/>
      <c r="D363" s="9"/>
    </row>
    <row r="364" spans="1:10" x14ac:dyDescent="0.25">
      <c r="A364" s="5" t="s">
        <v>78</v>
      </c>
      <c r="B364" s="4"/>
      <c r="C364" s="9" t="s">
        <v>79</v>
      </c>
      <c r="D364" s="9">
        <v>0.5</v>
      </c>
    </row>
    <row r="365" spans="1:10" x14ac:dyDescent="0.25">
      <c r="A365" s="5" t="s">
        <v>80</v>
      </c>
      <c r="B365" s="4"/>
      <c r="C365" s="9" t="s">
        <v>40</v>
      </c>
      <c r="D365" s="9">
        <v>0</v>
      </c>
    </row>
    <row r="366" spans="1:10" x14ac:dyDescent="0.25">
      <c r="A366" s="5" t="s">
        <v>41</v>
      </c>
      <c r="B366" s="4"/>
      <c r="C366" s="9" t="s">
        <v>42</v>
      </c>
      <c r="D366" s="9">
        <v>1</v>
      </c>
    </row>
    <row r="367" spans="1:10" x14ac:dyDescent="0.25">
      <c r="A367" s="5" t="s">
        <v>81</v>
      </c>
      <c r="B367" s="4"/>
      <c r="C367" s="9" t="s">
        <v>82</v>
      </c>
      <c r="D367" s="9">
        <v>0</v>
      </c>
    </row>
    <row r="368" spans="1:10" x14ac:dyDescent="0.25">
      <c r="A368" s="5" t="s">
        <v>83</v>
      </c>
      <c r="B368" s="4"/>
      <c r="C368" s="9" t="s">
        <v>52</v>
      </c>
      <c r="D368" s="9">
        <v>1</v>
      </c>
    </row>
    <row r="369" spans="1:10" x14ac:dyDescent="0.25">
      <c r="A369" s="4" t="s">
        <v>84</v>
      </c>
      <c r="B369" s="4"/>
      <c r="C369" s="9" t="s">
        <v>33</v>
      </c>
      <c r="D369" s="9">
        <v>1</v>
      </c>
    </row>
    <row r="370" spans="1:10" x14ac:dyDescent="0.25">
      <c r="A370" s="271" t="s">
        <v>43</v>
      </c>
      <c r="B370" s="271"/>
      <c r="C370" s="271"/>
      <c r="D370" s="4"/>
    </row>
    <row r="371" spans="1:10" x14ac:dyDescent="0.25">
      <c r="A371" s="270" t="s">
        <v>85</v>
      </c>
      <c r="B371" s="270"/>
      <c r="C371" s="9" t="s">
        <v>86</v>
      </c>
      <c r="D371" s="9">
        <f>D356*D359*D361*D362*D366*D364*(1-D367)*D369</f>
        <v>3.2253000000000004E-3</v>
      </c>
    </row>
    <row r="372" spans="1:10" x14ac:dyDescent="0.25">
      <c r="A372" s="270" t="s">
        <v>87</v>
      </c>
      <c r="B372" s="270"/>
      <c r="C372" s="9" t="s">
        <v>50</v>
      </c>
      <c r="D372" s="9">
        <f>D356*3.6*D359*D361*D362*D360*D366*D364*(1-D367)*D368*0.001</f>
        <v>0.1017130608</v>
      </c>
    </row>
    <row r="373" spans="1:10" x14ac:dyDescent="0.25">
      <c r="A373" s="44"/>
      <c r="B373" s="4"/>
      <c r="C373" s="4"/>
      <c r="D373" s="4"/>
    </row>
    <row r="374" spans="1:10" ht="15.75" thickBot="1" x14ac:dyDescent="0.3">
      <c r="A374" s="5" t="s">
        <v>55</v>
      </c>
      <c r="B374" s="4"/>
      <c r="C374" s="4"/>
      <c r="D374" s="4"/>
    </row>
    <row r="375" spans="1:10" ht="15.75" thickBot="1" x14ac:dyDescent="0.3">
      <c r="A375" s="20" t="s">
        <v>23</v>
      </c>
      <c r="B375" s="21" t="s">
        <v>56</v>
      </c>
      <c r="C375" s="21" t="s">
        <v>25</v>
      </c>
      <c r="D375" s="21" t="s">
        <v>26</v>
      </c>
    </row>
    <row r="376" spans="1:10" ht="51.75" thickBot="1" x14ac:dyDescent="0.3">
      <c r="A376" s="39">
        <v>2908</v>
      </c>
      <c r="B376" s="39" t="s">
        <v>57</v>
      </c>
      <c r="C376" s="46">
        <f>D371</f>
        <v>3.2253000000000004E-3</v>
      </c>
      <c r="D376" s="47">
        <f>D372</f>
        <v>0.1017130608</v>
      </c>
    </row>
    <row r="377" spans="1:10" s="4" customFormat="1" ht="16.5" customHeight="1" x14ac:dyDescent="0.25">
      <c r="C377" s="9"/>
      <c r="D377" s="9"/>
      <c r="E377" s="74"/>
      <c r="F377" s="74"/>
      <c r="G377" s="74"/>
      <c r="I377" s="16"/>
      <c r="J377" s="30"/>
    </row>
    <row r="378" spans="1:10" ht="16.5" customHeight="1" x14ac:dyDescent="0.25">
      <c r="A378" s="44" t="s">
        <v>283</v>
      </c>
      <c r="B378" s="4"/>
      <c r="C378" s="9"/>
      <c r="D378" s="9"/>
    </row>
    <row r="379" spans="1:10" x14ac:dyDescent="0.25">
      <c r="A379" s="5" t="s">
        <v>67</v>
      </c>
      <c r="B379" s="4"/>
      <c r="C379" s="9" t="s">
        <v>68</v>
      </c>
      <c r="D379" s="9">
        <v>0.4</v>
      </c>
    </row>
    <row r="380" spans="1:10" x14ac:dyDescent="0.25">
      <c r="A380" s="5" t="s">
        <v>69</v>
      </c>
      <c r="B380" s="4"/>
      <c r="C380" s="9"/>
      <c r="D380" s="9"/>
    </row>
    <row r="381" spans="1:10" x14ac:dyDescent="0.25">
      <c r="A381" s="5" t="s">
        <v>70</v>
      </c>
      <c r="B381" s="4"/>
      <c r="C381" s="9"/>
      <c r="D381" s="9"/>
    </row>
    <row r="382" spans="1:10" x14ac:dyDescent="0.25">
      <c r="A382" s="5" t="s">
        <v>71</v>
      </c>
      <c r="B382" s="4"/>
      <c r="C382" s="9" t="s">
        <v>35</v>
      </c>
      <c r="D382" s="9">
        <v>3.0000000000000001E-3</v>
      </c>
    </row>
    <row r="383" spans="1:10" x14ac:dyDescent="0.25">
      <c r="A383" s="5" t="s">
        <v>72</v>
      </c>
      <c r="B383" s="4"/>
      <c r="C383" s="9" t="s">
        <v>73</v>
      </c>
      <c r="D383" s="9">
        <v>8760</v>
      </c>
    </row>
    <row r="384" spans="1:10" x14ac:dyDescent="0.25">
      <c r="A384" s="5" t="s">
        <v>74</v>
      </c>
      <c r="B384" s="4"/>
      <c r="C384" s="9" t="s">
        <v>75</v>
      </c>
      <c r="D384" s="9">
        <v>0.65</v>
      </c>
    </row>
    <row r="385" spans="1:10" x14ac:dyDescent="0.25">
      <c r="A385" s="5" t="s">
        <v>76</v>
      </c>
      <c r="B385" s="4"/>
      <c r="C385" s="9" t="s">
        <v>77</v>
      </c>
      <c r="D385" s="9">
        <v>4.5</v>
      </c>
    </row>
    <row r="386" spans="1:10" x14ac:dyDescent="0.25">
      <c r="A386" s="5" t="s">
        <v>91</v>
      </c>
      <c r="B386" s="4"/>
      <c r="C386" s="9"/>
      <c r="D386" s="9"/>
    </row>
    <row r="387" spans="1:10" x14ac:dyDescent="0.25">
      <c r="A387" s="5" t="s">
        <v>78</v>
      </c>
      <c r="B387" s="4"/>
      <c r="C387" s="9" t="s">
        <v>79</v>
      </c>
      <c r="D387" s="9">
        <v>0.5</v>
      </c>
    </row>
    <row r="388" spans="1:10" x14ac:dyDescent="0.25">
      <c r="A388" s="5" t="s">
        <v>80</v>
      </c>
      <c r="B388" s="4"/>
      <c r="C388" s="9" t="s">
        <v>40</v>
      </c>
      <c r="D388" s="9">
        <v>0</v>
      </c>
    </row>
    <row r="389" spans="1:10" x14ac:dyDescent="0.25">
      <c r="A389" s="5" t="s">
        <v>41</v>
      </c>
      <c r="B389" s="4"/>
      <c r="C389" s="9" t="s">
        <v>42</v>
      </c>
      <c r="D389" s="9">
        <v>1</v>
      </c>
    </row>
    <row r="390" spans="1:10" x14ac:dyDescent="0.25">
      <c r="A390" s="5" t="s">
        <v>81</v>
      </c>
      <c r="B390" s="4"/>
      <c r="C390" s="9" t="s">
        <v>82</v>
      </c>
      <c r="D390" s="9">
        <v>0</v>
      </c>
    </row>
    <row r="391" spans="1:10" x14ac:dyDescent="0.25">
      <c r="A391" s="5" t="s">
        <v>83</v>
      </c>
      <c r="B391" s="4"/>
      <c r="C391" s="9" t="s">
        <v>52</v>
      </c>
      <c r="D391" s="9">
        <v>1</v>
      </c>
    </row>
    <row r="392" spans="1:10" x14ac:dyDescent="0.25">
      <c r="A392" s="4" t="s">
        <v>84</v>
      </c>
      <c r="B392" s="4"/>
      <c r="C392" s="9" t="s">
        <v>33</v>
      </c>
      <c r="D392" s="9">
        <v>1</v>
      </c>
    </row>
    <row r="393" spans="1:10" x14ac:dyDescent="0.25">
      <c r="A393" s="271" t="s">
        <v>43</v>
      </c>
      <c r="B393" s="271"/>
      <c r="C393" s="271"/>
      <c r="D393" s="4"/>
    </row>
    <row r="394" spans="1:10" x14ac:dyDescent="0.25">
      <c r="A394" s="270" t="s">
        <v>85</v>
      </c>
      <c r="B394" s="270"/>
      <c r="C394" s="9" t="s">
        <v>86</v>
      </c>
      <c r="D394" s="9">
        <f>D379*D382*D384*D385*D389*D387*(1-D390)*D392</f>
        <v>1.7550000000000003E-3</v>
      </c>
    </row>
    <row r="395" spans="1:10" x14ac:dyDescent="0.25">
      <c r="A395" s="270" t="s">
        <v>87</v>
      </c>
      <c r="B395" s="270"/>
      <c r="C395" s="9" t="s">
        <v>50</v>
      </c>
      <c r="D395" s="9">
        <f>D379*3.6*D382*D384*D385*D383*D389*D387*(1-D390)*D391*0.001</f>
        <v>5.5345680000000015E-2</v>
      </c>
    </row>
    <row r="396" spans="1:10" x14ac:dyDescent="0.25">
      <c r="A396" s="44"/>
      <c r="B396" s="4"/>
      <c r="C396" s="4"/>
      <c r="D396" s="4"/>
    </row>
    <row r="397" spans="1:10" ht="15.75" thickBot="1" x14ac:dyDescent="0.3">
      <c r="A397" s="5" t="s">
        <v>55</v>
      </c>
      <c r="B397" s="4"/>
      <c r="C397" s="4"/>
      <c r="D397" s="4"/>
    </row>
    <row r="398" spans="1:10" ht="15.75" thickBot="1" x14ac:dyDescent="0.3">
      <c r="A398" s="20" t="s">
        <v>23</v>
      </c>
      <c r="B398" s="21" t="s">
        <v>56</v>
      </c>
      <c r="C398" s="21" t="s">
        <v>25</v>
      </c>
      <c r="D398" s="21" t="s">
        <v>26</v>
      </c>
    </row>
    <row r="399" spans="1:10" ht="51.75" thickBot="1" x14ac:dyDescent="0.3">
      <c r="A399" s="39">
        <v>2908</v>
      </c>
      <c r="B399" s="39" t="s">
        <v>57</v>
      </c>
      <c r="C399" s="46">
        <f>D394</f>
        <v>1.7550000000000003E-3</v>
      </c>
      <c r="D399" s="47">
        <f>D395</f>
        <v>5.5345680000000015E-2</v>
      </c>
    </row>
    <row r="400" spans="1:10" s="4" customFormat="1" ht="13.5" x14ac:dyDescent="0.25">
      <c r="B400" s="75"/>
      <c r="C400" s="9"/>
      <c r="D400" s="13"/>
      <c r="I400" s="9"/>
      <c r="J400" s="76"/>
    </row>
    <row r="401" spans="1:4" ht="16.5" customHeight="1" x14ac:dyDescent="0.25">
      <c r="A401" s="44" t="s">
        <v>284</v>
      </c>
      <c r="B401" s="4"/>
      <c r="C401" s="9"/>
      <c r="D401" s="9"/>
    </row>
    <row r="402" spans="1:4" x14ac:dyDescent="0.25">
      <c r="A402" s="5" t="s">
        <v>67</v>
      </c>
      <c r="B402" s="4"/>
      <c r="C402" s="9" t="s">
        <v>68</v>
      </c>
      <c r="D402" s="9">
        <v>0.4</v>
      </c>
    </row>
    <row r="403" spans="1:4" x14ac:dyDescent="0.25">
      <c r="A403" s="5" t="s">
        <v>69</v>
      </c>
      <c r="B403" s="4"/>
      <c r="C403" s="9"/>
      <c r="D403" s="9"/>
    </row>
    <row r="404" spans="1:4" x14ac:dyDescent="0.25">
      <c r="A404" s="5" t="s">
        <v>70</v>
      </c>
      <c r="B404" s="4"/>
      <c r="C404" s="9"/>
      <c r="D404" s="9"/>
    </row>
    <row r="405" spans="1:4" x14ac:dyDescent="0.25">
      <c r="A405" s="5" t="s">
        <v>71</v>
      </c>
      <c r="B405" s="4"/>
      <c r="C405" s="9" t="s">
        <v>35</v>
      </c>
      <c r="D405" s="9">
        <v>3.0000000000000001E-3</v>
      </c>
    </row>
    <row r="406" spans="1:4" x14ac:dyDescent="0.25">
      <c r="A406" s="5" t="s">
        <v>72</v>
      </c>
      <c r="B406" s="4"/>
      <c r="C406" s="9" t="s">
        <v>73</v>
      </c>
      <c r="D406" s="9">
        <v>8760</v>
      </c>
    </row>
    <row r="407" spans="1:4" x14ac:dyDescent="0.25">
      <c r="A407" s="5" t="s">
        <v>74</v>
      </c>
      <c r="B407" s="4"/>
      <c r="C407" s="9" t="s">
        <v>75</v>
      </c>
      <c r="D407" s="9">
        <v>0.65</v>
      </c>
    </row>
    <row r="408" spans="1:4" x14ac:dyDescent="0.25">
      <c r="A408" s="5" t="s">
        <v>76</v>
      </c>
      <c r="B408" s="4"/>
      <c r="C408" s="9" t="s">
        <v>77</v>
      </c>
      <c r="D408" s="9">
        <v>13.2</v>
      </c>
    </row>
    <row r="409" spans="1:4" x14ac:dyDescent="0.25">
      <c r="A409" s="5" t="s">
        <v>91</v>
      </c>
      <c r="B409" s="4"/>
      <c r="C409" s="9"/>
      <c r="D409" s="9"/>
    </row>
    <row r="410" spans="1:4" x14ac:dyDescent="0.25">
      <c r="A410" s="5" t="s">
        <v>78</v>
      </c>
      <c r="B410" s="4"/>
      <c r="C410" s="9" t="s">
        <v>79</v>
      </c>
      <c r="D410" s="9">
        <v>0.5</v>
      </c>
    </row>
    <row r="411" spans="1:4" x14ac:dyDescent="0.25">
      <c r="A411" s="5" t="s">
        <v>80</v>
      </c>
      <c r="B411" s="4"/>
      <c r="C411" s="9" t="s">
        <v>40</v>
      </c>
      <c r="D411" s="9">
        <v>0</v>
      </c>
    </row>
    <row r="412" spans="1:4" x14ac:dyDescent="0.25">
      <c r="A412" s="5" t="s">
        <v>41</v>
      </c>
      <c r="B412" s="4"/>
      <c r="C412" s="9" t="s">
        <v>42</v>
      </c>
      <c r="D412" s="9">
        <v>1</v>
      </c>
    </row>
    <row r="413" spans="1:4" x14ac:dyDescent="0.25">
      <c r="A413" s="5" t="s">
        <v>81</v>
      </c>
      <c r="B413" s="4"/>
      <c r="C413" s="9" t="s">
        <v>82</v>
      </c>
      <c r="D413" s="9">
        <v>0</v>
      </c>
    </row>
    <row r="414" spans="1:4" x14ac:dyDescent="0.25">
      <c r="A414" s="5" t="s">
        <v>83</v>
      </c>
      <c r="B414" s="4"/>
      <c r="C414" s="9" t="s">
        <v>52</v>
      </c>
      <c r="D414" s="9">
        <v>1</v>
      </c>
    </row>
    <row r="415" spans="1:4" x14ac:dyDescent="0.25">
      <c r="A415" s="4" t="s">
        <v>84</v>
      </c>
      <c r="B415" s="4"/>
      <c r="C415" s="9" t="s">
        <v>33</v>
      </c>
      <c r="D415" s="9">
        <v>1</v>
      </c>
    </row>
    <row r="416" spans="1:4" x14ac:dyDescent="0.25">
      <c r="A416" s="271" t="s">
        <v>43</v>
      </c>
      <c r="B416" s="271"/>
      <c r="C416" s="271"/>
      <c r="D416" s="4"/>
    </row>
    <row r="417" spans="1:10" x14ac:dyDescent="0.25">
      <c r="A417" s="270" t="s">
        <v>85</v>
      </c>
      <c r="B417" s="270"/>
      <c r="C417" s="9" t="s">
        <v>86</v>
      </c>
      <c r="D417" s="9">
        <f>D402*D405*D407*D408*D412*D410*(1-D413)*D415</f>
        <v>5.1480000000000007E-3</v>
      </c>
    </row>
    <row r="418" spans="1:10" x14ac:dyDescent="0.25">
      <c r="A418" s="270" t="s">
        <v>87</v>
      </c>
      <c r="B418" s="270"/>
      <c r="C418" s="9" t="s">
        <v>50</v>
      </c>
      <c r="D418" s="9">
        <f>D402*3.6*D405*D407*D408*D406*D412*D410*(1-D413)*D414*0.001</f>
        <v>0.16234732800000001</v>
      </c>
    </row>
    <row r="419" spans="1:10" x14ac:dyDescent="0.25">
      <c r="A419" s="44"/>
      <c r="B419" s="4"/>
      <c r="C419" s="4"/>
      <c r="D419" s="4"/>
    </row>
    <row r="420" spans="1:10" ht="15.75" thickBot="1" x14ac:dyDescent="0.3">
      <c r="A420" s="5" t="s">
        <v>55</v>
      </c>
      <c r="B420" s="4"/>
      <c r="C420" s="4"/>
      <c r="D420" s="4"/>
    </row>
    <row r="421" spans="1:10" ht="15.75" thickBot="1" x14ac:dyDescent="0.3">
      <c r="A421" s="20" t="s">
        <v>23</v>
      </c>
      <c r="B421" s="21" t="s">
        <v>56</v>
      </c>
      <c r="C421" s="21" t="s">
        <v>25</v>
      </c>
      <c r="D421" s="21" t="s">
        <v>26</v>
      </c>
    </row>
    <row r="422" spans="1:10" ht="51.75" thickBot="1" x14ac:dyDescent="0.3">
      <c r="A422" s="39">
        <v>2908</v>
      </c>
      <c r="B422" s="39" t="s">
        <v>57</v>
      </c>
      <c r="C422" s="46">
        <f>D417</f>
        <v>5.1480000000000007E-3</v>
      </c>
      <c r="D422" s="47">
        <f>D418</f>
        <v>0.16234732800000001</v>
      </c>
    </row>
    <row r="423" spans="1:10" s="4" customFormat="1" ht="13.5" x14ac:dyDescent="0.25">
      <c r="A423" s="14"/>
      <c r="B423" s="75"/>
      <c r="C423" s="9"/>
      <c r="D423" s="78"/>
      <c r="E423" s="79"/>
      <c r="F423" s="75"/>
      <c r="I423" s="9"/>
      <c r="J423" s="76"/>
    </row>
    <row r="424" spans="1:10" ht="16.5" customHeight="1" x14ac:dyDescent="0.25">
      <c r="A424" s="44" t="s">
        <v>285</v>
      </c>
      <c r="B424" s="4"/>
      <c r="C424" s="9"/>
      <c r="D424" s="9"/>
    </row>
    <row r="425" spans="1:10" x14ac:dyDescent="0.25">
      <c r="A425" s="5" t="s">
        <v>67</v>
      </c>
      <c r="B425" s="4"/>
      <c r="C425" s="9" t="s">
        <v>68</v>
      </c>
      <c r="D425" s="9">
        <v>0.4</v>
      </c>
    </row>
    <row r="426" spans="1:10" x14ac:dyDescent="0.25">
      <c r="A426" s="5" t="s">
        <v>69</v>
      </c>
      <c r="B426" s="4"/>
      <c r="C426" s="9"/>
      <c r="D426" s="9"/>
    </row>
    <row r="427" spans="1:10" x14ac:dyDescent="0.25">
      <c r="A427" s="5" t="s">
        <v>70</v>
      </c>
      <c r="B427" s="4"/>
      <c r="C427" s="9"/>
      <c r="D427" s="9"/>
    </row>
    <row r="428" spans="1:10" x14ac:dyDescent="0.25">
      <c r="A428" s="5" t="s">
        <v>71</v>
      </c>
      <c r="B428" s="4"/>
      <c r="C428" s="9" t="s">
        <v>35</v>
      </c>
      <c r="D428" s="9">
        <v>3.0000000000000001E-3</v>
      </c>
    </row>
    <row r="429" spans="1:10" x14ac:dyDescent="0.25">
      <c r="A429" s="5" t="s">
        <v>72</v>
      </c>
      <c r="B429" s="4"/>
      <c r="C429" s="9" t="s">
        <v>73</v>
      </c>
      <c r="D429" s="9">
        <v>8760</v>
      </c>
    </row>
    <row r="430" spans="1:10" x14ac:dyDescent="0.25">
      <c r="A430" s="5" t="s">
        <v>74</v>
      </c>
      <c r="B430" s="4"/>
      <c r="C430" s="9" t="s">
        <v>75</v>
      </c>
      <c r="D430" s="9">
        <v>0.65</v>
      </c>
    </row>
    <row r="431" spans="1:10" x14ac:dyDescent="0.25">
      <c r="A431" s="5" t="s">
        <v>76</v>
      </c>
      <c r="B431" s="4"/>
      <c r="C431" s="9" t="s">
        <v>77</v>
      </c>
      <c r="D431" s="9">
        <v>62.7</v>
      </c>
    </row>
    <row r="432" spans="1:10" x14ac:dyDescent="0.25">
      <c r="A432" s="5" t="s">
        <v>91</v>
      </c>
      <c r="B432" s="4"/>
      <c r="C432" s="9"/>
      <c r="D432" s="9"/>
    </row>
    <row r="433" spans="1:10" x14ac:dyDescent="0.25">
      <c r="A433" s="5" t="s">
        <v>78</v>
      </c>
      <c r="B433" s="4"/>
      <c r="C433" s="9" t="s">
        <v>79</v>
      </c>
      <c r="D433" s="9">
        <v>0.5</v>
      </c>
    </row>
    <row r="434" spans="1:10" x14ac:dyDescent="0.25">
      <c r="A434" s="5" t="s">
        <v>80</v>
      </c>
      <c r="B434" s="4"/>
      <c r="C434" s="9" t="s">
        <v>40</v>
      </c>
      <c r="D434" s="9">
        <v>0</v>
      </c>
    </row>
    <row r="435" spans="1:10" x14ac:dyDescent="0.25">
      <c r="A435" s="5" t="s">
        <v>41</v>
      </c>
      <c r="B435" s="4"/>
      <c r="C435" s="9" t="s">
        <v>42</v>
      </c>
      <c r="D435" s="9">
        <v>1</v>
      </c>
    </row>
    <row r="436" spans="1:10" x14ac:dyDescent="0.25">
      <c r="A436" s="5" t="s">
        <v>81</v>
      </c>
      <c r="B436" s="4"/>
      <c r="C436" s="9" t="s">
        <v>82</v>
      </c>
      <c r="D436" s="9">
        <v>0</v>
      </c>
    </row>
    <row r="437" spans="1:10" x14ac:dyDescent="0.25">
      <c r="A437" s="5" t="s">
        <v>83</v>
      </c>
      <c r="B437" s="4"/>
      <c r="C437" s="9" t="s">
        <v>52</v>
      </c>
      <c r="D437" s="9">
        <v>1</v>
      </c>
    </row>
    <row r="438" spans="1:10" x14ac:dyDescent="0.25">
      <c r="A438" s="4" t="s">
        <v>84</v>
      </c>
      <c r="B438" s="4"/>
      <c r="C438" s="9" t="s">
        <v>33</v>
      </c>
      <c r="D438" s="9">
        <v>1</v>
      </c>
    </row>
    <row r="439" spans="1:10" ht="39" customHeight="1" x14ac:dyDescent="0.25">
      <c r="A439" s="271" t="s">
        <v>43</v>
      </c>
      <c r="B439" s="271"/>
      <c r="C439" s="271"/>
      <c r="D439" s="4"/>
    </row>
    <row r="440" spans="1:10" x14ac:dyDescent="0.25">
      <c r="A440" s="270" t="s">
        <v>85</v>
      </c>
      <c r="B440" s="270"/>
      <c r="C440" s="9" t="s">
        <v>86</v>
      </c>
      <c r="D440" s="9">
        <f>D425*D428*D430*D431*D435*D433*(1-D436)*D438</f>
        <v>2.4453000000000003E-2</v>
      </c>
    </row>
    <row r="441" spans="1:10" x14ac:dyDescent="0.25">
      <c r="A441" s="270" t="s">
        <v>87</v>
      </c>
      <c r="B441" s="270"/>
      <c r="C441" s="9" t="s">
        <v>50</v>
      </c>
      <c r="D441" s="9">
        <f>D425*3.6*D428*D430*D431*D429*D435*D433*(1-D436)*D437*0.001</f>
        <v>0.7711498080000001</v>
      </c>
    </row>
    <row r="442" spans="1:10" x14ac:dyDescent="0.25">
      <c r="A442" s="44"/>
      <c r="B442" s="4"/>
      <c r="C442" s="4"/>
      <c r="D442" s="4"/>
    </row>
    <row r="443" spans="1:10" ht="15.75" thickBot="1" x14ac:dyDescent="0.3">
      <c r="A443" s="5" t="s">
        <v>55</v>
      </c>
      <c r="B443" s="4"/>
      <c r="C443" s="4"/>
      <c r="D443" s="4"/>
    </row>
    <row r="444" spans="1:10" ht="15.75" thickBot="1" x14ac:dyDescent="0.3">
      <c r="A444" s="20" t="s">
        <v>23</v>
      </c>
      <c r="B444" s="21" t="s">
        <v>56</v>
      </c>
      <c r="C444" s="21" t="s">
        <v>25</v>
      </c>
      <c r="D444" s="21" t="s">
        <v>26</v>
      </c>
    </row>
    <row r="445" spans="1:10" ht="51.75" thickBot="1" x14ac:dyDescent="0.3">
      <c r="A445" s="39">
        <v>2908</v>
      </c>
      <c r="B445" s="39" t="s">
        <v>57</v>
      </c>
      <c r="C445" s="46">
        <f>D440</f>
        <v>2.4453000000000003E-2</v>
      </c>
      <c r="D445" s="47">
        <f>D441</f>
        <v>0.7711498080000001</v>
      </c>
    </row>
    <row r="446" spans="1:10" s="4" customFormat="1" ht="13.5" x14ac:dyDescent="0.25">
      <c r="A446" s="14"/>
      <c r="B446" s="75"/>
      <c r="C446" s="9"/>
      <c r="D446" s="15"/>
      <c r="J446" s="30"/>
    </row>
    <row r="447" spans="1:10" s="4" customFormat="1" ht="13.5" customHeight="1" x14ac:dyDescent="0.25">
      <c r="B447" s="75"/>
      <c r="C447" s="9"/>
      <c r="D447" s="15"/>
      <c r="E447" s="74"/>
      <c r="F447" s="74"/>
      <c r="G447" s="74"/>
      <c r="I447" s="16"/>
      <c r="J447" s="30"/>
    </row>
    <row r="448" spans="1:10" x14ac:dyDescent="0.25">
      <c r="A448" s="108" t="s">
        <v>289</v>
      </c>
    </row>
    <row r="449" spans="1:4" x14ac:dyDescent="0.25">
      <c r="A449" s="5" t="s">
        <v>28</v>
      </c>
      <c r="B449" s="4"/>
      <c r="C449" s="4"/>
      <c r="D449" s="4"/>
    </row>
    <row r="450" spans="1:4" x14ac:dyDescent="0.25">
      <c r="A450" s="270" t="s">
        <v>147</v>
      </c>
      <c r="B450" s="270"/>
      <c r="C450" s="270"/>
      <c r="D450" s="270"/>
    </row>
    <row r="451" spans="1:4" x14ac:dyDescent="0.25">
      <c r="A451" s="5" t="s">
        <v>30</v>
      </c>
      <c r="B451" s="4"/>
      <c r="C451" s="4"/>
      <c r="D451" s="4"/>
    </row>
    <row r="452" spans="1:4" x14ac:dyDescent="0.25">
      <c r="A452" s="5"/>
      <c r="B452" s="4"/>
      <c r="C452" s="4"/>
      <c r="D452" s="4"/>
    </row>
    <row r="453" spans="1:4" x14ac:dyDescent="0.25">
      <c r="A453" s="5" t="s">
        <v>67</v>
      </c>
      <c r="B453" s="4"/>
      <c r="C453" s="9" t="s">
        <v>68</v>
      </c>
      <c r="D453" s="30">
        <v>0.4</v>
      </c>
    </row>
    <row r="454" spans="1:4" x14ac:dyDescent="0.25">
      <c r="A454" s="44"/>
      <c r="B454" s="4"/>
      <c r="C454" s="9"/>
      <c r="D454" s="30"/>
    </row>
    <row r="455" spans="1:4" x14ac:dyDescent="0.25">
      <c r="A455" s="5" t="s">
        <v>31</v>
      </c>
      <c r="B455" s="4"/>
      <c r="C455" s="9"/>
      <c r="D455" s="30"/>
    </row>
    <row r="456" spans="1:4" x14ac:dyDescent="0.25">
      <c r="A456" s="5" t="s">
        <v>290</v>
      </c>
      <c r="B456" s="4"/>
      <c r="C456" s="9"/>
      <c r="D456" s="30"/>
    </row>
    <row r="457" spans="1:4" x14ac:dyDescent="0.25">
      <c r="A457" s="5" t="s">
        <v>51</v>
      </c>
      <c r="B457" s="4"/>
      <c r="C457" s="9" t="s">
        <v>32</v>
      </c>
      <c r="D457" s="30">
        <v>2</v>
      </c>
    </row>
    <row r="458" spans="1:4" x14ac:dyDescent="0.25">
      <c r="A458" s="5" t="s">
        <v>286</v>
      </c>
      <c r="B458" s="4"/>
      <c r="C458" s="9" t="s">
        <v>33</v>
      </c>
      <c r="D458" s="30">
        <v>2</v>
      </c>
    </row>
    <row r="459" spans="1:4" x14ac:dyDescent="0.25">
      <c r="A459" s="5" t="s">
        <v>34</v>
      </c>
      <c r="B459" s="4"/>
      <c r="C459" s="9" t="s">
        <v>35</v>
      </c>
      <c r="D459" s="30">
        <v>0.39</v>
      </c>
    </row>
    <row r="460" spans="1:4" x14ac:dyDescent="0.25">
      <c r="A460" s="5" t="s">
        <v>53</v>
      </c>
      <c r="B460" s="4"/>
      <c r="C460" s="9" t="s">
        <v>36</v>
      </c>
      <c r="D460" s="30">
        <v>28.4</v>
      </c>
    </row>
    <row r="461" spans="1:4" x14ac:dyDescent="0.25">
      <c r="A461" s="5" t="s">
        <v>37</v>
      </c>
      <c r="B461" s="4"/>
      <c r="C461" s="9" t="s">
        <v>38</v>
      </c>
      <c r="D461" s="30">
        <v>248600</v>
      </c>
    </row>
    <row r="462" spans="1:4" x14ac:dyDescent="0.25">
      <c r="A462" s="5" t="s">
        <v>39</v>
      </c>
      <c r="B462" s="4"/>
      <c r="C462" s="9" t="s">
        <v>40</v>
      </c>
      <c r="D462" s="30">
        <v>0</v>
      </c>
    </row>
    <row r="463" spans="1:4" x14ac:dyDescent="0.25">
      <c r="A463" s="5" t="s">
        <v>54</v>
      </c>
      <c r="B463" s="4"/>
      <c r="C463" s="9" t="s">
        <v>287</v>
      </c>
      <c r="D463" s="30">
        <v>1</v>
      </c>
    </row>
    <row r="464" spans="1:4" ht="52.5" customHeight="1" x14ac:dyDescent="0.25">
      <c r="A464" s="322" t="s">
        <v>43</v>
      </c>
      <c r="B464" s="322"/>
      <c r="C464" s="109"/>
      <c r="D464" s="4"/>
    </row>
    <row r="465" spans="1:10" x14ac:dyDescent="0.25">
      <c r="A465" s="5" t="s">
        <v>44</v>
      </c>
      <c r="B465" s="4"/>
      <c r="C465" s="9" t="s">
        <v>13</v>
      </c>
      <c r="D465" s="30">
        <f>D458*D459*D460*D463/3600</f>
        <v>6.1533333333333336E-3</v>
      </c>
    </row>
    <row r="466" spans="1:10" ht="15.75" x14ac:dyDescent="0.25">
      <c r="A466" s="5" t="s">
        <v>45</v>
      </c>
      <c r="B466" s="4"/>
      <c r="C466" s="9" t="s">
        <v>15</v>
      </c>
      <c r="D466" s="30">
        <f>D457*D459*D461*D463*0.000001</f>
        <v>0.193908</v>
      </c>
    </row>
    <row r="467" spans="1:10" x14ac:dyDescent="0.25">
      <c r="A467" s="5" t="s">
        <v>47</v>
      </c>
      <c r="B467" s="4"/>
      <c r="C467" s="9"/>
      <c r="D467" s="30"/>
    </row>
    <row r="468" spans="1:10" x14ac:dyDescent="0.25">
      <c r="A468" s="5" t="s">
        <v>288</v>
      </c>
      <c r="B468" s="4"/>
      <c r="C468" s="9" t="s">
        <v>48</v>
      </c>
      <c r="D468" s="30">
        <f>D453*D465</f>
        <v>2.4613333333333336E-3</v>
      </c>
    </row>
    <row r="469" spans="1:10" x14ac:dyDescent="0.25">
      <c r="A469" s="5" t="s">
        <v>49</v>
      </c>
      <c r="B469" s="4"/>
      <c r="C469" s="9" t="s">
        <v>50</v>
      </c>
      <c r="D469" s="30">
        <f>D453*D466</f>
        <v>7.7563199999999999E-2</v>
      </c>
    </row>
    <row r="470" spans="1:10" x14ac:dyDescent="0.25">
      <c r="A470" s="44"/>
      <c r="B470" s="4"/>
      <c r="C470" s="4"/>
      <c r="D470" s="4"/>
    </row>
    <row r="471" spans="1:10" ht="15.75" thickBot="1" x14ac:dyDescent="0.3">
      <c r="A471" s="5" t="s">
        <v>55</v>
      </c>
      <c r="B471" s="4"/>
      <c r="C471" s="4"/>
      <c r="D471" s="4"/>
    </row>
    <row r="472" spans="1:10" ht="15.75" thickBot="1" x14ac:dyDescent="0.3">
      <c r="A472" s="20" t="s">
        <v>23</v>
      </c>
      <c r="B472" s="21" t="s">
        <v>56</v>
      </c>
      <c r="C472" s="21" t="s">
        <v>25</v>
      </c>
      <c r="D472" s="21" t="s">
        <v>26</v>
      </c>
    </row>
    <row r="473" spans="1:10" ht="56.25" customHeight="1" thickBot="1" x14ac:dyDescent="0.3">
      <c r="A473" s="39">
        <v>2908</v>
      </c>
      <c r="B473" s="39" t="s">
        <v>57</v>
      </c>
      <c r="C473" s="46">
        <f>D468</f>
        <v>2.4613333333333336E-3</v>
      </c>
      <c r="D473" s="46">
        <f>D469</f>
        <v>7.7563199999999999E-2</v>
      </c>
    </row>
    <row r="474" spans="1:10" s="4" customFormat="1" ht="15" customHeight="1" x14ac:dyDescent="0.25">
      <c r="C474" s="2"/>
      <c r="D474" s="11"/>
      <c r="E474" s="105"/>
      <c r="F474" s="105"/>
      <c r="G474" s="105"/>
      <c r="I474" s="9"/>
      <c r="J474" s="30"/>
    </row>
    <row r="475" spans="1:10" x14ac:dyDescent="0.25">
      <c r="A475" s="5" t="s">
        <v>28</v>
      </c>
      <c r="B475" s="4"/>
      <c r="C475" s="4"/>
      <c r="D475" s="4"/>
    </row>
    <row r="476" spans="1:10" x14ac:dyDescent="0.25">
      <c r="A476" s="270" t="s">
        <v>147</v>
      </c>
      <c r="B476" s="270"/>
      <c r="C476" s="270"/>
      <c r="D476" s="270"/>
    </row>
    <row r="477" spans="1:10" x14ac:dyDescent="0.25">
      <c r="A477" s="5" t="s">
        <v>30</v>
      </c>
      <c r="B477" s="4"/>
      <c r="C477" s="4"/>
      <c r="D477" s="4"/>
    </row>
    <row r="478" spans="1:10" x14ac:dyDescent="0.25">
      <c r="A478" s="5"/>
      <c r="B478" s="4"/>
      <c r="C478" s="4"/>
      <c r="D478" s="4"/>
    </row>
    <row r="479" spans="1:10" x14ac:dyDescent="0.25">
      <c r="A479" s="5" t="s">
        <v>67</v>
      </c>
      <c r="B479" s="4"/>
      <c r="C479" s="9" t="s">
        <v>68</v>
      </c>
      <c r="D479" s="30">
        <v>0.4</v>
      </c>
    </row>
    <row r="480" spans="1:10" x14ac:dyDescent="0.25">
      <c r="A480" s="44"/>
      <c r="B480" s="4"/>
      <c r="C480" s="9"/>
      <c r="D480" s="30"/>
    </row>
    <row r="481" spans="1:4" x14ac:dyDescent="0.25">
      <c r="A481" s="5" t="s">
        <v>31</v>
      </c>
      <c r="B481" s="4"/>
      <c r="C481" s="9"/>
      <c r="D481" s="30"/>
    </row>
    <row r="482" spans="1:4" x14ac:dyDescent="0.25">
      <c r="A482" s="5" t="s">
        <v>290</v>
      </c>
      <c r="B482" s="4"/>
      <c r="C482" s="9"/>
      <c r="D482" s="30"/>
    </row>
    <row r="483" spans="1:4" x14ac:dyDescent="0.25">
      <c r="A483" s="5" t="s">
        <v>51</v>
      </c>
      <c r="B483" s="4"/>
      <c r="C483" s="9" t="s">
        <v>32</v>
      </c>
      <c r="D483" s="30">
        <v>4</v>
      </c>
    </row>
    <row r="484" spans="1:4" x14ac:dyDescent="0.25">
      <c r="A484" s="5" t="s">
        <v>286</v>
      </c>
      <c r="B484" s="4"/>
      <c r="C484" s="9" t="s">
        <v>33</v>
      </c>
      <c r="D484" s="30">
        <v>4</v>
      </c>
    </row>
    <row r="485" spans="1:4" x14ac:dyDescent="0.25">
      <c r="A485" s="5" t="s">
        <v>34</v>
      </c>
      <c r="B485" s="4"/>
      <c r="C485" s="9" t="s">
        <v>35</v>
      </c>
      <c r="D485" s="30">
        <v>0.39</v>
      </c>
    </row>
    <row r="486" spans="1:4" x14ac:dyDescent="0.25">
      <c r="A486" s="5" t="s">
        <v>53</v>
      </c>
      <c r="B486" s="4"/>
      <c r="C486" s="9" t="s">
        <v>36</v>
      </c>
      <c r="D486" s="30">
        <v>28.4</v>
      </c>
    </row>
    <row r="487" spans="1:4" x14ac:dyDescent="0.25">
      <c r="A487" s="5" t="s">
        <v>37</v>
      </c>
      <c r="B487" s="4"/>
      <c r="C487" s="9" t="s">
        <v>38</v>
      </c>
      <c r="D487" s="30">
        <v>248600</v>
      </c>
    </row>
    <row r="488" spans="1:4" x14ac:dyDescent="0.25">
      <c r="A488" s="5" t="s">
        <v>39</v>
      </c>
      <c r="B488" s="4"/>
      <c r="C488" s="9" t="s">
        <v>40</v>
      </c>
      <c r="D488" s="30">
        <v>0</v>
      </c>
    </row>
    <row r="489" spans="1:4" x14ac:dyDescent="0.25">
      <c r="A489" s="5" t="s">
        <v>54</v>
      </c>
      <c r="B489" s="4"/>
      <c r="C489" s="9" t="s">
        <v>287</v>
      </c>
      <c r="D489" s="30">
        <v>1</v>
      </c>
    </row>
    <row r="490" spans="1:4" ht="52.5" customHeight="1" x14ac:dyDescent="0.25">
      <c r="A490" s="322" t="s">
        <v>43</v>
      </c>
      <c r="B490" s="322"/>
      <c r="C490" s="109"/>
      <c r="D490" s="4"/>
    </row>
    <row r="491" spans="1:4" x14ac:dyDescent="0.25">
      <c r="A491" s="5" t="s">
        <v>44</v>
      </c>
      <c r="B491" s="4"/>
      <c r="C491" s="9" t="s">
        <v>13</v>
      </c>
      <c r="D491" s="30">
        <f>D484*D485*D486*D489/3600</f>
        <v>1.2306666666666667E-2</v>
      </c>
    </row>
    <row r="492" spans="1:4" ht="15.75" x14ac:dyDescent="0.25">
      <c r="A492" s="5" t="s">
        <v>45</v>
      </c>
      <c r="B492" s="4"/>
      <c r="C492" s="9" t="s">
        <v>15</v>
      </c>
      <c r="D492" s="30">
        <f>D483*D485*D487*D489*0.000001</f>
        <v>0.38781599999999999</v>
      </c>
    </row>
    <row r="493" spans="1:4" x14ac:dyDescent="0.25">
      <c r="A493" s="5" t="s">
        <v>47</v>
      </c>
      <c r="B493" s="4"/>
      <c r="C493" s="9"/>
      <c r="D493" s="30"/>
    </row>
    <row r="494" spans="1:4" x14ac:dyDescent="0.25">
      <c r="A494" s="5" t="s">
        <v>288</v>
      </c>
      <c r="B494" s="4"/>
      <c r="C494" s="9" t="s">
        <v>48</v>
      </c>
      <c r="D494" s="30">
        <f>D479*D491</f>
        <v>4.9226666666666672E-3</v>
      </c>
    </row>
    <row r="495" spans="1:4" x14ac:dyDescent="0.25">
      <c r="A495" s="5" t="s">
        <v>49</v>
      </c>
      <c r="B495" s="4"/>
      <c r="C495" s="9" t="s">
        <v>50</v>
      </c>
      <c r="D495" s="30">
        <f>D479*D492</f>
        <v>0.1551264</v>
      </c>
    </row>
    <row r="496" spans="1:4" x14ac:dyDescent="0.25">
      <c r="A496" s="44"/>
      <c r="B496" s="4"/>
      <c r="C496" s="4"/>
      <c r="D496" s="4"/>
    </row>
    <row r="497" spans="1:10" ht="15.75" thickBot="1" x14ac:dyDescent="0.3">
      <c r="A497" s="5" t="s">
        <v>55</v>
      </c>
      <c r="B497" s="4"/>
      <c r="C497" s="4"/>
      <c r="D497" s="4"/>
    </row>
    <row r="498" spans="1:10" ht="15.75" thickBot="1" x14ac:dyDescent="0.3">
      <c r="A498" s="20" t="s">
        <v>23</v>
      </c>
      <c r="B498" s="21" t="s">
        <v>56</v>
      </c>
      <c r="C498" s="21" t="s">
        <v>25</v>
      </c>
      <c r="D498" s="21" t="s">
        <v>26</v>
      </c>
    </row>
    <row r="499" spans="1:10" ht="56.25" customHeight="1" thickBot="1" x14ac:dyDescent="0.3">
      <c r="A499" s="39">
        <v>2908</v>
      </c>
      <c r="B499" s="39" t="s">
        <v>57</v>
      </c>
      <c r="C499" s="46">
        <f>D494</f>
        <v>4.9226666666666672E-3</v>
      </c>
      <c r="D499" s="46">
        <f>D495</f>
        <v>0.1551264</v>
      </c>
    </row>
    <row r="500" spans="1:10" s="4" customFormat="1" ht="14.25" customHeight="1" x14ac:dyDescent="0.25">
      <c r="C500" s="9"/>
      <c r="D500" s="13"/>
      <c r="E500" s="105"/>
      <c r="F500" s="105"/>
      <c r="G500" s="105"/>
      <c r="I500" s="9"/>
      <c r="J500" s="76"/>
    </row>
    <row r="501" spans="1:10" s="4" customFormat="1" ht="13.5" thickBot="1" x14ac:dyDescent="0.25">
      <c r="A501" s="5" t="s">
        <v>167</v>
      </c>
      <c r="J501" s="30"/>
    </row>
    <row r="502" spans="1:10" s="4" customFormat="1" ht="13.5" customHeight="1" thickBot="1" x14ac:dyDescent="0.25">
      <c r="A502" s="20" t="s">
        <v>23</v>
      </c>
      <c r="B502" s="21" t="s">
        <v>56</v>
      </c>
      <c r="C502" s="21" t="s">
        <v>25</v>
      </c>
      <c r="D502" s="21" t="s">
        <v>26</v>
      </c>
      <c r="E502" s="74"/>
      <c r="F502" s="74"/>
      <c r="G502" s="74"/>
      <c r="I502" s="16"/>
      <c r="J502" s="30"/>
    </row>
    <row r="503" spans="1:10" s="4" customFormat="1" ht="50.25" customHeight="1" thickBot="1" x14ac:dyDescent="0.25">
      <c r="A503" s="39">
        <v>2908</v>
      </c>
      <c r="B503" s="39" t="s">
        <v>57</v>
      </c>
      <c r="C503" s="46">
        <f>C54+C77+C100+C123+C146+C169+C192+C215+C238+C261+C284+C307+C330+C353+C376+C399+C422+C445+C473+C499</f>
        <v>0.25403860000000006</v>
      </c>
      <c r="D503" s="47">
        <f>D54+D77+D100+D123+D146+D169+D192+D215+D238+D261+D284+D307+D330+D353+D376+D399+D422+D445+D473+D499</f>
        <v>8.0111890656000018</v>
      </c>
      <c r="E503" s="74"/>
      <c r="F503" s="74"/>
      <c r="G503" s="74"/>
      <c r="I503" s="16"/>
      <c r="J503" s="30"/>
    </row>
    <row r="504" spans="1:10" s="4" customFormat="1" ht="13.5" x14ac:dyDescent="0.25">
      <c r="C504" s="9"/>
      <c r="D504" s="9"/>
      <c r="J504" s="30"/>
    </row>
    <row r="505" spans="1:10" x14ac:dyDescent="0.25">
      <c r="A505" s="32" t="s">
        <v>291</v>
      </c>
      <c r="B505" s="33"/>
      <c r="C505" s="33"/>
      <c r="D505" s="33"/>
    </row>
    <row r="506" spans="1:10" x14ac:dyDescent="0.25">
      <c r="A506" s="32" t="s">
        <v>292</v>
      </c>
      <c r="B506" s="33"/>
      <c r="C506" s="33"/>
      <c r="D506" s="33"/>
    </row>
    <row r="507" spans="1:10" x14ac:dyDescent="0.25">
      <c r="A507" s="32"/>
      <c r="B507" s="33"/>
      <c r="C507" s="33"/>
      <c r="D507" s="33"/>
    </row>
    <row r="508" spans="1:10" x14ac:dyDescent="0.25">
      <c r="A508" s="5" t="s">
        <v>99</v>
      </c>
      <c r="B508" s="4"/>
      <c r="C508" s="4"/>
      <c r="D508" s="4"/>
    </row>
    <row r="509" spans="1:10" x14ac:dyDescent="0.25">
      <c r="A509" s="5" t="s">
        <v>155</v>
      </c>
      <c r="B509" s="4"/>
      <c r="C509" s="4"/>
      <c r="D509" s="4"/>
    </row>
    <row r="510" spans="1:10" x14ac:dyDescent="0.25">
      <c r="A510" s="5" t="s">
        <v>100</v>
      </c>
      <c r="B510" s="4"/>
      <c r="C510" s="9" t="s">
        <v>101</v>
      </c>
      <c r="D510" s="9">
        <v>0.04</v>
      </c>
    </row>
    <row r="511" spans="1:10" x14ac:dyDescent="0.25">
      <c r="A511" s="5" t="s">
        <v>102</v>
      </c>
      <c r="B511" s="4"/>
      <c r="C511" s="9" t="s">
        <v>103</v>
      </c>
      <c r="D511" s="9">
        <v>0.02</v>
      </c>
    </row>
    <row r="512" spans="1:10" x14ac:dyDescent="0.25">
      <c r="A512" s="271" t="s">
        <v>43</v>
      </c>
      <c r="B512" s="271"/>
      <c r="C512" s="271"/>
      <c r="D512" s="53"/>
    </row>
    <row r="513" spans="1:9" x14ac:dyDescent="0.25">
      <c r="A513" s="5" t="s">
        <v>104</v>
      </c>
      <c r="B513" s="4"/>
      <c r="C513" s="9" t="s">
        <v>105</v>
      </c>
      <c r="D513" s="9">
        <v>1</v>
      </c>
    </row>
    <row r="514" spans="1:9" x14ac:dyDescent="0.25">
      <c r="A514" s="5" t="s">
        <v>161</v>
      </c>
      <c r="B514" s="4"/>
      <c r="C514" s="4"/>
      <c r="D514" s="53"/>
      <c r="F514" s="107"/>
      <c r="G514" s="107"/>
      <c r="H514" s="107"/>
      <c r="I514" s="107"/>
    </row>
    <row r="515" spans="1:9" x14ac:dyDescent="0.25">
      <c r="A515" s="5" t="s">
        <v>106</v>
      </c>
      <c r="B515" s="4"/>
      <c r="C515" s="4"/>
      <c r="D515" s="53"/>
      <c r="F515" s="107"/>
      <c r="G515" s="107"/>
      <c r="H515" s="107"/>
      <c r="I515" s="107"/>
    </row>
    <row r="516" spans="1:9" x14ac:dyDescent="0.25">
      <c r="A516" s="5" t="s">
        <v>107</v>
      </c>
      <c r="B516" s="4"/>
      <c r="C516" s="9" t="s">
        <v>108</v>
      </c>
      <c r="D516" s="9">
        <v>0.1</v>
      </c>
      <c r="F516" s="107"/>
      <c r="G516" s="107"/>
      <c r="H516" s="107"/>
      <c r="I516" s="107"/>
    </row>
    <row r="517" spans="1:9" x14ac:dyDescent="0.25">
      <c r="A517" s="5" t="s">
        <v>109</v>
      </c>
      <c r="B517" s="4"/>
      <c r="C517" s="9" t="s">
        <v>110</v>
      </c>
      <c r="D517" s="9">
        <v>2.2599999999999998</v>
      </c>
      <c r="F517" s="107"/>
      <c r="G517" s="107"/>
      <c r="H517" s="107"/>
      <c r="I517" s="107"/>
    </row>
    <row r="518" spans="1:9" x14ac:dyDescent="0.25">
      <c r="A518" s="5" t="s">
        <v>111</v>
      </c>
      <c r="B518" s="4"/>
      <c r="C518" s="9" t="s">
        <v>112</v>
      </c>
      <c r="D518" s="9">
        <v>1.2</v>
      </c>
      <c r="F518" s="107"/>
      <c r="G518" s="107"/>
      <c r="H518" s="107"/>
      <c r="I518" s="107"/>
    </row>
    <row r="519" spans="1:9" x14ac:dyDescent="0.25">
      <c r="A519" s="5" t="s">
        <v>113</v>
      </c>
      <c r="B519" s="4"/>
      <c r="C519" s="9" t="s">
        <v>114</v>
      </c>
      <c r="D519" s="9">
        <v>22.8</v>
      </c>
      <c r="F519" s="107"/>
      <c r="G519" s="107"/>
      <c r="H519" s="107"/>
      <c r="I519" s="107"/>
    </row>
    <row r="520" spans="1:9" x14ac:dyDescent="0.25">
      <c r="A520" s="5" t="s">
        <v>115</v>
      </c>
      <c r="B520" s="4"/>
      <c r="C520" s="9" t="s">
        <v>116</v>
      </c>
      <c r="D520" s="9">
        <v>3</v>
      </c>
      <c r="F520" s="107"/>
      <c r="G520" s="107"/>
      <c r="H520" s="107"/>
      <c r="I520" s="107"/>
    </row>
    <row r="521" spans="1:9" x14ac:dyDescent="0.25">
      <c r="A521" s="5" t="s">
        <v>80</v>
      </c>
      <c r="B521" s="4"/>
      <c r="C521" s="9" t="s">
        <v>40</v>
      </c>
      <c r="D521" s="9">
        <v>0</v>
      </c>
      <c r="F521" s="107"/>
      <c r="G521" s="107"/>
      <c r="H521" s="107"/>
      <c r="I521" s="107"/>
    </row>
    <row r="522" spans="1:9" x14ac:dyDescent="0.25">
      <c r="A522" s="5" t="s">
        <v>117</v>
      </c>
      <c r="B522" s="4"/>
      <c r="C522" s="9" t="s">
        <v>42</v>
      </c>
      <c r="D522" s="9">
        <v>1</v>
      </c>
    </row>
    <row r="523" spans="1:9" x14ac:dyDescent="0.25">
      <c r="A523" s="5" t="s">
        <v>118</v>
      </c>
      <c r="B523" s="4"/>
      <c r="C523" s="9" t="s">
        <v>119</v>
      </c>
      <c r="D523" s="9">
        <v>0.5</v>
      </c>
    </row>
    <row r="524" spans="1:9" x14ac:dyDescent="0.25">
      <c r="A524" s="5" t="s">
        <v>120</v>
      </c>
      <c r="B524" s="4"/>
      <c r="C524" s="9" t="s">
        <v>121</v>
      </c>
      <c r="D524" s="9">
        <v>1</v>
      </c>
    </row>
    <row r="525" spans="1:9" x14ac:dyDescent="0.25">
      <c r="A525" s="5" t="s">
        <v>122</v>
      </c>
      <c r="B525" s="4"/>
      <c r="C525" s="9" t="s">
        <v>123</v>
      </c>
      <c r="D525" s="9">
        <v>1</v>
      </c>
    </row>
    <row r="526" spans="1:9" x14ac:dyDescent="0.25">
      <c r="A526" s="5" t="s">
        <v>124</v>
      </c>
      <c r="B526" s="4"/>
      <c r="C526" s="9" t="s">
        <v>75</v>
      </c>
      <c r="D526" s="9">
        <v>0.6</v>
      </c>
    </row>
    <row r="527" spans="1:9" x14ac:dyDescent="0.25">
      <c r="A527" s="5" t="s">
        <v>125</v>
      </c>
      <c r="B527" s="4"/>
      <c r="C527" s="9" t="s">
        <v>126</v>
      </c>
      <c r="D527" s="9">
        <v>5.4</v>
      </c>
    </row>
    <row r="528" spans="1:9" x14ac:dyDescent="0.25">
      <c r="A528" s="5" t="s">
        <v>127</v>
      </c>
      <c r="B528" s="4"/>
      <c r="C528" s="9" t="s">
        <v>38</v>
      </c>
      <c r="D528" s="15">
        <f>D17-D20</f>
        <v>626.11612280638394</v>
      </c>
    </row>
    <row r="529" spans="1:4" x14ac:dyDescent="0.25">
      <c r="A529" s="5" t="s">
        <v>128</v>
      </c>
      <c r="B529" s="4"/>
      <c r="C529" s="9" t="s">
        <v>82</v>
      </c>
      <c r="D529" s="9">
        <v>0</v>
      </c>
    </row>
    <row r="530" spans="1:4" x14ac:dyDescent="0.25">
      <c r="A530" s="5" t="s">
        <v>293</v>
      </c>
      <c r="B530" s="4"/>
      <c r="C530" s="4"/>
      <c r="D530" s="53"/>
    </row>
    <row r="531" spans="1:4" x14ac:dyDescent="0.25">
      <c r="A531" s="270" t="s">
        <v>130</v>
      </c>
      <c r="B531" s="270"/>
      <c r="C531" s="54" t="s">
        <v>131</v>
      </c>
      <c r="D531" s="55">
        <f>D510*D511*D520*D516*D522*D524*D513*D526*D527*1000000/3600*(1-D529)</f>
        <v>0.216</v>
      </c>
    </row>
    <row r="532" spans="1:4" x14ac:dyDescent="0.25">
      <c r="A532" s="270" t="s">
        <v>132</v>
      </c>
      <c r="B532" s="270"/>
      <c r="C532" s="54" t="s">
        <v>133</v>
      </c>
      <c r="D532" s="55">
        <f>D510*D511*D518*D516*D522*D524*D513*D526*D528*(1-D529)</f>
        <v>3.6064288673647714E-2</v>
      </c>
    </row>
    <row r="533" spans="1:4" x14ac:dyDescent="0.25">
      <c r="A533" s="104"/>
      <c r="B533" s="104"/>
      <c r="C533" s="54"/>
      <c r="D533" s="55"/>
    </row>
    <row r="534" spans="1:4" x14ac:dyDescent="0.25">
      <c r="A534" s="5" t="s">
        <v>67</v>
      </c>
      <c r="B534" s="4"/>
      <c r="C534" s="9" t="s">
        <v>68</v>
      </c>
      <c r="D534" s="9">
        <v>0.4</v>
      </c>
    </row>
    <row r="535" spans="1:4" x14ac:dyDescent="0.25">
      <c r="A535" s="5" t="s">
        <v>47</v>
      </c>
      <c r="B535" s="4"/>
      <c r="C535" s="4"/>
      <c r="D535" s="53"/>
    </row>
    <row r="536" spans="1:4" x14ac:dyDescent="0.25">
      <c r="A536" s="5" t="s">
        <v>134</v>
      </c>
      <c r="B536" s="4"/>
      <c r="C536" s="56" t="s">
        <v>15</v>
      </c>
      <c r="D536" s="58">
        <f>D532*D534</f>
        <v>1.4425715469459087E-2</v>
      </c>
    </row>
    <row r="537" spans="1:4" x14ac:dyDescent="0.25">
      <c r="A537" s="5" t="s">
        <v>135</v>
      </c>
      <c r="B537" s="4"/>
      <c r="C537" s="56" t="s">
        <v>136</v>
      </c>
      <c r="D537" s="58">
        <f>D531*D534</f>
        <v>8.6400000000000005E-2</v>
      </c>
    </row>
    <row r="538" spans="1:4" x14ac:dyDescent="0.25">
      <c r="A538" s="4"/>
      <c r="B538" s="4"/>
      <c r="C538" s="4"/>
      <c r="D538" s="4"/>
    </row>
    <row r="539" spans="1:4" ht="15.75" thickBot="1" x14ac:dyDescent="0.3">
      <c r="A539" s="5" t="s">
        <v>27</v>
      </c>
      <c r="B539" s="4"/>
      <c r="C539" s="4"/>
      <c r="D539" s="4"/>
    </row>
    <row r="540" spans="1:4" ht="15.75" thickBot="1" x14ac:dyDescent="0.3">
      <c r="A540" s="20" t="s">
        <v>23</v>
      </c>
      <c r="B540" s="21" t="s">
        <v>24</v>
      </c>
      <c r="C540" s="21" t="s">
        <v>25</v>
      </c>
      <c r="D540" s="21" t="s">
        <v>26</v>
      </c>
    </row>
    <row r="541" spans="1:4" ht="51.75" thickBot="1" x14ac:dyDescent="0.3">
      <c r="A541" s="39">
        <v>2908</v>
      </c>
      <c r="B541" s="39" t="s">
        <v>57</v>
      </c>
      <c r="C541" s="24">
        <f>D537</f>
        <v>8.6400000000000005E-2</v>
      </c>
      <c r="D541" s="26">
        <f>D536</f>
        <v>1.4425715469459087E-2</v>
      </c>
    </row>
    <row r="544" spans="1:4" ht="15.75" thickBot="1" x14ac:dyDescent="0.3">
      <c r="A544" s="88" t="s">
        <v>295</v>
      </c>
      <c r="B544" s="4"/>
      <c r="C544" s="4"/>
      <c r="D544" s="4"/>
    </row>
    <row r="545" spans="1:10" ht="15.75" thickBot="1" x14ac:dyDescent="0.3">
      <c r="A545" s="20" t="s">
        <v>23</v>
      </c>
      <c r="B545" s="20" t="s">
        <v>24</v>
      </c>
      <c r="C545" s="20" t="s">
        <v>25</v>
      </c>
      <c r="D545" s="20" t="s">
        <v>26</v>
      </c>
    </row>
    <row r="546" spans="1:10" ht="51.75" thickBot="1" x14ac:dyDescent="0.3">
      <c r="A546" s="39">
        <v>2908</v>
      </c>
      <c r="B546" s="39" t="s">
        <v>57</v>
      </c>
      <c r="C546" s="51">
        <f>C28+C503+C541</f>
        <v>1.9455835400000003</v>
      </c>
      <c r="D546" s="51">
        <f>D28+D503+D541</f>
        <v>58.645465608909468</v>
      </c>
    </row>
    <row r="547" spans="1:10" x14ac:dyDescent="0.25">
      <c r="C547" s="103">
        <f>SUM(C546:C546)</f>
        <v>1.9455835400000003</v>
      </c>
      <c r="D547" s="103">
        <f>SUM(D546:D546)</f>
        <v>58.645465608909468</v>
      </c>
    </row>
    <row r="549" spans="1:10" s="4" customFormat="1" ht="13.5" x14ac:dyDescent="0.25">
      <c r="A549" s="75"/>
      <c r="B549" s="75"/>
      <c r="C549" s="9"/>
      <c r="D549" s="13"/>
      <c r="J549" s="30"/>
    </row>
    <row r="550" spans="1:10" s="4" customFormat="1" ht="15.75" customHeight="1" x14ac:dyDescent="0.25">
      <c r="A550" s="80"/>
      <c r="B550" s="75"/>
      <c r="C550" s="9"/>
      <c r="D550" s="81"/>
      <c r="E550" s="74"/>
      <c r="F550" s="74"/>
      <c r="G550" s="74"/>
      <c r="I550" s="16"/>
      <c r="J550" s="30"/>
    </row>
    <row r="551" spans="1:10" s="4" customFormat="1" ht="15.75" customHeight="1" x14ac:dyDescent="0.25">
      <c r="A551" s="80"/>
      <c r="B551" s="75"/>
      <c r="C551" s="9"/>
      <c r="D551" s="82"/>
      <c r="E551" s="74"/>
      <c r="F551" s="74"/>
      <c r="G551" s="74"/>
      <c r="I551" s="16"/>
      <c r="J551" s="30"/>
    </row>
    <row r="552" spans="1:10" s="4" customFormat="1" ht="15.75" customHeight="1" x14ac:dyDescent="0.25">
      <c r="A552" s="80"/>
      <c r="B552" s="75"/>
      <c r="C552" s="9"/>
      <c r="D552" s="82"/>
      <c r="E552" s="74"/>
      <c r="F552" s="74"/>
      <c r="G552" s="74"/>
      <c r="I552" s="16"/>
      <c r="J552" s="30"/>
    </row>
    <row r="553" spans="1:10" s="4" customFormat="1" ht="15.75" customHeight="1" x14ac:dyDescent="0.25">
      <c r="A553" s="84"/>
      <c r="B553" s="75"/>
      <c r="C553" s="9"/>
      <c r="D553" s="11"/>
      <c r="E553" s="74"/>
      <c r="F553" s="74"/>
      <c r="G553" s="74"/>
      <c r="I553" s="16"/>
      <c r="J553" s="30"/>
    </row>
    <row r="554" spans="1:10" s="4" customFormat="1" ht="15.75" x14ac:dyDescent="0.25">
      <c r="C554" s="2"/>
      <c r="D554" s="11"/>
      <c r="I554" s="9"/>
      <c r="J554" s="30"/>
    </row>
    <row r="555" spans="1:10" s="4" customFormat="1" ht="13.5" x14ac:dyDescent="0.25">
      <c r="C555" s="9"/>
      <c r="D555" s="13"/>
      <c r="I555" s="9"/>
      <c r="J555" s="76"/>
    </row>
    <row r="556" spans="1:10" s="4" customFormat="1" ht="13.5" x14ac:dyDescent="0.25">
      <c r="C556" s="9"/>
      <c r="D556" s="9"/>
      <c r="J556" s="30"/>
    </row>
    <row r="557" spans="1:10" s="4" customFormat="1" ht="13.5" x14ac:dyDescent="0.25">
      <c r="A557" s="75"/>
      <c r="B557" s="75"/>
      <c r="C557" s="9"/>
      <c r="D557" s="13"/>
      <c r="J557" s="30"/>
    </row>
    <row r="558" spans="1:10" x14ac:dyDescent="0.25">
      <c r="A558" s="14"/>
      <c r="B558" s="75"/>
      <c r="C558" s="9"/>
      <c r="D558" s="18"/>
    </row>
    <row r="559" spans="1:10" x14ac:dyDescent="0.25">
      <c r="A559" s="14"/>
      <c r="B559" s="4"/>
      <c r="C559" s="9"/>
      <c r="D559" s="15"/>
    </row>
    <row r="560" spans="1:10" x14ac:dyDescent="0.25">
      <c r="A560" s="14"/>
      <c r="B560" s="4"/>
      <c r="C560" s="9"/>
      <c r="D560" s="15"/>
    </row>
  </sheetData>
  <mergeCells count="63">
    <mergeCell ref="A71:C71"/>
    <mergeCell ref="A72:B72"/>
    <mergeCell ref="A73:B73"/>
    <mergeCell ref="A11:C11"/>
    <mergeCell ref="A18:B18"/>
    <mergeCell ref="A48:C48"/>
    <mergeCell ref="A49:B49"/>
    <mergeCell ref="A50:B50"/>
    <mergeCell ref="A165:B165"/>
    <mergeCell ref="A94:C94"/>
    <mergeCell ref="A95:B95"/>
    <mergeCell ref="A96:B96"/>
    <mergeCell ref="A117:C117"/>
    <mergeCell ref="A118:B118"/>
    <mergeCell ref="A119:B119"/>
    <mergeCell ref="A140:C140"/>
    <mergeCell ref="A141:B141"/>
    <mergeCell ref="A142:B142"/>
    <mergeCell ref="A163:C163"/>
    <mergeCell ref="A164:B164"/>
    <mergeCell ref="A257:B257"/>
    <mergeCell ref="A186:C186"/>
    <mergeCell ref="A187:B187"/>
    <mergeCell ref="A188:B188"/>
    <mergeCell ref="A209:C209"/>
    <mergeCell ref="A210:B210"/>
    <mergeCell ref="A211:B211"/>
    <mergeCell ref="A232:C232"/>
    <mergeCell ref="A233:B233"/>
    <mergeCell ref="A234:B234"/>
    <mergeCell ref="A255:C255"/>
    <mergeCell ref="A256:B256"/>
    <mergeCell ref="A349:B349"/>
    <mergeCell ref="A278:C278"/>
    <mergeCell ref="A279:B279"/>
    <mergeCell ref="A280:B280"/>
    <mergeCell ref="A301:C301"/>
    <mergeCell ref="A302:B302"/>
    <mergeCell ref="A303:B303"/>
    <mergeCell ref="A324:C324"/>
    <mergeCell ref="A325:B325"/>
    <mergeCell ref="A326:B326"/>
    <mergeCell ref="A347:C347"/>
    <mergeCell ref="A348:B348"/>
    <mergeCell ref="A441:B441"/>
    <mergeCell ref="A370:C370"/>
    <mergeCell ref="A371:B371"/>
    <mergeCell ref="A372:B372"/>
    <mergeCell ref="A393:C393"/>
    <mergeCell ref="A394:B394"/>
    <mergeCell ref="A395:B395"/>
    <mergeCell ref="A416:C416"/>
    <mergeCell ref="A417:B417"/>
    <mergeCell ref="A418:B418"/>
    <mergeCell ref="A439:C439"/>
    <mergeCell ref="A440:B440"/>
    <mergeCell ref="A532:B532"/>
    <mergeCell ref="A450:D450"/>
    <mergeCell ref="A464:B464"/>
    <mergeCell ref="A476:D476"/>
    <mergeCell ref="A490:B490"/>
    <mergeCell ref="A512:C512"/>
    <mergeCell ref="A531:B53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8"/>
  <sheetViews>
    <sheetView tabSelected="1" topLeftCell="A10" workbookViewId="0">
      <selection activeCell="L11" sqref="L11"/>
    </sheetView>
  </sheetViews>
  <sheetFormatPr defaultRowHeight="15" x14ac:dyDescent="0.25"/>
  <cols>
    <col min="1" max="1" width="13" customWidth="1"/>
    <col min="2" max="2" width="59" customWidth="1"/>
    <col min="3" max="4" width="13.5703125" customWidth="1"/>
  </cols>
  <sheetData>
    <row r="1" spans="1:10" ht="15.75" x14ac:dyDescent="0.25">
      <c r="A1" s="3" t="s">
        <v>296</v>
      </c>
      <c r="B1" s="3"/>
    </row>
    <row r="2" spans="1:10" x14ac:dyDescent="0.25">
      <c r="A2" s="30" t="s">
        <v>298</v>
      </c>
      <c r="B2" s="30"/>
      <c r="C2" s="30"/>
      <c r="D2" s="30"/>
    </row>
    <row r="3" spans="1:10" x14ac:dyDescent="0.25">
      <c r="A3" s="30" t="s">
        <v>299</v>
      </c>
      <c r="B3" s="30"/>
      <c r="C3" s="30"/>
      <c r="D3" s="30"/>
    </row>
    <row r="4" spans="1:10" s="4" customFormat="1" ht="12.75" x14ac:dyDescent="0.2">
      <c r="A4" s="4" t="s">
        <v>0</v>
      </c>
      <c r="E4" s="72"/>
      <c r="F4" s="72"/>
      <c r="J4" s="30"/>
    </row>
    <row r="5" spans="1:10" s="4" customFormat="1" ht="12.75" x14ac:dyDescent="0.2">
      <c r="A5" s="4" t="s">
        <v>1</v>
      </c>
      <c r="J5" s="30"/>
    </row>
    <row r="6" spans="1:10" s="4" customFormat="1" ht="12.75" x14ac:dyDescent="0.2">
      <c r="A6" s="5" t="s">
        <v>2</v>
      </c>
      <c r="I6" s="30"/>
      <c r="J6" s="30"/>
    </row>
    <row r="7" spans="1:10" s="4" customFormat="1" ht="12.75" x14ac:dyDescent="0.2">
      <c r="A7" s="4" t="s">
        <v>3</v>
      </c>
      <c r="C7" s="6"/>
      <c r="I7" s="30"/>
      <c r="J7" s="73"/>
    </row>
    <row r="8" spans="1:10" s="4" customFormat="1" ht="12.75" x14ac:dyDescent="0.2">
      <c r="C8" s="6"/>
      <c r="I8" s="30"/>
      <c r="J8" s="30"/>
    </row>
    <row r="9" spans="1:10" s="4" customFormat="1" ht="13.5" x14ac:dyDescent="0.25">
      <c r="A9" s="4" t="s">
        <v>4</v>
      </c>
      <c r="C9" s="7" t="s">
        <v>5</v>
      </c>
      <c r="D9" s="8">
        <v>8760</v>
      </c>
      <c r="I9" s="30"/>
      <c r="J9" s="30"/>
    </row>
    <row r="10" spans="1:10" s="4" customFormat="1" ht="13.5" x14ac:dyDescent="0.25">
      <c r="C10" s="7"/>
      <c r="D10" s="8"/>
      <c r="I10" s="30"/>
      <c r="J10" s="30"/>
    </row>
    <row r="11" spans="1:10" s="4" customFormat="1" ht="41.25" customHeight="1" x14ac:dyDescent="0.25">
      <c r="A11" s="271" t="s">
        <v>43</v>
      </c>
      <c r="B11" s="271"/>
      <c r="C11" s="271"/>
      <c r="D11" s="11"/>
      <c r="E11" s="74"/>
      <c r="F11" s="74"/>
      <c r="G11" s="74"/>
      <c r="I11" s="16"/>
      <c r="J11" s="17"/>
    </row>
    <row r="12" spans="1:10" s="4" customFormat="1" ht="14.25" customHeight="1" x14ac:dyDescent="0.25">
      <c r="A12" s="4" t="s">
        <v>6</v>
      </c>
      <c r="C12" s="269" t="s">
        <v>7</v>
      </c>
      <c r="D12" s="266">
        <v>22.3</v>
      </c>
      <c r="E12" s="327"/>
      <c r="F12" s="74"/>
      <c r="G12" s="74"/>
      <c r="I12" s="16"/>
      <c r="J12" s="17"/>
    </row>
    <row r="13" spans="1:10" s="4" customFormat="1" ht="14.25" customHeight="1" x14ac:dyDescent="0.25">
      <c r="A13" s="4" t="s">
        <v>8</v>
      </c>
      <c r="C13" s="251" t="s">
        <v>9</v>
      </c>
      <c r="D13" s="250">
        <v>26.831099999999999</v>
      </c>
      <c r="E13" s="327"/>
      <c r="F13" s="74"/>
      <c r="G13" s="74"/>
      <c r="I13" s="16"/>
      <c r="J13" s="17"/>
    </row>
    <row r="14" spans="1:10" s="4" customFormat="1" ht="14.25" customHeight="1" x14ac:dyDescent="0.25">
      <c r="A14" s="4" t="s">
        <v>66</v>
      </c>
      <c r="C14" s="251" t="s">
        <v>10</v>
      </c>
      <c r="D14" s="251">
        <v>59.9</v>
      </c>
      <c r="E14" s="327"/>
      <c r="F14" s="74"/>
      <c r="G14" s="74"/>
      <c r="I14" s="16"/>
      <c r="J14" s="17"/>
    </row>
    <row r="15" spans="1:10" s="4" customFormat="1" ht="14.25" customHeight="1" x14ac:dyDescent="0.25">
      <c r="A15" s="75" t="s">
        <v>182</v>
      </c>
      <c r="C15" s="251" t="s">
        <v>657</v>
      </c>
      <c r="D15" s="250" t="s">
        <v>656</v>
      </c>
      <c r="E15" s="328"/>
      <c r="F15" s="105"/>
      <c r="G15" s="105"/>
      <c r="I15" s="9"/>
      <c r="J15" s="76"/>
    </row>
    <row r="16" spans="1:10" s="4" customFormat="1" ht="14.25" customHeight="1" x14ac:dyDescent="0.25">
      <c r="A16" s="14" t="s">
        <v>12</v>
      </c>
      <c r="C16" s="251" t="s">
        <v>13</v>
      </c>
      <c r="D16" s="250">
        <f>D19/(1-(D18/100))</f>
        <v>21.896224659400538</v>
      </c>
      <c r="E16" s="328"/>
      <c r="F16" s="105"/>
      <c r="G16" s="105"/>
      <c r="I16" s="9"/>
      <c r="J16" s="30"/>
    </row>
    <row r="17" spans="1:10" s="4" customFormat="1" ht="14.25" customHeight="1" x14ac:dyDescent="0.25">
      <c r="A17" s="14" t="s">
        <v>164</v>
      </c>
      <c r="C17" s="251" t="s">
        <v>15</v>
      </c>
      <c r="D17" s="253">
        <f>D16*D9*3600/1000000</f>
        <v>690.51934085885534</v>
      </c>
      <c r="E17" s="328"/>
      <c r="F17" s="105"/>
      <c r="G17" s="105"/>
      <c r="I17" s="16"/>
      <c r="J17" s="17"/>
    </row>
    <row r="18" spans="1:10" s="4" customFormat="1" ht="14.25" customHeight="1" x14ac:dyDescent="0.25">
      <c r="A18" s="274" t="s">
        <v>16</v>
      </c>
      <c r="B18" s="274"/>
      <c r="C18" s="325" t="s">
        <v>17</v>
      </c>
      <c r="D18" s="326">
        <v>92.66</v>
      </c>
      <c r="E18" s="328"/>
      <c r="F18" s="105"/>
      <c r="G18" s="105"/>
      <c r="I18" s="9"/>
      <c r="J18" s="85"/>
    </row>
    <row r="19" spans="1:10" s="4" customFormat="1" ht="14.25" customHeight="1" x14ac:dyDescent="0.25">
      <c r="A19" s="14" t="s">
        <v>181</v>
      </c>
      <c r="C19" s="251" t="s">
        <v>19</v>
      </c>
      <c r="D19" s="252">
        <f>D14*D13/1000</f>
        <v>1.6071828899999998</v>
      </c>
      <c r="E19" s="328"/>
      <c r="F19" s="105"/>
      <c r="G19" s="105"/>
      <c r="I19" s="9"/>
      <c r="J19" s="85"/>
    </row>
    <row r="20" spans="1:10" s="4" customFormat="1" ht="14.25" customHeight="1" x14ac:dyDescent="0.25">
      <c r="A20" s="14" t="s">
        <v>20</v>
      </c>
      <c r="C20" s="251" t="s">
        <v>21</v>
      </c>
      <c r="D20" s="253">
        <f>D19*D9*3600/1000000</f>
        <v>50.684119619039997</v>
      </c>
      <c r="E20" s="328"/>
      <c r="F20" s="105"/>
      <c r="G20" s="105"/>
      <c r="I20" s="9"/>
      <c r="J20" s="85"/>
    </row>
    <row r="21" spans="1:10" s="4" customFormat="1" ht="18.75" customHeight="1" x14ac:dyDescent="0.25">
      <c r="D21" s="105"/>
      <c r="E21" s="105"/>
      <c r="F21" s="105"/>
      <c r="G21" s="105"/>
      <c r="I21" s="9"/>
      <c r="J21" s="85"/>
    </row>
    <row r="22" spans="1:10" s="4" customFormat="1" ht="18.75" customHeight="1" thickBot="1" x14ac:dyDescent="0.3">
      <c r="A22" s="5" t="s">
        <v>22</v>
      </c>
      <c r="E22" s="105"/>
      <c r="F22" s="105"/>
      <c r="G22" s="105"/>
      <c r="I22" s="9"/>
      <c r="J22" s="85"/>
    </row>
    <row r="23" spans="1:10" s="4" customFormat="1" ht="18.75" customHeight="1" thickBot="1" x14ac:dyDescent="0.3">
      <c r="A23" s="20" t="s">
        <v>23</v>
      </c>
      <c r="B23" s="21" t="s">
        <v>24</v>
      </c>
      <c r="C23" s="21" t="s">
        <v>25</v>
      </c>
      <c r="D23" s="21" t="s">
        <v>26</v>
      </c>
      <c r="E23" s="105"/>
      <c r="F23" s="105"/>
      <c r="G23" s="105"/>
      <c r="I23" s="9"/>
      <c r="J23" s="85"/>
    </row>
    <row r="24" spans="1:10" s="4" customFormat="1" ht="53.25" customHeight="1" thickBot="1" x14ac:dyDescent="0.3">
      <c r="A24" s="39">
        <v>2908</v>
      </c>
      <c r="B24" s="39" t="s">
        <v>57</v>
      </c>
      <c r="C24" s="24">
        <f>D16</f>
        <v>21.896224659400538</v>
      </c>
      <c r="D24" s="25">
        <f>D17</f>
        <v>690.51934085885534</v>
      </c>
      <c r="E24" s="105"/>
      <c r="F24" s="105"/>
      <c r="G24" s="105"/>
      <c r="I24" s="9"/>
      <c r="J24" s="85"/>
    </row>
    <row r="25" spans="1:10" s="4" customFormat="1" ht="15" customHeight="1" x14ac:dyDescent="0.25">
      <c r="E25" s="105"/>
      <c r="F25" s="105"/>
      <c r="G25" s="105"/>
      <c r="I25" s="9"/>
      <c r="J25" s="85"/>
    </row>
    <row r="26" spans="1:10" s="4" customFormat="1" ht="15" customHeight="1" thickBot="1" x14ac:dyDescent="0.3">
      <c r="A26" s="5" t="s">
        <v>27</v>
      </c>
      <c r="E26" s="105"/>
      <c r="F26" s="105"/>
      <c r="G26" s="105"/>
      <c r="I26" s="9"/>
      <c r="J26" s="85"/>
    </row>
    <row r="27" spans="1:10" s="4" customFormat="1" ht="27" customHeight="1" thickBot="1" x14ac:dyDescent="0.3">
      <c r="A27" s="20" t="s">
        <v>23</v>
      </c>
      <c r="B27" s="21" t="s">
        <v>24</v>
      </c>
      <c r="C27" s="21" t="s">
        <v>25</v>
      </c>
      <c r="D27" s="21" t="s">
        <v>26</v>
      </c>
      <c r="E27" s="105"/>
      <c r="F27" s="105"/>
      <c r="G27" s="105"/>
      <c r="I27" s="9"/>
      <c r="J27" s="85"/>
    </row>
    <row r="28" spans="1:10" s="4" customFormat="1" ht="53.25" customHeight="1" thickBot="1" x14ac:dyDescent="0.25">
      <c r="A28" s="39">
        <v>2908</v>
      </c>
      <c r="B28" s="39" t="s">
        <v>57</v>
      </c>
      <c r="C28" s="24">
        <f>D19</f>
        <v>1.6071828899999998</v>
      </c>
      <c r="D28" s="26">
        <f>D20</f>
        <v>50.684119619039997</v>
      </c>
    </row>
    <row r="29" spans="1:10" s="4" customFormat="1" ht="12.75" x14ac:dyDescent="0.2">
      <c r="E29" s="72"/>
      <c r="F29" s="72"/>
      <c r="J29" s="30"/>
    </row>
    <row r="30" spans="1:10" x14ac:dyDescent="0.25">
      <c r="A30" s="32" t="s">
        <v>300</v>
      </c>
      <c r="B30" s="33"/>
      <c r="C30" s="33"/>
      <c r="D30" s="33"/>
    </row>
    <row r="31" spans="1:10" x14ac:dyDescent="0.25">
      <c r="A31" s="32" t="s">
        <v>301</v>
      </c>
      <c r="B31" s="33"/>
      <c r="C31" s="33"/>
      <c r="D31" s="33"/>
    </row>
    <row r="32" spans="1:10" s="4" customFormat="1" ht="12.75" x14ac:dyDescent="0.2">
      <c r="C32" s="6"/>
      <c r="I32" s="30"/>
      <c r="J32" s="73"/>
    </row>
    <row r="33" spans="1:4" x14ac:dyDescent="0.25">
      <c r="A33" s="44" t="s">
        <v>302</v>
      </c>
      <c r="B33" s="4"/>
      <c r="C33" s="9"/>
      <c r="D33" s="9"/>
    </row>
    <row r="34" spans="1:4" x14ac:dyDescent="0.25">
      <c r="A34" s="5" t="s">
        <v>67</v>
      </c>
      <c r="B34" s="4"/>
      <c r="C34" s="9" t="s">
        <v>68</v>
      </c>
      <c r="D34" s="9">
        <v>0.4</v>
      </c>
    </row>
    <row r="35" spans="1:4" x14ac:dyDescent="0.25">
      <c r="A35" s="5" t="s">
        <v>69</v>
      </c>
      <c r="B35" s="4"/>
      <c r="C35" s="9"/>
      <c r="D35" s="9"/>
    </row>
    <row r="36" spans="1:4" x14ac:dyDescent="0.25">
      <c r="A36" s="5" t="s">
        <v>70</v>
      </c>
      <c r="B36" s="4"/>
      <c r="C36" s="9"/>
      <c r="D36" s="9"/>
    </row>
    <row r="37" spans="1:4" x14ac:dyDescent="0.25">
      <c r="A37" s="5" t="s">
        <v>71</v>
      </c>
      <c r="B37" s="4"/>
      <c r="C37" s="9" t="s">
        <v>35</v>
      </c>
      <c r="D37" s="9">
        <v>3.0000000000000001E-3</v>
      </c>
    </row>
    <row r="38" spans="1:4" x14ac:dyDescent="0.25">
      <c r="A38" s="5" t="s">
        <v>72</v>
      </c>
      <c r="B38" s="4"/>
      <c r="C38" s="9" t="s">
        <v>73</v>
      </c>
      <c r="D38" s="9">
        <v>8760</v>
      </c>
    </row>
    <row r="39" spans="1:4" x14ac:dyDescent="0.25">
      <c r="A39" s="5" t="s">
        <v>74</v>
      </c>
      <c r="B39" s="4"/>
      <c r="C39" s="9" t="s">
        <v>75</v>
      </c>
      <c r="D39" s="9">
        <v>1.4</v>
      </c>
    </row>
    <row r="40" spans="1:4" x14ac:dyDescent="0.25">
      <c r="A40" s="5" t="s">
        <v>76</v>
      </c>
      <c r="B40" s="4"/>
      <c r="C40" s="9" t="s">
        <v>77</v>
      </c>
      <c r="D40" s="9">
        <v>32.799999999999997</v>
      </c>
    </row>
    <row r="41" spans="1:4" x14ac:dyDescent="0.25">
      <c r="A41" s="5" t="s">
        <v>91</v>
      </c>
      <c r="B41" s="4"/>
      <c r="C41" s="9"/>
      <c r="D41" s="9"/>
    </row>
    <row r="42" spans="1:4" x14ac:dyDescent="0.25">
      <c r="A42" s="5" t="s">
        <v>78</v>
      </c>
      <c r="B42" s="4"/>
      <c r="C42" s="9" t="s">
        <v>79</v>
      </c>
      <c r="D42" s="9">
        <v>0.5</v>
      </c>
    </row>
    <row r="43" spans="1:4" x14ac:dyDescent="0.25">
      <c r="A43" s="5" t="s">
        <v>80</v>
      </c>
      <c r="B43" s="4"/>
      <c r="C43" s="9" t="s">
        <v>40</v>
      </c>
      <c r="D43" s="9">
        <v>0</v>
      </c>
    </row>
    <row r="44" spans="1:4" x14ac:dyDescent="0.25">
      <c r="A44" s="5" t="s">
        <v>41</v>
      </c>
      <c r="B44" s="4"/>
      <c r="C44" s="9" t="s">
        <v>42</v>
      </c>
      <c r="D44" s="9">
        <v>1</v>
      </c>
    </row>
    <row r="45" spans="1:4" x14ac:dyDescent="0.25">
      <c r="A45" s="5" t="s">
        <v>81</v>
      </c>
      <c r="B45" s="4"/>
      <c r="C45" s="9" t="s">
        <v>82</v>
      </c>
      <c r="D45" s="9">
        <v>0</v>
      </c>
    </row>
    <row r="46" spans="1:4" x14ac:dyDescent="0.25">
      <c r="A46" s="5" t="s">
        <v>83</v>
      </c>
      <c r="B46" s="4"/>
      <c r="C46" s="9" t="s">
        <v>52</v>
      </c>
      <c r="D46" s="9">
        <v>1</v>
      </c>
    </row>
    <row r="47" spans="1:4" x14ac:dyDescent="0.25">
      <c r="A47" s="4" t="s">
        <v>84</v>
      </c>
      <c r="B47" s="4"/>
      <c r="C47" s="9" t="s">
        <v>33</v>
      </c>
      <c r="D47" s="9">
        <v>1</v>
      </c>
    </row>
    <row r="48" spans="1:4" x14ac:dyDescent="0.25">
      <c r="A48" s="271" t="s">
        <v>43</v>
      </c>
      <c r="B48" s="271"/>
      <c r="C48" s="271"/>
      <c r="D48" s="4"/>
    </row>
    <row r="49" spans="1:10" x14ac:dyDescent="0.25">
      <c r="A49" s="270" t="s">
        <v>85</v>
      </c>
      <c r="B49" s="270"/>
      <c r="C49" s="9" t="s">
        <v>86</v>
      </c>
      <c r="D49" s="9">
        <f>D34*D37*D39*D40*D44*D42*(1-D45)*D47</f>
        <v>2.7552E-2</v>
      </c>
    </row>
    <row r="50" spans="1:10" x14ac:dyDescent="0.25">
      <c r="A50" s="270" t="s">
        <v>87</v>
      </c>
      <c r="B50" s="270"/>
      <c r="C50" s="9" t="s">
        <v>50</v>
      </c>
      <c r="D50" s="9">
        <f>D34*3.6*D37*D39*D40*D38*D44*D42*(1-D45)*D46*0.001</f>
        <v>0.86887987200000028</v>
      </c>
    </row>
    <row r="51" spans="1:10" x14ac:dyDescent="0.25">
      <c r="A51" s="44"/>
      <c r="B51" s="4"/>
      <c r="C51" s="4"/>
      <c r="D51" s="4"/>
    </row>
    <row r="52" spans="1:10" ht="15.75" thickBot="1" x14ac:dyDescent="0.3">
      <c r="A52" s="5" t="s">
        <v>55</v>
      </c>
      <c r="B52" s="4"/>
      <c r="C52" s="4"/>
      <c r="D52" s="4"/>
    </row>
    <row r="53" spans="1:10" ht="15.75" thickBot="1" x14ac:dyDescent="0.3">
      <c r="A53" s="20" t="s">
        <v>23</v>
      </c>
      <c r="B53" s="21" t="s">
        <v>56</v>
      </c>
      <c r="C53" s="21" t="s">
        <v>25</v>
      </c>
      <c r="D53" s="21" t="s">
        <v>26</v>
      </c>
    </row>
    <row r="54" spans="1:10" ht="55.5" customHeight="1" thickBot="1" x14ac:dyDescent="0.3">
      <c r="A54" s="39">
        <v>2908</v>
      </c>
      <c r="B54" s="39" t="s">
        <v>57</v>
      </c>
      <c r="C54" s="46">
        <f>D49</f>
        <v>2.7552E-2</v>
      </c>
      <c r="D54" s="47">
        <f>D50</f>
        <v>0.86887987200000028</v>
      </c>
    </row>
    <row r="55" spans="1:10" s="4" customFormat="1" ht="12.75" x14ac:dyDescent="0.2">
      <c r="C55" s="6"/>
      <c r="I55" s="30"/>
      <c r="J55" s="30"/>
    </row>
    <row r="56" spans="1:10" x14ac:dyDescent="0.25">
      <c r="A56" s="44" t="s">
        <v>276</v>
      </c>
      <c r="B56" s="4"/>
      <c r="C56" s="9"/>
      <c r="D56" s="9"/>
    </row>
    <row r="57" spans="1:10" x14ac:dyDescent="0.25">
      <c r="A57" s="5" t="s">
        <v>67</v>
      </c>
      <c r="B57" s="4"/>
      <c r="C57" s="9" t="s">
        <v>68</v>
      </c>
      <c r="D57" s="9">
        <v>0.4</v>
      </c>
    </row>
    <row r="58" spans="1:10" x14ac:dyDescent="0.25">
      <c r="A58" s="5" t="s">
        <v>69</v>
      </c>
      <c r="B58" s="4"/>
      <c r="C58" s="9"/>
      <c r="D58" s="9"/>
    </row>
    <row r="59" spans="1:10" x14ac:dyDescent="0.25">
      <c r="A59" s="5" t="s">
        <v>70</v>
      </c>
      <c r="B59" s="4"/>
      <c r="C59" s="9"/>
      <c r="D59" s="9"/>
    </row>
    <row r="60" spans="1:10" x14ac:dyDescent="0.25">
      <c r="A60" s="5" t="s">
        <v>71</v>
      </c>
      <c r="B60" s="4"/>
      <c r="C60" s="9" t="s">
        <v>35</v>
      </c>
      <c r="D60" s="9">
        <v>3.0000000000000001E-3</v>
      </c>
    </row>
    <row r="61" spans="1:10" x14ac:dyDescent="0.25">
      <c r="A61" s="5" t="s">
        <v>72</v>
      </c>
      <c r="B61" s="4"/>
      <c r="C61" s="9" t="s">
        <v>73</v>
      </c>
      <c r="D61" s="9">
        <v>8760</v>
      </c>
    </row>
    <row r="62" spans="1:10" x14ac:dyDescent="0.25">
      <c r="A62" s="5" t="s">
        <v>74</v>
      </c>
      <c r="B62" s="4"/>
      <c r="C62" s="9" t="s">
        <v>75</v>
      </c>
      <c r="D62" s="9">
        <v>0.65</v>
      </c>
    </row>
    <row r="63" spans="1:10" x14ac:dyDescent="0.25">
      <c r="A63" s="5" t="s">
        <v>76</v>
      </c>
      <c r="B63" s="4"/>
      <c r="C63" s="9" t="s">
        <v>77</v>
      </c>
      <c r="D63" s="9">
        <v>19.2</v>
      </c>
    </row>
    <row r="64" spans="1:10" x14ac:dyDescent="0.25">
      <c r="A64" s="5" t="s">
        <v>91</v>
      </c>
      <c r="B64" s="4"/>
      <c r="C64" s="9"/>
      <c r="D64" s="9"/>
    </row>
    <row r="65" spans="1:10" x14ac:dyDescent="0.25">
      <c r="A65" s="5" t="s">
        <v>78</v>
      </c>
      <c r="B65" s="4"/>
      <c r="C65" s="9" t="s">
        <v>79</v>
      </c>
      <c r="D65" s="9">
        <v>0.5</v>
      </c>
    </row>
    <row r="66" spans="1:10" x14ac:dyDescent="0.25">
      <c r="A66" s="5" t="s">
        <v>80</v>
      </c>
      <c r="B66" s="4"/>
      <c r="C66" s="9" t="s">
        <v>40</v>
      </c>
      <c r="D66" s="9">
        <v>0</v>
      </c>
    </row>
    <row r="67" spans="1:10" x14ac:dyDescent="0.25">
      <c r="A67" s="5" t="s">
        <v>41</v>
      </c>
      <c r="B67" s="4"/>
      <c r="C67" s="9" t="s">
        <v>42</v>
      </c>
      <c r="D67" s="9">
        <v>1</v>
      </c>
    </row>
    <row r="68" spans="1:10" x14ac:dyDescent="0.25">
      <c r="A68" s="5" t="s">
        <v>81</v>
      </c>
      <c r="B68" s="4"/>
      <c r="C68" s="9" t="s">
        <v>82</v>
      </c>
      <c r="D68" s="9">
        <v>0</v>
      </c>
    </row>
    <row r="69" spans="1:10" x14ac:dyDescent="0.25">
      <c r="A69" s="5" t="s">
        <v>83</v>
      </c>
      <c r="B69" s="4"/>
      <c r="C69" s="9" t="s">
        <v>52</v>
      </c>
      <c r="D69" s="9">
        <v>1</v>
      </c>
    </row>
    <row r="70" spans="1:10" x14ac:dyDescent="0.25">
      <c r="A70" s="4" t="s">
        <v>84</v>
      </c>
      <c r="B70" s="4"/>
      <c r="C70" s="9" t="s">
        <v>33</v>
      </c>
      <c r="D70" s="9">
        <v>1</v>
      </c>
    </row>
    <row r="71" spans="1:10" x14ac:dyDescent="0.25">
      <c r="A71" s="271" t="s">
        <v>43</v>
      </c>
      <c r="B71" s="271"/>
      <c r="C71" s="271"/>
      <c r="D71" s="4"/>
    </row>
    <row r="72" spans="1:10" x14ac:dyDescent="0.25">
      <c r="A72" s="270" t="s">
        <v>85</v>
      </c>
      <c r="B72" s="270"/>
      <c r="C72" s="9" t="s">
        <v>86</v>
      </c>
      <c r="D72" s="9">
        <f>D57*D60*D62*D63*D67*D65*(1-D68)*D70</f>
        <v>7.4880000000000007E-3</v>
      </c>
    </row>
    <row r="73" spans="1:10" x14ac:dyDescent="0.25">
      <c r="A73" s="270" t="s">
        <v>87</v>
      </c>
      <c r="B73" s="270"/>
      <c r="C73" s="9" t="s">
        <v>50</v>
      </c>
      <c r="D73" s="9">
        <f>D57*3.6*D60*D62*D63*D61*D67*D65*(1-D68)*D69*0.001</f>
        <v>0.23614156800000008</v>
      </c>
    </row>
    <row r="74" spans="1:10" x14ac:dyDescent="0.25">
      <c r="A74" s="44"/>
      <c r="B74" s="4"/>
      <c r="C74" s="4"/>
      <c r="D74" s="4"/>
    </row>
    <row r="75" spans="1:10" ht="15.75" thickBot="1" x14ac:dyDescent="0.3">
      <c r="A75" s="5" t="s">
        <v>55</v>
      </c>
      <c r="B75" s="4"/>
      <c r="C75" s="4"/>
      <c r="D75" s="4"/>
    </row>
    <row r="76" spans="1:10" ht="15.75" thickBot="1" x14ac:dyDescent="0.3">
      <c r="A76" s="20" t="s">
        <v>23</v>
      </c>
      <c r="B76" s="21" t="s">
        <v>56</v>
      </c>
      <c r="C76" s="21" t="s">
        <v>25</v>
      </c>
      <c r="D76" s="21" t="s">
        <v>26</v>
      </c>
    </row>
    <row r="77" spans="1:10" ht="51.75" customHeight="1" thickBot="1" x14ac:dyDescent="0.3">
      <c r="A77" s="39">
        <v>2908</v>
      </c>
      <c r="B77" s="39" t="s">
        <v>57</v>
      </c>
      <c r="C77" s="46">
        <f>D72</f>
        <v>7.4880000000000007E-3</v>
      </c>
      <c r="D77" s="47">
        <f>D73</f>
        <v>0.23614156800000008</v>
      </c>
    </row>
    <row r="78" spans="1:10" s="4" customFormat="1" ht="13.5" x14ac:dyDescent="0.25">
      <c r="C78" s="7"/>
      <c r="D78" s="8"/>
      <c r="I78" s="30"/>
      <c r="J78" s="30"/>
    </row>
    <row r="79" spans="1:10" x14ac:dyDescent="0.25">
      <c r="A79" s="44" t="s">
        <v>303</v>
      </c>
      <c r="B79" s="4"/>
      <c r="C79" s="9"/>
      <c r="D79" s="9"/>
    </row>
    <row r="80" spans="1:10" x14ac:dyDescent="0.25">
      <c r="A80" s="5" t="s">
        <v>67</v>
      </c>
      <c r="B80" s="4"/>
      <c r="C80" s="9" t="s">
        <v>68</v>
      </c>
      <c r="D80" s="9">
        <v>0.4</v>
      </c>
    </row>
    <row r="81" spans="1:4" x14ac:dyDescent="0.25">
      <c r="A81" s="5" t="s">
        <v>69</v>
      </c>
      <c r="B81" s="4"/>
      <c r="C81" s="9"/>
      <c r="D81" s="9"/>
    </row>
    <row r="82" spans="1:4" x14ac:dyDescent="0.25">
      <c r="A82" s="5" t="s">
        <v>70</v>
      </c>
      <c r="B82" s="4"/>
      <c r="C82" s="9"/>
      <c r="D82" s="9"/>
    </row>
    <row r="83" spans="1:4" x14ac:dyDescent="0.25">
      <c r="A83" s="5" t="s">
        <v>71</v>
      </c>
      <c r="B83" s="4"/>
      <c r="C83" s="9" t="s">
        <v>35</v>
      </c>
      <c r="D83" s="9">
        <v>3.0000000000000001E-3</v>
      </c>
    </row>
    <row r="84" spans="1:4" x14ac:dyDescent="0.25">
      <c r="A84" s="5" t="s">
        <v>72</v>
      </c>
      <c r="B84" s="4"/>
      <c r="C84" s="9" t="s">
        <v>73</v>
      </c>
      <c r="D84" s="9">
        <v>8760</v>
      </c>
    </row>
    <row r="85" spans="1:4" x14ac:dyDescent="0.25">
      <c r="A85" s="5" t="s">
        <v>74</v>
      </c>
      <c r="B85" s="4"/>
      <c r="C85" s="9" t="s">
        <v>75</v>
      </c>
      <c r="D85" s="9">
        <v>0.65</v>
      </c>
    </row>
    <row r="86" spans="1:4" x14ac:dyDescent="0.25">
      <c r="A86" s="5" t="s">
        <v>76</v>
      </c>
      <c r="B86" s="4"/>
      <c r="C86" s="9" t="s">
        <v>77</v>
      </c>
      <c r="D86" s="9">
        <v>18.899999999999999</v>
      </c>
    </row>
    <row r="87" spans="1:4" x14ac:dyDescent="0.25">
      <c r="A87" s="5" t="s">
        <v>91</v>
      </c>
      <c r="B87" s="4"/>
      <c r="C87" s="9"/>
      <c r="D87" s="9"/>
    </row>
    <row r="88" spans="1:4" x14ac:dyDescent="0.25">
      <c r="A88" s="5" t="s">
        <v>78</v>
      </c>
      <c r="B88" s="4"/>
      <c r="C88" s="9" t="s">
        <v>79</v>
      </c>
      <c r="D88" s="9">
        <v>0.5</v>
      </c>
    </row>
    <row r="89" spans="1:4" x14ac:dyDescent="0.25">
      <c r="A89" s="5" t="s">
        <v>80</v>
      </c>
      <c r="B89" s="4"/>
      <c r="C89" s="9" t="s">
        <v>40</v>
      </c>
      <c r="D89" s="9">
        <v>0</v>
      </c>
    </row>
    <row r="90" spans="1:4" x14ac:dyDescent="0.25">
      <c r="A90" s="5" t="s">
        <v>41</v>
      </c>
      <c r="B90" s="4"/>
      <c r="C90" s="9" t="s">
        <v>42</v>
      </c>
      <c r="D90" s="9">
        <v>1</v>
      </c>
    </row>
    <row r="91" spans="1:4" x14ac:dyDescent="0.25">
      <c r="A91" s="5" t="s">
        <v>81</v>
      </c>
      <c r="B91" s="4"/>
      <c r="C91" s="9" t="s">
        <v>82</v>
      </c>
      <c r="D91" s="9">
        <v>0</v>
      </c>
    </row>
    <row r="92" spans="1:4" x14ac:dyDescent="0.25">
      <c r="A92" s="5" t="s">
        <v>83</v>
      </c>
      <c r="B92" s="4"/>
      <c r="C92" s="9" t="s">
        <v>52</v>
      </c>
      <c r="D92" s="9">
        <v>1</v>
      </c>
    </row>
    <row r="93" spans="1:4" x14ac:dyDescent="0.25">
      <c r="A93" s="4" t="s">
        <v>84</v>
      </c>
      <c r="B93" s="4"/>
      <c r="C93" s="9" t="s">
        <v>33</v>
      </c>
      <c r="D93" s="9">
        <v>1</v>
      </c>
    </row>
    <row r="94" spans="1:4" x14ac:dyDescent="0.25">
      <c r="A94" s="271" t="s">
        <v>43</v>
      </c>
      <c r="B94" s="271"/>
      <c r="C94" s="271"/>
      <c r="D94" s="4"/>
    </row>
    <row r="95" spans="1:4" x14ac:dyDescent="0.25">
      <c r="A95" s="270" t="s">
        <v>85</v>
      </c>
      <c r="B95" s="270"/>
      <c r="C95" s="9" t="s">
        <v>86</v>
      </c>
      <c r="D95" s="9">
        <f>D80*D83*D85*D86*D90*D88*(1-D91)*D93</f>
        <v>7.3709999999999999E-3</v>
      </c>
    </row>
    <row r="96" spans="1:4" x14ac:dyDescent="0.25">
      <c r="A96" s="270" t="s">
        <v>87</v>
      </c>
      <c r="B96" s="270"/>
      <c r="C96" s="9" t="s">
        <v>50</v>
      </c>
      <c r="D96" s="9">
        <f>D80*3.6*D83*D85*D86*D84*D90*D88*(1-D91)*D92*0.001</f>
        <v>0.23245185600000001</v>
      </c>
    </row>
    <row r="97" spans="1:10" x14ac:dyDescent="0.25">
      <c r="A97" s="44"/>
      <c r="B97" s="4"/>
      <c r="C97" s="4"/>
      <c r="D97" s="4"/>
    </row>
    <row r="98" spans="1:10" ht="15.75" thickBot="1" x14ac:dyDescent="0.3">
      <c r="A98" s="5" t="s">
        <v>55</v>
      </c>
      <c r="B98" s="4"/>
      <c r="C98" s="4"/>
      <c r="D98" s="4"/>
    </row>
    <row r="99" spans="1:10" ht="15.75" thickBot="1" x14ac:dyDescent="0.3">
      <c r="A99" s="20" t="s">
        <v>23</v>
      </c>
      <c r="B99" s="21" t="s">
        <v>56</v>
      </c>
      <c r="C99" s="21" t="s">
        <v>25</v>
      </c>
      <c r="D99" s="21" t="s">
        <v>26</v>
      </c>
    </row>
    <row r="100" spans="1:10" ht="49.5" customHeight="1" thickBot="1" x14ac:dyDescent="0.3">
      <c r="A100" s="39">
        <v>2908</v>
      </c>
      <c r="B100" s="39" t="s">
        <v>57</v>
      </c>
      <c r="C100" s="46">
        <f>D95</f>
        <v>7.3709999999999999E-3</v>
      </c>
      <c r="D100" s="47">
        <f>D96</f>
        <v>0.23245185600000001</v>
      </c>
    </row>
    <row r="101" spans="1:10" s="4" customFormat="1" ht="13.5" x14ac:dyDescent="0.25">
      <c r="C101" s="7"/>
      <c r="D101" s="8"/>
      <c r="I101" s="30"/>
      <c r="J101" s="30"/>
    </row>
    <row r="102" spans="1:10" x14ac:dyDescent="0.25">
      <c r="A102" s="44" t="s">
        <v>304</v>
      </c>
      <c r="B102" s="4"/>
      <c r="C102" s="9"/>
      <c r="D102" s="9"/>
    </row>
    <row r="103" spans="1:10" x14ac:dyDescent="0.25">
      <c r="A103" s="5" t="s">
        <v>67</v>
      </c>
      <c r="B103" s="4"/>
      <c r="C103" s="9" t="s">
        <v>68</v>
      </c>
      <c r="D103" s="9">
        <v>0.4</v>
      </c>
    </row>
    <row r="104" spans="1:10" x14ac:dyDescent="0.25">
      <c r="A104" s="5" t="s">
        <v>69</v>
      </c>
      <c r="B104" s="4"/>
      <c r="C104" s="9"/>
      <c r="D104" s="9"/>
    </row>
    <row r="105" spans="1:10" x14ac:dyDescent="0.25">
      <c r="A105" s="5" t="s">
        <v>70</v>
      </c>
      <c r="B105" s="4"/>
      <c r="C105" s="9"/>
      <c r="D105" s="9"/>
    </row>
    <row r="106" spans="1:10" x14ac:dyDescent="0.25">
      <c r="A106" s="5" t="s">
        <v>71</v>
      </c>
      <c r="B106" s="4"/>
      <c r="C106" s="9" t="s">
        <v>35</v>
      </c>
      <c r="D106" s="9">
        <v>3.0000000000000001E-3</v>
      </c>
    </row>
    <row r="107" spans="1:10" x14ac:dyDescent="0.25">
      <c r="A107" s="5" t="s">
        <v>72</v>
      </c>
      <c r="B107" s="4"/>
      <c r="C107" s="9" t="s">
        <v>73</v>
      </c>
      <c r="D107" s="9">
        <v>8760</v>
      </c>
    </row>
    <row r="108" spans="1:10" x14ac:dyDescent="0.25">
      <c r="A108" s="5" t="s">
        <v>74</v>
      </c>
      <c r="B108" s="4"/>
      <c r="C108" s="9" t="s">
        <v>75</v>
      </c>
      <c r="D108" s="9">
        <v>0.65</v>
      </c>
    </row>
    <row r="109" spans="1:10" x14ac:dyDescent="0.25">
      <c r="A109" s="5" t="s">
        <v>76</v>
      </c>
      <c r="B109" s="4"/>
      <c r="C109" s="9" t="s">
        <v>77</v>
      </c>
      <c r="D109" s="9">
        <v>91</v>
      </c>
    </row>
    <row r="110" spans="1:10" x14ac:dyDescent="0.25">
      <c r="A110" s="5" t="s">
        <v>91</v>
      </c>
      <c r="B110" s="4"/>
      <c r="C110" s="9"/>
      <c r="D110" s="9"/>
    </row>
    <row r="111" spans="1:10" x14ac:dyDescent="0.25">
      <c r="A111" s="5" t="s">
        <v>78</v>
      </c>
      <c r="B111" s="4"/>
      <c r="C111" s="9" t="s">
        <v>79</v>
      </c>
      <c r="D111" s="9">
        <v>0.5</v>
      </c>
    </row>
    <row r="112" spans="1:10" x14ac:dyDescent="0.25">
      <c r="A112" s="5" t="s">
        <v>80</v>
      </c>
      <c r="B112" s="4"/>
      <c r="C112" s="9" t="s">
        <v>40</v>
      </c>
      <c r="D112" s="9">
        <v>0</v>
      </c>
    </row>
    <row r="113" spans="1:10" x14ac:dyDescent="0.25">
      <c r="A113" s="5" t="s">
        <v>41</v>
      </c>
      <c r="B113" s="4"/>
      <c r="C113" s="9" t="s">
        <v>42</v>
      </c>
      <c r="D113" s="9">
        <v>1</v>
      </c>
    </row>
    <row r="114" spans="1:10" x14ac:dyDescent="0.25">
      <c r="A114" s="5" t="s">
        <v>81</v>
      </c>
      <c r="B114" s="4"/>
      <c r="C114" s="9" t="s">
        <v>82</v>
      </c>
      <c r="D114" s="9">
        <v>0</v>
      </c>
    </row>
    <row r="115" spans="1:10" x14ac:dyDescent="0.25">
      <c r="A115" s="5" t="s">
        <v>83</v>
      </c>
      <c r="B115" s="4"/>
      <c r="C115" s="9" t="s">
        <v>52</v>
      </c>
      <c r="D115" s="9">
        <v>1</v>
      </c>
    </row>
    <row r="116" spans="1:10" x14ac:dyDescent="0.25">
      <c r="A116" s="4" t="s">
        <v>84</v>
      </c>
      <c r="B116" s="4"/>
      <c r="C116" s="9" t="s">
        <v>33</v>
      </c>
      <c r="D116" s="9">
        <v>1</v>
      </c>
    </row>
    <row r="117" spans="1:10" x14ac:dyDescent="0.25">
      <c r="A117" s="271" t="s">
        <v>43</v>
      </c>
      <c r="B117" s="271"/>
      <c r="C117" s="271"/>
      <c r="D117" s="4"/>
    </row>
    <row r="118" spans="1:10" x14ac:dyDescent="0.25">
      <c r="A118" s="270" t="s">
        <v>85</v>
      </c>
      <c r="B118" s="270"/>
      <c r="C118" s="9" t="s">
        <v>86</v>
      </c>
      <c r="D118" s="9">
        <f>D103*D106*D108*D109*D113*D111*(1-D114)*D116</f>
        <v>3.5490000000000008E-2</v>
      </c>
    </row>
    <row r="119" spans="1:10" x14ac:dyDescent="0.25">
      <c r="A119" s="270" t="s">
        <v>87</v>
      </c>
      <c r="B119" s="270"/>
      <c r="C119" s="9" t="s">
        <v>50</v>
      </c>
      <c r="D119" s="9">
        <f>D103*3.6*D106*D108*D109*D107*D113*D111*(1-D114)*D115*0.001</f>
        <v>1.1192126400000002</v>
      </c>
    </row>
    <row r="120" spans="1:10" x14ac:dyDescent="0.25">
      <c r="A120" s="44"/>
      <c r="B120" s="4"/>
      <c r="C120" s="4"/>
      <c r="D120" s="4"/>
    </row>
    <row r="121" spans="1:10" ht="15.75" thickBot="1" x14ac:dyDescent="0.3">
      <c r="A121" s="5" t="s">
        <v>55</v>
      </c>
      <c r="B121" s="4"/>
      <c r="C121" s="4"/>
      <c r="D121" s="4"/>
    </row>
    <row r="122" spans="1:10" ht="15.75" thickBot="1" x14ac:dyDescent="0.3">
      <c r="A122" s="20" t="s">
        <v>23</v>
      </c>
      <c r="B122" s="21" t="s">
        <v>56</v>
      </c>
      <c r="C122" s="21" t="s">
        <v>25</v>
      </c>
      <c r="D122" s="21" t="s">
        <v>26</v>
      </c>
    </row>
    <row r="123" spans="1:10" ht="58.5" customHeight="1" thickBot="1" x14ac:dyDescent="0.3">
      <c r="A123" s="39">
        <v>2908</v>
      </c>
      <c r="B123" s="39" t="s">
        <v>57</v>
      </c>
      <c r="C123" s="46">
        <f>D118</f>
        <v>3.5490000000000008E-2</v>
      </c>
      <c r="D123" s="47">
        <f>D119</f>
        <v>1.1192126400000002</v>
      </c>
    </row>
    <row r="124" spans="1:10" s="4" customFormat="1" ht="15" customHeight="1" x14ac:dyDescent="0.25">
      <c r="A124" s="35"/>
      <c r="C124" s="9"/>
      <c r="D124" s="9"/>
      <c r="E124" s="74"/>
      <c r="F124" s="74"/>
      <c r="G124" s="74"/>
      <c r="I124" s="16"/>
      <c r="J124" s="30"/>
    </row>
    <row r="125" spans="1:10" x14ac:dyDescent="0.25">
      <c r="A125" s="44" t="s">
        <v>305</v>
      </c>
      <c r="B125" s="4"/>
      <c r="C125" s="9"/>
      <c r="D125" s="9"/>
    </row>
    <row r="126" spans="1:10" x14ac:dyDescent="0.25">
      <c r="A126" s="5" t="s">
        <v>67</v>
      </c>
      <c r="B126" s="4"/>
      <c r="C126" s="9" t="s">
        <v>68</v>
      </c>
      <c r="D126" s="9">
        <v>0.4</v>
      </c>
    </row>
    <row r="127" spans="1:10" x14ac:dyDescent="0.25">
      <c r="A127" s="5" t="s">
        <v>69</v>
      </c>
      <c r="B127" s="4"/>
      <c r="C127" s="9"/>
      <c r="D127" s="9"/>
    </row>
    <row r="128" spans="1:10" x14ac:dyDescent="0.25">
      <c r="A128" s="5" t="s">
        <v>70</v>
      </c>
      <c r="B128" s="4"/>
      <c r="C128" s="9"/>
      <c r="D128" s="9"/>
    </row>
    <row r="129" spans="1:4" x14ac:dyDescent="0.25">
      <c r="A129" s="5" t="s">
        <v>71</v>
      </c>
      <c r="B129" s="4"/>
      <c r="C129" s="9" t="s">
        <v>35</v>
      </c>
      <c r="D129" s="9">
        <v>3.0000000000000001E-3</v>
      </c>
    </row>
    <row r="130" spans="1:4" x14ac:dyDescent="0.25">
      <c r="A130" s="5" t="s">
        <v>72</v>
      </c>
      <c r="B130" s="4"/>
      <c r="C130" s="9" t="s">
        <v>73</v>
      </c>
      <c r="D130" s="9">
        <v>8760</v>
      </c>
    </row>
    <row r="131" spans="1:4" x14ac:dyDescent="0.25">
      <c r="A131" s="5" t="s">
        <v>74</v>
      </c>
      <c r="B131" s="4"/>
      <c r="C131" s="9" t="s">
        <v>75</v>
      </c>
      <c r="D131" s="9">
        <v>0.65</v>
      </c>
    </row>
    <row r="132" spans="1:4" x14ac:dyDescent="0.25">
      <c r="A132" s="5" t="s">
        <v>76</v>
      </c>
      <c r="B132" s="4"/>
      <c r="C132" s="9" t="s">
        <v>77</v>
      </c>
      <c r="D132" s="9">
        <v>9.25</v>
      </c>
    </row>
    <row r="133" spans="1:4" x14ac:dyDescent="0.25">
      <c r="A133" s="5" t="s">
        <v>91</v>
      </c>
      <c r="B133" s="4"/>
      <c r="C133" s="9"/>
      <c r="D133" s="9"/>
    </row>
    <row r="134" spans="1:4" x14ac:dyDescent="0.25">
      <c r="A134" s="5" t="s">
        <v>78</v>
      </c>
      <c r="B134" s="4"/>
      <c r="C134" s="9" t="s">
        <v>79</v>
      </c>
      <c r="D134" s="9">
        <v>0.5</v>
      </c>
    </row>
    <row r="135" spans="1:4" x14ac:dyDescent="0.25">
      <c r="A135" s="5" t="s">
        <v>80</v>
      </c>
      <c r="B135" s="4"/>
      <c r="C135" s="9" t="s">
        <v>40</v>
      </c>
      <c r="D135" s="9">
        <v>0</v>
      </c>
    </row>
    <row r="136" spans="1:4" x14ac:dyDescent="0.25">
      <c r="A136" s="5" t="s">
        <v>41</v>
      </c>
      <c r="B136" s="4"/>
      <c r="C136" s="9" t="s">
        <v>42</v>
      </c>
      <c r="D136" s="9">
        <v>1</v>
      </c>
    </row>
    <row r="137" spans="1:4" x14ac:dyDescent="0.25">
      <c r="A137" s="5" t="s">
        <v>81</v>
      </c>
      <c r="B137" s="4"/>
      <c r="C137" s="9" t="s">
        <v>82</v>
      </c>
      <c r="D137" s="9">
        <v>0</v>
      </c>
    </row>
    <row r="138" spans="1:4" x14ac:dyDescent="0.25">
      <c r="A138" s="5" t="s">
        <v>83</v>
      </c>
      <c r="B138" s="4"/>
      <c r="C138" s="9" t="s">
        <v>52</v>
      </c>
      <c r="D138" s="9">
        <v>1</v>
      </c>
    </row>
    <row r="139" spans="1:4" x14ac:dyDescent="0.25">
      <c r="A139" s="4" t="s">
        <v>84</v>
      </c>
      <c r="B139" s="4"/>
      <c r="C139" s="9" t="s">
        <v>33</v>
      </c>
      <c r="D139" s="9">
        <v>1</v>
      </c>
    </row>
    <row r="140" spans="1:4" x14ac:dyDescent="0.25">
      <c r="A140" s="271" t="s">
        <v>43</v>
      </c>
      <c r="B140" s="271"/>
      <c r="C140" s="271"/>
      <c r="D140" s="4"/>
    </row>
    <row r="141" spans="1:4" x14ac:dyDescent="0.25">
      <c r="A141" s="270" t="s">
        <v>85</v>
      </c>
      <c r="B141" s="270"/>
      <c r="C141" s="9" t="s">
        <v>86</v>
      </c>
      <c r="D141" s="9">
        <f>D126*D129*D131*D132*D136*D134*(1-D137)*D139</f>
        <v>3.6075000000000005E-3</v>
      </c>
    </row>
    <row r="142" spans="1:4" x14ac:dyDescent="0.25">
      <c r="A142" s="270" t="s">
        <v>87</v>
      </c>
      <c r="B142" s="270"/>
      <c r="C142" s="9" t="s">
        <v>50</v>
      </c>
      <c r="D142" s="9">
        <f>D126*3.6*D129*D131*D132*D130*D136*D134*(1-D137)*D138*0.001</f>
        <v>0.11376612000000001</v>
      </c>
    </row>
    <row r="143" spans="1:4" x14ac:dyDescent="0.25">
      <c r="A143" s="44"/>
      <c r="B143" s="4"/>
      <c r="C143" s="4"/>
      <c r="D143" s="4"/>
    </row>
    <row r="144" spans="1:4" ht="15.75" thickBot="1" x14ac:dyDescent="0.3">
      <c r="A144" s="5" t="s">
        <v>55</v>
      </c>
      <c r="B144" s="4"/>
      <c r="C144" s="4"/>
      <c r="D144" s="4"/>
    </row>
    <row r="145" spans="1:10" ht="15.75" thickBot="1" x14ac:dyDescent="0.3">
      <c r="A145" s="20" t="s">
        <v>23</v>
      </c>
      <c r="B145" s="21" t="s">
        <v>56</v>
      </c>
      <c r="C145" s="21" t="s">
        <v>25</v>
      </c>
      <c r="D145" s="21" t="s">
        <v>26</v>
      </c>
    </row>
    <row r="146" spans="1:10" ht="45.75" customHeight="1" thickBot="1" x14ac:dyDescent="0.3">
      <c r="A146" s="39">
        <v>2908</v>
      </c>
      <c r="B146" s="39" t="s">
        <v>57</v>
      </c>
      <c r="C146" s="46">
        <f>D141</f>
        <v>3.6075000000000005E-3</v>
      </c>
      <c r="D146" s="47">
        <f>D142</f>
        <v>0.11376612000000001</v>
      </c>
    </row>
    <row r="147" spans="1:10" s="4" customFormat="1" ht="15" customHeight="1" x14ac:dyDescent="0.25">
      <c r="C147" s="2"/>
      <c r="D147" s="9"/>
      <c r="E147" s="74"/>
      <c r="F147" s="74"/>
      <c r="G147" s="74"/>
      <c r="I147" s="16"/>
      <c r="J147" s="30"/>
    </row>
    <row r="148" spans="1:10" x14ac:dyDescent="0.25">
      <c r="A148" s="44" t="s">
        <v>306</v>
      </c>
      <c r="B148" s="4"/>
      <c r="C148" s="9"/>
      <c r="D148" s="9"/>
    </row>
    <row r="149" spans="1:10" x14ac:dyDescent="0.25">
      <c r="A149" s="5" t="s">
        <v>67</v>
      </c>
      <c r="B149" s="4"/>
      <c r="C149" s="9" t="s">
        <v>68</v>
      </c>
      <c r="D149" s="9">
        <v>0.4</v>
      </c>
    </row>
    <row r="150" spans="1:10" x14ac:dyDescent="0.25">
      <c r="A150" s="5" t="s">
        <v>69</v>
      </c>
      <c r="B150" s="4"/>
      <c r="C150" s="9"/>
      <c r="D150" s="9"/>
    </row>
    <row r="151" spans="1:10" x14ac:dyDescent="0.25">
      <c r="A151" s="5" t="s">
        <v>70</v>
      </c>
      <c r="B151" s="4"/>
      <c r="C151" s="9"/>
      <c r="D151" s="9"/>
    </row>
    <row r="152" spans="1:10" x14ac:dyDescent="0.25">
      <c r="A152" s="5" t="s">
        <v>71</v>
      </c>
      <c r="B152" s="4"/>
      <c r="C152" s="9" t="s">
        <v>35</v>
      </c>
      <c r="D152" s="9">
        <v>3.0000000000000001E-3</v>
      </c>
    </row>
    <row r="153" spans="1:10" x14ac:dyDescent="0.25">
      <c r="A153" s="5" t="s">
        <v>72</v>
      </c>
      <c r="B153" s="4"/>
      <c r="C153" s="9" t="s">
        <v>73</v>
      </c>
      <c r="D153" s="9">
        <v>8760</v>
      </c>
    </row>
    <row r="154" spans="1:10" x14ac:dyDescent="0.25">
      <c r="A154" s="5" t="s">
        <v>74</v>
      </c>
      <c r="B154" s="4"/>
      <c r="C154" s="9" t="s">
        <v>75</v>
      </c>
      <c r="D154" s="9">
        <v>0.65</v>
      </c>
    </row>
    <row r="155" spans="1:10" x14ac:dyDescent="0.25">
      <c r="A155" s="5" t="s">
        <v>76</v>
      </c>
      <c r="B155" s="4"/>
      <c r="C155" s="9" t="s">
        <v>77</v>
      </c>
      <c r="D155" s="9">
        <v>9.25</v>
      </c>
    </row>
    <row r="156" spans="1:10" x14ac:dyDescent="0.25">
      <c r="A156" s="5" t="s">
        <v>91</v>
      </c>
      <c r="B156" s="4"/>
      <c r="C156" s="9"/>
      <c r="D156" s="9"/>
    </row>
    <row r="157" spans="1:10" x14ac:dyDescent="0.25">
      <c r="A157" s="5" t="s">
        <v>78</v>
      </c>
      <c r="B157" s="4"/>
      <c r="C157" s="9" t="s">
        <v>79</v>
      </c>
      <c r="D157" s="9">
        <v>0.5</v>
      </c>
    </row>
    <row r="158" spans="1:10" x14ac:dyDescent="0.25">
      <c r="A158" s="5" t="s">
        <v>80</v>
      </c>
      <c r="B158" s="4"/>
      <c r="C158" s="9" t="s">
        <v>40</v>
      </c>
      <c r="D158" s="9">
        <v>0</v>
      </c>
    </row>
    <row r="159" spans="1:10" x14ac:dyDescent="0.25">
      <c r="A159" s="5" t="s">
        <v>41</v>
      </c>
      <c r="B159" s="4"/>
      <c r="C159" s="9" t="s">
        <v>42</v>
      </c>
      <c r="D159" s="9">
        <v>1</v>
      </c>
    </row>
    <row r="160" spans="1:10" x14ac:dyDescent="0.25">
      <c r="A160" s="5" t="s">
        <v>81</v>
      </c>
      <c r="B160" s="4"/>
      <c r="C160" s="9" t="s">
        <v>82</v>
      </c>
      <c r="D160" s="9">
        <v>0</v>
      </c>
    </row>
    <row r="161" spans="1:10" x14ac:dyDescent="0.25">
      <c r="A161" s="5" t="s">
        <v>83</v>
      </c>
      <c r="B161" s="4"/>
      <c r="C161" s="9" t="s">
        <v>52</v>
      </c>
      <c r="D161" s="9">
        <v>1</v>
      </c>
    </row>
    <row r="162" spans="1:10" x14ac:dyDescent="0.25">
      <c r="A162" s="4" t="s">
        <v>84</v>
      </c>
      <c r="B162" s="4"/>
      <c r="C162" s="9" t="s">
        <v>33</v>
      </c>
      <c r="D162" s="9">
        <v>1</v>
      </c>
    </row>
    <row r="163" spans="1:10" x14ac:dyDescent="0.25">
      <c r="A163" s="271" t="s">
        <v>43</v>
      </c>
      <c r="B163" s="271"/>
      <c r="C163" s="271"/>
      <c r="D163" s="4"/>
    </row>
    <row r="164" spans="1:10" x14ac:dyDescent="0.25">
      <c r="A164" s="270" t="s">
        <v>85</v>
      </c>
      <c r="B164" s="270"/>
      <c r="C164" s="9" t="s">
        <v>86</v>
      </c>
      <c r="D164" s="9">
        <f>D149*D152*D154*D155*D159*D157*(1-D160)*D162</f>
        <v>3.6075000000000005E-3</v>
      </c>
    </row>
    <row r="165" spans="1:10" x14ac:dyDescent="0.25">
      <c r="A165" s="270" t="s">
        <v>87</v>
      </c>
      <c r="B165" s="270"/>
      <c r="C165" s="9" t="s">
        <v>50</v>
      </c>
      <c r="D165" s="9">
        <f>D149*3.6*D152*D154*D155*D153*D159*D157*(1-D160)*D161*0.001</f>
        <v>0.11376612000000001</v>
      </c>
    </row>
    <row r="166" spans="1:10" x14ac:dyDescent="0.25">
      <c r="A166" s="44"/>
      <c r="B166" s="4"/>
      <c r="C166" s="4"/>
      <c r="D166" s="4"/>
    </row>
    <row r="167" spans="1:10" ht="15.75" thickBot="1" x14ac:dyDescent="0.3">
      <c r="A167" s="5" t="s">
        <v>55</v>
      </c>
      <c r="B167" s="4"/>
      <c r="C167" s="4"/>
      <c r="D167" s="4"/>
    </row>
    <row r="168" spans="1:10" ht="15.75" thickBot="1" x14ac:dyDescent="0.3">
      <c r="A168" s="20" t="s">
        <v>23</v>
      </c>
      <c r="B168" s="21" t="s">
        <v>56</v>
      </c>
      <c r="C168" s="21" t="s">
        <v>25</v>
      </c>
      <c r="D168" s="21" t="s">
        <v>26</v>
      </c>
    </row>
    <row r="169" spans="1:10" ht="54" customHeight="1" thickBot="1" x14ac:dyDescent="0.3">
      <c r="A169" s="39">
        <v>2908</v>
      </c>
      <c r="B169" s="39" t="s">
        <v>57</v>
      </c>
      <c r="C169" s="46">
        <f>D164</f>
        <v>3.6075000000000005E-3</v>
      </c>
      <c r="D169" s="47">
        <f>D165</f>
        <v>0.11376612000000001</v>
      </c>
    </row>
    <row r="170" spans="1:10" s="4" customFormat="1" ht="15" customHeight="1" x14ac:dyDescent="0.25">
      <c r="C170" s="9"/>
      <c r="D170" s="9"/>
      <c r="E170" s="74"/>
      <c r="F170" s="74"/>
      <c r="G170" s="74"/>
      <c r="I170" s="16"/>
      <c r="J170" s="30"/>
    </row>
    <row r="171" spans="1:10" x14ac:dyDescent="0.25">
      <c r="A171" s="44" t="s">
        <v>307</v>
      </c>
      <c r="B171" s="4"/>
      <c r="C171" s="9"/>
      <c r="D171" s="9"/>
    </row>
    <row r="172" spans="1:10" x14ac:dyDescent="0.25">
      <c r="A172" s="5" t="s">
        <v>67</v>
      </c>
      <c r="B172" s="4"/>
      <c r="C172" s="9" t="s">
        <v>68</v>
      </c>
      <c r="D172" s="9">
        <v>0.4</v>
      </c>
    </row>
    <row r="173" spans="1:10" x14ac:dyDescent="0.25">
      <c r="A173" s="5" t="s">
        <v>69</v>
      </c>
      <c r="B173" s="4"/>
      <c r="C173" s="9"/>
      <c r="D173" s="9"/>
    </row>
    <row r="174" spans="1:10" x14ac:dyDescent="0.25">
      <c r="A174" s="5" t="s">
        <v>70</v>
      </c>
      <c r="B174" s="4"/>
      <c r="C174" s="9"/>
      <c r="D174" s="9"/>
    </row>
    <row r="175" spans="1:10" x14ac:dyDescent="0.25">
      <c r="A175" s="5" t="s">
        <v>71</v>
      </c>
      <c r="B175" s="4"/>
      <c r="C175" s="9" t="s">
        <v>35</v>
      </c>
      <c r="D175" s="9">
        <v>3.0000000000000001E-3</v>
      </c>
    </row>
    <row r="176" spans="1:10" x14ac:dyDescent="0.25">
      <c r="A176" s="5" t="s">
        <v>72</v>
      </c>
      <c r="B176" s="4"/>
      <c r="C176" s="9" t="s">
        <v>73</v>
      </c>
      <c r="D176" s="9">
        <v>8760</v>
      </c>
    </row>
    <row r="177" spans="1:4" x14ac:dyDescent="0.25">
      <c r="A177" s="5" t="s">
        <v>74</v>
      </c>
      <c r="B177" s="4"/>
      <c r="C177" s="9" t="s">
        <v>75</v>
      </c>
      <c r="D177" s="9">
        <v>0.65</v>
      </c>
    </row>
    <row r="178" spans="1:4" x14ac:dyDescent="0.25">
      <c r="A178" s="5" t="s">
        <v>76</v>
      </c>
      <c r="B178" s="4"/>
      <c r="C178" s="9" t="s">
        <v>77</v>
      </c>
      <c r="D178" s="9">
        <v>14</v>
      </c>
    </row>
    <row r="179" spans="1:4" x14ac:dyDescent="0.25">
      <c r="A179" s="5" t="s">
        <v>91</v>
      </c>
      <c r="B179" s="4"/>
      <c r="C179" s="9"/>
      <c r="D179" s="9"/>
    </row>
    <row r="180" spans="1:4" x14ac:dyDescent="0.25">
      <c r="A180" s="5" t="s">
        <v>78</v>
      </c>
      <c r="B180" s="4"/>
      <c r="C180" s="9" t="s">
        <v>79</v>
      </c>
      <c r="D180" s="9">
        <v>0.5</v>
      </c>
    </row>
    <row r="181" spans="1:4" x14ac:dyDescent="0.25">
      <c r="A181" s="5" t="s">
        <v>80</v>
      </c>
      <c r="B181" s="4"/>
      <c r="C181" s="9" t="s">
        <v>40</v>
      </c>
      <c r="D181" s="9">
        <v>0</v>
      </c>
    </row>
    <row r="182" spans="1:4" x14ac:dyDescent="0.25">
      <c r="A182" s="5" t="s">
        <v>41</v>
      </c>
      <c r="B182" s="4"/>
      <c r="C182" s="9" t="s">
        <v>42</v>
      </c>
      <c r="D182" s="9">
        <v>1</v>
      </c>
    </row>
    <row r="183" spans="1:4" x14ac:dyDescent="0.25">
      <c r="A183" s="5" t="s">
        <v>81</v>
      </c>
      <c r="B183" s="4"/>
      <c r="C183" s="9" t="s">
        <v>82</v>
      </c>
      <c r="D183" s="9">
        <v>0</v>
      </c>
    </row>
    <row r="184" spans="1:4" x14ac:dyDescent="0.25">
      <c r="A184" s="5" t="s">
        <v>83</v>
      </c>
      <c r="B184" s="4"/>
      <c r="C184" s="9" t="s">
        <v>52</v>
      </c>
      <c r="D184" s="9">
        <v>1</v>
      </c>
    </row>
    <row r="185" spans="1:4" x14ac:dyDescent="0.25">
      <c r="A185" s="4" t="s">
        <v>84</v>
      </c>
      <c r="B185" s="4"/>
      <c r="C185" s="9" t="s">
        <v>33</v>
      </c>
      <c r="D185" s="9">
        <v>1</v>
      </c>
    </row>
    <row r="186" spans="1:4" x14ac:dyDescent="0.25">
      <c r="A186" s="271" t="s">
        <v>43</v>
      </c>
      <c r="B186" s="271"/>
      <c r="C186" s="271"/>
      <c r="D186" s="4"/>
    </row>
    <row r="187" spans="1:4" x14ac:dyDescent="0.25">
      <c r="A187" s="270" t="s">
        <v>85</v>
      </c>
      <c r="B187" s="270"/>
      <c r="C187" s="9" t="s">
        <v>86</v>
      </c>
      <c r="D187" s="9">
        <f>D172*D175*D177*D178*D182*D180*(1-D183)*D185</f>
        <v>5.4600000000000004E-3</v>
      </c>
    </row>
    <row r="188" spans="1:4" x14ac:dyDescent="0.25">
      <c r="A188" s="270" t="s">
        <v>87</v>
      </c>
      <c r="B188" s="270"/>
      <c r="C188" s="9" t="s">
        <v>50</v>
      </c>
      <c r="D188" s="9">
        <f>D172*3.6*D175*D177*D178*D176*D182*D180*(1-D183)*D184*0.001</f>
        <v>0.17218656000000004</v>
      </c>
    </row>
    <row r="189" spans="1:4" x14ac:dyDescent="0.25">
      <c r="A189" s="44"/>
      <c r="B189" s="4"/>
      <c r="C189" s="4"/>
      <c r="D189" s="4"/>
    </row>
    <row r="190" spans="1:4" ht="15.75" thickBot="1" x14ac:dyDescent="0.3">
      <c r="A190" s="5" t="s">
        <v>55</v>
      </c>
      <c r="B190" s="4"/>
      <c r="C190" s="4"/>
      <c r="D190" s="4"/>
    </row>
    <row r="191" spans="1:4" ht="15.75" thickBot="1" x14ac:dyDescent="0.3">
      <c r="A191" s="20" t="s">
        <v>23</v>
      </c>
      <c r="B191" s="21" t="s">
        <v>56</v>
      </c>
      <c r="C191" s="21" t="s">
        <v>25</v>
      </c>
      <c r="D191" s="21" t="s">
        <v>26</v>
      </c>
    </row>
    <row r="192" spans="1:4" ht="54" customHeight="1" thickBot="1" x14ac:dyDescent="0.3">
      <c r="A192" s="39">
        <v>2908</v>
      </c>
      <c r="B192" s="39" t="s">
        <v>57</v>
      </c>
      <c r="C192" s="46">
        <f>D187</f>
        <v>5.4600000000000004E-3</v>
      </c>
      <c r="D192" s="47">
        <f>D188</f>
        <v>0.17218656000000004</v>
      </c>
    </row>
    <row r="193" spans="1:10" s="4" customFormat="1" ht="15" customHeight="1" x14ac:dyDescent="0.25">
      <c r="C193" s="9"/>
      <c r="D193" s="9"/>
      <c r="I193" s="16"/>
      <c r="J193" s="30"/>
    </row>
    <row r="194" spans="1:10" x14ac:dyDescent="0.25">
      <c r="A194" s="44" t="s">
        <v>309</v>
      </c>
      <c r="B194" s="4"/>
      <c r="C194" s="9"/>
      <c r="D194" s="9"/>
    </row>
    <row r="195" spans="1:10" x14ac:dyDescent="0.25">
      <c r="A195" s="5" t="s">
        <v>67</v>
      </c>
      <c r="B195" s="4"/>
      <c r="C195" s="9" t="s">
        <v>68</v>
      </c>
      <c r="D195" s="9">
        <v>0.4</v>
      </c>
    </row>
    <row r="196" spans="1:10" x14ac:dyDescent="0.25">
      <c r="A196" s="5" t="s">
        <v>69</v>
      </c>
      <c r="B196" s="4"/>
      <c r="C196" s="9"/>
      <c r="D196" s="9"/>
    </row>
    <row r="197" spans="1:10" x14ac:dyDescent="0.25">
      <c r="A197" s="5" t="s">
        <v>70</v>
      </c>
      <c r="B197" s="4"/>
      <c r="C197" s="9"/>
      <c r="D197" s="9"/>
    </row>
    <row r="198" spans="1:10" x14ac:dyDescent="0.25">
      <c r="A198" s="5" t="s">
        <v>71</v>
      </c>
      <c r="B198" s="4"/>
      <c r="C198" s="9" t="s">
        <v>35</v>
      </c>
      <c r="D198" s="9">
        <v>3.0000000000000001E-3</v>
      </c>
    </row>
    <row r="199" spans="1:10" x14ac:dyDescent="0.25">
      <c r="A199" s="5" t="s">
        <v>72</v>
      </c>
      <c r="B199" s="4"/>
      <c r="C199" s="9" t="s">
        <v>73</v>
      </c>
      <c r="D199" s="9">
        <v>8760</v>
      </c>
    </row>
    <row r="200" spans="1:10" x14ac:dyDescent="0.25">
      <c r="A200" s="5" t="s">
        <v>74</v>
      </c>
      <c r="B200" s="4"/>
      <c r="C200" s="9" t="s">
        <v>75</v>
      </c>
      <c r="D200" s="9">
        <v>0.65</v>
      </c>
    </row>
    <row r="201" spans="1:10" x14ac:dyDescent="0.25">
      <c r="A201" s="5" t="s">
        <v>76</v>
      </c>
      <c r="B201" s="4"/>
      <c r="C201" s="9" t="s">
        <v>77</v>
      </c>
      <c r="D201" s="9">
        <v>14</v>
      </c>
    </row>
    <row r="202" spans="1:10" x14ac:dyDescent="0.25">
      <c r="A202" s="5" t="s">
        <v>91</v>
      </c>
      <c r="B202" s="4"/>
      <c r="C202" s="9"/>
      <c r="D202" s="9"/>
    </row>
    <row r="203" spans="1:10" x14ac:dyDescent="0.25">
      <c r="A203" s="5" t="s">
        <v>78</v>
      </c>
      <c r="B203" s="4"/>
      <c r="C203" s="9" t="s">
        <v>79</v>
      </c>
      <c r="D203" s="9">
        <v>0.5</v>
      </c>
    </row>
    <row r="204" spans="1:10" x14ac:dyDescent="0.25">
      <c r="A204" s="5" t="s">
        <v>80</v>
      </c>
      <c r="B204" s="4"/>
      <c r="C204" s="9" t="s">
        <v>40</v>
      </c>
      <c r="D204" s="9">
        <v>0</v>
      </c>
    </row>
    <row r="205" spans="1:10" x14ac:dyDescent="0.25">
      <c r="A205" s="5" t="s">
        <v>41</v>
      </c>
      <c r="B205" s="4"/>
      <c r="C205" s="9" t="s">
        <v>42</v>
      </c>
      <c r="D205" s="9">
        <v>1</v>
      </c>
    </row>
    <row r="206" spans="1:10" x14ac:dyDescent="0.25">
      <c r="A206" s="5" t="s">
        <v>81</v>
      </c>
      <c r="B206" s="4"/>
      <c r="C206" s="9" t="s">
        <v>82</v>
      </c>
      <c r="D206" s="9">
        <v>0</v>
      </c>
    </row>
    <row r="207" spans="1:10" x14ac:dyDescent="0.25">
      <c r="A207" s="5" t="s">
        <v>83</v>
      </c>
      <c r="B207" s="4"/>
      <c r="C207" s="9" t="s">
        <v>52</v>
      </c>
      <c r="D207" s="9">
        <v>1</v>
      </c>
    </row>
    <row r="208" spans="1:10" x14ac:dyDescent="0.25">
      <c r="A208" s="4" t="s">
        <v>84</v>
      </c>
      <c r="B208" s="4"/>
      <c r="C208" s="9" t="s">
        <v>33</v>
      </c>
      <c r="D208" s="9">
        <v>1</v>
      </c>
    </row>
    <row r="209" spans="1:10" x14ac:dyDescent="0.25">
      <c r="A209" s="271" t="s">
        <v>43</v>
      </c>
      <c r="B209" s="271"/>
      <c r="C209" s="271"/>
      <c r="D209" s="4"/>
    </row>
    <row r="210" spans="1:10" x14ac:dyDescent="0.25">
      <c r="A210" s="270" t="s">
        <v>85</v>
      </c>
      <c r="B210" s="270"/>
      <c r="C210" s="9" t="s">
        <v>86</v>
      </c>
      <c r="D210" s="9">
        <f>D195*D198*D200*D201*D205*D203*(1-D206)*D208</f>
        <v>5.4600000000000004E-3</v>
      </c>
    </row>
    <row r="211" spans="1:10" x14ac:dyDescent="0.25">
      <c r="A211" s="270" t="s">
        <v>87</v>
      </c>
      <c r="B211" s="270"/>
      <c r="C211" s="9" t="s">
        <v>50</v>
      </c>
      <c r="D211" s="9">
        <f>D195*3.6*D198*D200*D201*D199*D205*D203*(1-D206)*D207*0.001</f>
        <v>0.17218656000000004</v>
      </c>
    </row>
    <row r="212" spans="1:10" x14ac:dyDescent="0.25">
      <c r="A212" s="44"/>
      <c r="B212" s="4"/>
      <c r="C212" s="4"/>
      <c r="D212" s="4"/>
    </row>
    <row r="213" spans="1:10" ht="15.75" thickBot="1" x14ac:dyDescent="0.3">
      <c r="A213" s="5" t="s">
        <v>55</v>
      </c>
      <c r="B213" s="4"/>
      <c r="C213" s="4"/>
      <c r="D213" s="4"/>
    </row>
    <row r="214" spans="1:10" ht="15.75" thickBot="1" x14ac:dyDescent="0.3">
      <c r="A214" s="20" t="s">
        <v>23</v>
      </c>
      <c r="B214" s="21" t="s">
        <v>56</v>
      </c>
      <c r="C214" s="21" t="s">
        <v>25</v>
      </c>
      <c r="D214" s="21" t="s">
        <v>26</v>
      </c>
    </row>
    <row r="215" spans="1:10" ht="51.75" customHeight="1" thickBot="1" x14ac:dyDescent="0.3">
      <c r="A215" s="39">
        <v>2908</v>
      </c>
      <c r="B215" s="39" t="s">
        <v>57</v>
      </c>
      <c r="C215" s="46">
        <f>D210</f>
        <v>5.4600000000000004E-3</v>
      </c>
      <c r="D215" s="47">
        <f>D211</f>
        <v>0.17218656000000004</v>
      </c>
    </row>
    <row r="216" spans="1:10" s="4" customFormat="1" ht="13.5" x14ac:dyDescent="0.25">
      <c r="B216" s="75"/>
      <c r="C216" s="9"/>
      <c r="D216" s="13"/>
      <c r="I216" s="9"/>
      <c r="J216" s="30"/>
    </row>
    <row r="217" spans="1:10" x14ac:dyDescent="0.25">
      <c r="A217" s="44" t="s">
        <v>308</v>
      </c>
      <c r="B217" s="4"/>
      <c r="C217" s="9"/>
      <c r="D217" s="9"/>
    </row>
    <row r="218" spans="1:10" x14ac:dyDescent="0.25">
      <c r="A218" s="5" t="s">
        <v>67</v>
      </c>
      <c r="B218" s="4"/>
      <c r="C218" s="9" t="s">
        <v>68</v>
      </c>
      <c r="D218" s="9">
        <v>0.4</v>
      </c>
    </row>
    <row r="219" spans="1:10" x14ac:dyDescent="0.25">
      <c r="A219" s="5" t="s">
        <v>69</v>
      </c>
      <c r="B219" s="4"/>
      <c r="C219" s="9"/>
      <c r="D219" s="9"/>
    </row>
    <row r="220" spans="1:10" x14ac:dyDescent="0.25">
      <c r="A220" s="5" t="s">
        <v>70</v>
      </c>
      <c r="B220" s="4"/>
      <c r="C220" s="9"/>
      <c r="D220" s="9"/>
    </row>
    <row r="221" spans="1:10" x14ac:dyDescent="0.25">
      <c r="A221" s="5" t="s">
        <v>71</v>
      </c>
      <c r="B221" s="4"/>
      <c r="C221" s="9" t="s">
        <v>35</v>
      </c>
      <c r="D221" s="9">
        <v>3.0000000000000001E-3</v>
      </c>
    </row>
    <row r="222" spans="1:10" x14ac:dyDescent="0.25">
      <c r="A222" s="5" t="s">
        <v>72</v>
      </c>
      <c r="B222" s="4"/>
      <c r="C222" s="9" t="s">
        <v>73</v>
      </c>
      <c r="D222" s="9">
        <v>8760</v>
      </c>
    </row>
    <row r="223" spans="1:10" x14ac:dyDescent="0.25">
      <c r="A223" s="5" t="s">
        <v>74</v>
      </c>
      <c r="B223" s="4"/>
      <c r="C223" s="9" t="s">
        <v>75</v>
      </c>
      <c r="D223" s="9">
        <v>0.65</v>
      </c>
    </row>
    <row r="224" spans="1:10" x14ac:dyDescent="0.25">
      <c r="A224" s="5" t="s">
        <v>76</v>
      </c>
      <c r="B224" s="4"/>
      <c r="C224" s="9" t="s">
        <v>77</v>
      </c>
      <c r="D224" s="9">
        <v>19.2</v>
      </c>
    </row>
    <row r="225" spans="1:4" x14ac:dyDescent="0.25">
      <c r="A225" s="5" t="s">
        <v>91</v>
      </c>
      <c r="B225" s="4"/>
      <c r="C225" s="9"/>
      <c r="D225" s="9"/>
    </row>
    <row r="226" spans="1:4" x14ac:dyDescent="0.25">
      <c r="A226" s="5" t="s">
        <v>78</v>
      </c>
      <c r="B226" s="4"/>
      <c r="C226" s="9" t="s">
        <v>79</v>
      </c>
      <c r="D226" s="9">
        <v>0.5</v>
      </c>
    </row>
    <row r="227" spans="1:4" x14ac:dyDescent="0.25">
      <c r="A227" s="5" t="s">
        <v>80</v>
      </c>
      <c r="B227" s="4"/>
      <c r="C227" s="9" t="s">
        <v>40</v>
      </c>
      <c r="D227" s="9">
        <v>0</v>
      </c>
    </row>
    <row r="228" spans="1:4" x14ac:dyDescent="0.25">
      <c r="A228" s="5" t="s">
        <v>41</v>
      </c>
      <c r="B228" s="4"/>
      <c r="C228" s="9" t="s">
        <v>42</v>
      </c>
      <c r="D228" s="9">
        <v>1</v>
      </c>
    </row>
    <row r="229" spans="1:4" x14ac:dyDescent="0.25">
      <c r="A229" s="5" t="s">
        <v>81</v>
      </c>
      <c r="B229" s="4"/>
      <c r="C229" s="9" t="s">
        <v>82</v>
      </c>
      <c r="D229" s="9">
        <v>0</v>
      </c>
    </row>
    <row r="230" spans="1:4" x14ac:dyDescent="0.25">
      <c r="A230" s="5" t="s">
        <v>83</v>
      </c>
      <c r="B230" s="4"/>
      <c r="C230" s="9" t="s">
        <v>52</v>
      </c>
      <c r="D230" s="9">
        <v>1</v>
      </c>
    </row>
    <row r="231" spans="1:4" x14ac:dyDescent="0.25">
      <c r="A231" s="4" t="s">
        <v>84</v>
      </c>
      <c r="B231" s="4"/>
      <c r="C231" s="9" t="s">
        <v>33</v>
      </c>
      <c r="D231" s="9">
        <v>1</v>
      </c>
    </row>
    <row r="232" spans="1:4" x14ac:dyDescent="0.25">
      <c r="A232" s="271" t="s">
        <v>43</v>
      </c>
      <c r="B232" s="271"/>
      <c r="C232" s="271"/>
      <c r="D232" s="4"/>
    </row>
    <row r="233" spans="1:4" x14ac:dyDescent="0.25">
      <c r="A233" s="270" t="s">
        <v>85</v>
      </c>
      <c r="B233" s="270"/>
      <c r="C233" s="9" t="s">
        <v>86</v>
      </c>
      <c r="D233" s="9">
        <f>D218*D221*D223*D224*D228*D226*(1-D229)*D231</f>
        <v>7.4880000000000007E-3</v>
      </c>
    </row>
    <row r="234" spans="1:4" x14ac:dyDescent="0.25">
      <c r="A234" s="270" t="s">
        <v>87</v>
      </c>
      <c r="B234" s="270"/>
      <c r="C234" s="9" t="s">
        <v>50</v>
      </c>
      <c r="D234" s="9">
        <f>D218*3.6*D221*D223*D224*D222*D228*D226*(1-D229)*D230*0.001</f>
        <v>0.23614156800000008</v>
      </c>
    </row>
    <row r="235" spans="1:4" x14ac:dyDescent="0.25">
      <c r="A235" s="44"/>
      <c r="B235" s="4"/>
      <c r="C235" s="4"/>
      <c r="D235" s="4"/>
    </row>
    <row r="236" spans="1:4" ht="15.75" thickBot="1" x14ac:dyDescent="0.3">
      <c r="A236" s="5" t="s">
        <v>55</v>
      </c>
      <c r="B236" s="4"/>
      <c r="C236" s="4"/>
      <c r="D236" s="4"/>
    </row>
    <row r="237" spans="1:4" ht="15.75" thickBot="1" x14ac:dyDescent="0.3">
      <c r="A237" s="20" t="s">
        <v>23</v>
      </c>
      <c r="B237" s="21" t="s">
        <v>56</v>
      </c>
      <c r="C237" s="21" t="s">
        <v>25</v>
      </c>
      <c r="D237" s="21" t="s">
        <v>26</v>
      </c>
    </row>
    <row r="238" spans="1:4" ht="51.75" customHeight="1" thickBot="1" x14ac:dyDescent="0.3">
      <c r="A238" s="39">
        <v>2908</v>
      </c>
      <c r="B238" s="39" t="s">
        <v>57</v>
      </c>
      <c r="C238" s="46">
        <f>D233</f>
        <v>7.4880000000000007E-3</v>
      </c>
      <c r="D238" s="47">
        <f>D234</f>
        <v>0.23614156800000008</v>
      </c>
    </row>
    <row r="239" spans="1:4" ht="16.5" customHeight="1" x14ac:dyDescent="0.25">
      <c r="A239" s="27"/>
      <c r="B239" s="27"/>
      <c r="C239" s="48"/>
      <c r="D239" s="49"/>
    </row>
    <row r="240" spans="1:4" x14ac:dyDescent="0.25">
      <c r="A240" s="44" t="s">
        <v>285</v>
      </c>
      <c r="B240" s="4"/>
      <c r="C240" s="9"/>
      <c r="D240" s="9"/>
    </row>
    <row r="241" spans="1:4" x14ac:dyDescent="0.25">
      <c r="A241" s="5" t="s">
        <v>67</v>
      </c>
      <c r="B241" s="4"/>
      <c r="C241" s="9" t="s">
        <v>68</v>
      </c>
      <c r="D241" s="9">
        <v>0.4</v>
      </c>
    </row>
    <row r="242" spans="1:4" x14ac:dyDescent="0.25">
      <c r="A242" s="5" t="s">
        <v>69</v>
      </c>
      <c r="B242" s="4"/>
      <c r="C242" s="9"/>
      <c r="D242" s="9"/>
    </row>
    <row r="243" spans="1:4" x14ac:dyDescent="0.25">
      <c r="A243" s="5" t="s">
        <v>70</v>
      </c>
      <c r="B243" s="4"/>
      <c r="C243" s="9"/>
      <c r="D243" s="9"/>
    </row>
    <row r="244" spans="1:4" x14ac:dyDescent="0.25">
      <c r="A244" s="5" t="s">
        <v>71</v>
      </c>
      <c r="B244" s="4"/>
      <c r="C244" s="9" t="s">
        <v>35</v>
      </c>
      <c r="D244" s="9">
        <v>3.0000000000000001E-3</v>
      </c>
    </row>
    <row r="245" spans="1:4" x14ac:dyDescent="0.25">
      <c r="A245" s="5" t="s">
        <v>72</v>
      </c>
      <c r="B245" s="4"/>
      <c r="C245" s="9" t="s">
        <v>73</v>
      </c>
      <c r="D245" s="9">
        <v>8760</v>
      </c>
    </row>
    <row r="246" spans="1:4" x14ac:dyDescent="0.25">
      <c r="A246" s="5" t="s">
        <v>74</v>
      </c>
      <c r="B246" s="4"/>
      <c r="C246" s="9" t="s">
        <v>75</v>
      </c>
      <c r="D246" s="9">
        <v>0.65</v>
      </c>
    </row>
    <row r="247" spans="1:4" x14ac:dyDescent="0.25">
      <c r="A247" s="5" t="s">
        <v>76</v>
      </c>
      <c r="B247" s="4"/>
      <c r="C247" s="9" t="s">
        <v>77</v>
      </c>
      <c r="D247" s="9">
        <v>19.2</v>
      </c>
    </row>
    <row r="248" spans="1:4" x14ac:dyDescent="0.25">
      <c r="A248" s="5" t="s">
        <v>91</v>
      </c>
      <c r="B248" s="4"/>
      <c r="C248" s="9"/>
      <c r="D248" s="9"/>
    </row>
    <row r="249" spans="1:4" x14ac:dyDescent="0.25">
      <c r="A249" s="5" t="s">
        <v>78</v>
      </c>
      <c r="B249" s="4"/>
      <c r="C249" s="9" t="s">
        <v>79</v>
      </c>
      <c r="D249" s="9">
        <v>0.5</v>
      </c>
    </row>
    <row r="250" spans="1:4" x14ac:dyDescent="0.25">
      <c r="A250" s="5" t="s">
        <v>80</v>
      </c>
      <c r="B250" s="4"/>
      <c r="C250" s="9" t="s">
        <v>40</v>
      </c>
      <c r="D250" s="9">
        <v>0</v>
      </c>
    </row>
    <row r="251" spans="1:4" x14ac:dyDescent="0.25">
      <c r="A251" s="5" t="s">
        <v>41</v>
      </c>
      <c r="B251" s="4"/>
      <c r="C251" s="9" t="s">
        <v>42</v>
      </c>
      <c r="D251" s="9">
        <v>1</v>
      </c>
    </row>
    <row r="252" spans="1:4" x14ac:dyDescent="0.25">
      <c r="A252" s="5" t="s">
        <v>81</v>
      </c>
      <c r="B252" s="4"/>
      <c r="C252" s="9" t="s">
        <v>82</v>
      </c>
      <c r="D252" s="9">
        <v>0</v>
      </c>
    </row>
    <row r="253" spans="1:4" x14ac:dyDescent="0.25">
      <c r="A253" s="5" t="s">
        <v>83</v>
      </c>
      <c r="B253" s="4"/>
      <c r="C253" s="9" t="s">
        <v>52</v>
      </c>
      <c r="D253" s="9">
        <v>1</v>
      </c>
    </row>
    <row r="254" spans="1:4" x14ac:dyDescent="0.25">
      <c r="A254" s="4" t="s">
        <v>84</v>
      </c>
      <c r="B254" s="4"/>
      <c r="C254" s="9" t="s">
        <v>33</v>
      </c>
      <c r="D254" s="9">
        <v>1</v>
      </c>
    </row>
    <row r="255" spans="1:4" x14ac:dyDescent="0.25">
      <c r="A255" s="271" t="s">
        <v>43</v>
      </c>
      <c r="B255" s="271"/>
      <c r="C255" s="271"/>
      <c r="D255" s="4"/>
    </row>
    <row r="256" spans="1:4" x14ac:dyDescent="0.25">
      <c r="A256" s="270" t="s">
        <v>85</v>
      </c>
      <c r="B256" s="270"/>
      <c r="C256" s="9" t="s">
        <v>86</v>
      </c>
      <c r="D256" s="9">
        <f>D241*D244*D246*D247*D251*D249*(1-D252)*D254</f>
        <v>7.4880000000000007E-3</v>
      </c>
    </row>
    <row r="257" spans="1:10" x14ac:dyDescent="0.25">
      <c r="A257" s="270" t="s">
        <v>87</v>
      </c>
      <c r="B257" s="270"/>
      <c r="C257" s="9" t="s">
        <v>50</v>
      </c>
      <c r="D257" s="9">
        <f>D241*3.6*D244*D246*D247*D245*D251*D249*(1-D252)*D253*0.001</f>
        <v>0.23614156800000008</v>
      </c>
    </row>
    <row r="258" spans="1:10" x14ac:dyDescent="0.25">
      <c r="A258" s="44"/>
      <c r="B258" s="4"/>
      <c r="C258" s="4"/>
      <c r="D258" s="4"/>
    </row>
    <row r="259" spans="1:10" ht="15.75" thickBot="1" x14ac:dyDescent="0.3">
      <c r="A259" s="5" t="s">
        <v>55</v>
      </c>
      <c r="B259" s="4"/>
      <c r="C259" s="4"/>
      <c r="D259" s="4"/>
    </row>
    <row r="260" spans="1:10" ht="15.75" thickBot="1" x14ac:dyDescent="0.3">
      <c r="A260" s="20" t="s">
        <v>23</v>
      </c>
      <c r="B260" s="21" t="s">
        <v>56</v>
      </c>
      <c r="C260" s="21" t="s">
        <v>25</v>
      </c>
      <c r="D260" s="21" t="s">
        <v>26</v>
      </c>
    </row>
    <row r="261" spans="1:10" ht="49.5" customHeight="1" thickBot="1" x14ac:dyDescent="0.3">
      <c r="A261" s="39">
        <v>2908</v>
      </c>
      <c r="B261" s="39" t="s">
        <v>57</v>
      </c>
      <c r="C261" s="46">
        <f>D256</f>
        <v>7.4880000000000007E-3</v>
      </c>
      <c r="D261" s="47">
        <f>D257</f>
        <v>0.23614156800000008</v>
      </c>
    </row>
    <row r="262" spans="1:10" s="4" customFormat="1" ht="13.5" x14ac:dyDescent="0.25">
      <c r="A262" s="14"/>
      <c r="B262" s="75"/>
      <c r="C262" s="9"/>
      <c r="D262" s="18"/>
      <c r="I262" s="9"/>
      <c r="J262" s="76"/>
    </row>
    <row r="263" spans="1:10" x14ac:dyDescent="0.25">
      <c r="A263" s="44" t="s">
        <v>310</v>
      </c>
      <c r="B263" s="4"/>
      <c r="C263" s="9"/>
      <c r="D263" s="9"/>
    </row>
    <row r="264" spans="1:10" x14ac:dyDescent="0.25">
      <c r="A264" s="5" t="s">
        <v>67</v>
      </c>
      <c r="B264" s="4"/>
      <c r="C264" s="9" t="s">
        <v>68</v>
      </c>
      <c r="D264" s="9">
        <v>0.4</v>
      </c>
    </row>
    <row r="265" spans="1:10" x14ac:dyDescent="0.25">
      <c r="A265" s="5" t="s">
        <v>69</v>
      </c>
      <c r="B265" s="4"/>
      <c r="C265" s="9"/>
      <c r="D265" s="9"/>
    </row>
    <row r="266" spans="1:10" x14ac:dyDescent="0.25">
      <c r="A266" s="5" t="s">
        <v>70</v>
      </c>
      <c r="B266" s="4"/>
      <c r="C266" s="9"/>
      <c r="D266" s="9"/>
    </row>
    <row r="267" spans="1:10" x14ac:dyDescent="0.25">
      <c r="A267" s="5" t="s">
        <v>71</v>
      </c>
      <c r="B267" s="4"/>
      <c r="C267" s="9" t="s">
        <v>35</v>
      </c>
      <c r="D267" s="9">
        <v>3.0000000000000001E-3</v>
      </c>
    </row>
    <row r="268" spans="1:10" x14ac:dyDescent="0.25">
      <c r="A268" s="5" t="s">
        <v>72</v>
      </c>
      <c r="B268" s="4"/>
      <c r="C268" s="9" t="s">
        <v>73</v>
      </c>
      <c r="D268" s="9">
        <v>8760</v>
      </c>
    </row>
    <row r="269" spans="1:10" x14ac:dyDescent="0.25">
      <c r="A269" s="5" t="s">
        <v>74</v>
      </c>
      <c r="B269" s="4"/>
      <c r="C269" s="9" t="s">
        <v>75</v>
      </c>
      <c r="D269" s="9">
        <v>0.65</v>
      </c>
    </row>
    <row r="270" spans="1:10" x14ac:dyDescent="0.25">
      <c r="A270" s="5" t="s">
        <v>76</v>
      </c>
      <c r="B270" s="4"/>
      <c r="C270" s="9" t="s">
        <v>77</v>
      </c>
      <c r="D270" s="9">
        <v>91</v>
      </c>
    </row>
    <row r="271" spans="1:10" x14ac:dyDescent="0.25">
      <c r="A271" s="5" t="s">
        <v>91</v>
      </c>
      <c r="B271" s="4"/>
      <c r="C271" s="9"/>
      <c r="D271" s="9"/>
    </row>
    <row r="272" spans="1:10" x14ac:dyDescent="0.25">
      <c r="A272" s="5" t="s">
        <v>78</v>
      </c>
      <c r="B272" s="4"/>
      <c r="C272" s="9" t="s">
        <v>79</v>
      </c>
      <c r="D272" s="9">
        <v>0.5</v>
      </c>
    </row>
    <row r="273" spans="1:10" x14ac:dyDescent="0.25">
      <c r="A273" s="5" t="s">
        <v>80</v>
      </c>
      <c r="B273" s="4"/>
      <c r="C273" s="9" t="s">
        <v>40</v>
      </c>
      <c r="D273" s="9">
        <v>0</v>
      </c>
    </row>
    <row r="274" spans="1:10" x14ac:dyDescent="0.25">
      <c r="A274" s="5" t="s">
        <v>41</v>
      </c>
      <c r="B274" s="4"/>
      <c r="C274" s="9" t="s">
        <v>42</v>
      </c>
      <c r="D274" s="9">
        <v>1</v>
      </c>
    </row>
    <row r="275" spans="1:10" x14ac:dyDescent="0.25">
      <c r="A275" s="5" t="s">
        <v>81</v>
      </c>
      <c r="B275" s="4"/>
      <c r="C275" s="9" t="s">
        <v>82</v>
      </c>
      <c r="D275" s="9">
        <v>0</v>
      </c>
    </row>
    <row r="276" spans="1:10" x14ac:dyDescent="0.25">
      <c r="A276" s="5" t="s">
        <v>83</v>
      </c>
      <c r="B276" s="4"/>
      <c r="C276" s="9" t="s">
        <v>52</v>
      </c>
      <c r="D276" s="9">
        <v>1</v>
      </c>
    </row>
    <row r="277" spans="1:10" x14ac:dyDescent="0.25">
      <c r="A277" s="4" t="s">
        <v>84</v>
      </c>
      <c r="B277" s="4"/>
      <c r="C277" s="9" t="s">
        <v>33</v>
      </c>
      <c r="D277" s="9">
        <v>1</v>
      </c>
    </row>
    <row r="278" spans="1:10" x14ac:dyDescent="0.25">
      <c r="A278" s="271" t="s">
        <v>43</v>
      </c>
      <c r="B278" s="271"/>
      <c r="C278" s="271"/>
      <c r="D278" s="4"/>
    </row>
    <row r="279" spans="1:10" x14ac:dyDescent="0.25">
      <c r="A279" s="270" t="s">
        <v>85</v>
      </c>
      <c r="B279" s="270"/>
      <c r="C279" s="9" t="s">
        <v>86</v>
      </c>
      <c r="D279" s="9">
        <f>D264*D267*D269*D270*D274*D272*(1-D275)*D277</f>
        <v>3.5490000000000008E-2</v>
      </c>
    </row>
    <row r="280" spans="1:10" x14ac:dyDescent="0.25">
      <c r="A280" s="270" t="s">
        <v>87</v>
      </c>
      <c r="B280" s="270"/>
      <c r="C280" s="9" t="s">
        <v>50</v>
      </c>
      <c r="D280" s="9">
        <f>D264*3.6*D267*D269*D270*D268*D274*D272*(1-D275)*D276*0.001</f>
        <v>1.1192126400000002</v>
      </c>
    </row>
    <row r="281" spans="1:10" x14ac:dyDescent="0.25">
      <c r="A281" s="44"/>
      <c r="B281" s="4"/>
      <c r="C281" s="4"/>
      <c r="D281" s="4"/>
    </row>
    <row r="282" spans="1:10" ht="15.75" thickBot="1" x14ac:dyDescent="0.3">
      <c r="A282" s="5" t="s">
        <v>55</v>
      </c>
      <c r="B282" s="4"/>
      <c r="C282" s="4"/>
      <c r="D282" s="4"/>
    </row>
    <row r="283" spans="1:10" ht="15.75" thickBot="1" x14ac:dyDescent="0.3">
      <c r="A283" s="20" t="s">
        <v>23</v>
      </c>
      <c r="B283" s="21" t="s">
        <v>56</v>
      </c>
      <c r="C283" s="21" t="s">
        <v>25</v>
      </c>
      <c r="D283" s="21" t="s">
        <v>26</v>
      </c>
    </row>
    <row r="284" spans="1:10" ht="49.5" customHeight="1" thickBot="1" x14ac:dyDescent="0.3">
      <c r="A284" s="39">
        <v>2908</v>
      </c>
      <c r="B284" s="39" t="s">
        <v>57</v>
      </c>
      <c r="C284" s="46">
        <f>D279</f>
        <v>3.5490000000000008E-2</v>
      </c>
      <c r="D284" s="47">
        <f>D280</f>
        <v>1.1192126400000002</v>
      </c>
    </row>
    <row r="285" spans="1:10" s="4" customFormat="1" ht="13.5" x14ac:dyDescent="0.25">
      <c r="A285" s="14"/>
      <c r="B285" s="75"/>
      <c r="C285" s="9"/>
      <c r="D285" s="15"/>
      <c r="J285" s="30"/>
    </row>
    <row r="286" spans="1:10" x14ac:dyDescent="0.25">
      <c r="A286" s="44" t="s">
        <v>311</v>
      </c>
      <c r="B286" s="4"/>
      <c r="C286" s="9"/>
      <c r="D286" s="9"/>
    </row>
    <row r="287" spans="1:10" x14ac:dyDescent="0.25">
      <c r="A287" s="5" t="s">
        <v>67</v>
      </c>
      <c r="B287" s="4"/>
      <c r="C287" s="9" t="s">
        <v>68</v>
      </c>
      <c r="D287" s="9">
        <v>0.4</v>
      </c>
    </row>
    <row r="288" spans="1:10" x14ac:dyDescent="0.25">
      <c r="A288" s="5" t="s">
        <v>69</v>
      </c>
      <c r="B288" s="4"/>
      <c r="C288" s="9"/>
      <c r="D288" s="9"/>
    </row>
    <row r="289" spans="1:4" x14ac:dyDescent="0.25">
      <c r="A289" s="5" t="s">
        <v>70</v>
      </c>
      <c r="B289" s="4"/>
      <c r="C289" s="9"/>
      <c r="D289" s="9"/>
    </row>
    <row r="290" spans="1:4" x14ac:dyDescent="0.25">
      <c r="A290" s="5" t="s">
        <v>71</v>
      </c>
      <c r="B290" s="4"/>
      <c r="C290" s="9" t="s">
        <v>35</v>
      </c>
      <c r="D290" s="9">
        <v>3.0000000000000001E-3</v>
      </c>
    </row>
    <row r="291" spans="1:4" x14ac:dyDescent="0.25">
      <c r="A291" s="5" t="s">
        <v>72</v>
      </c>
      <c r="B291" s="4"/>
      <c r="C291" s="9" t="s">
        <v>73</v>
      </c>
      <c r="D291" s="9">
        <v>8760</v>
      </c>
    </row>
    <row r="292" spans="1:4" x14ac:dyDescent="0.25">
      <c r="A292" s="5" t="s">
        <v>74</v>
      </c>
      <c r="B292" s="4"/>
      <c r="C292" s="9" t="s">
        <v>75</v>
      </c>
      <c r="D292" s="9">
        <v>0.65</v>
      </c>
    </row>
    <row r="293" spans="1:4" x14ac:dyDescent="0.25">
      <c r="A293" s="5" t="s">
        <v>76</v>
      </c>
      <c r="B293" s="4"/>
      <c r="C293" s="9" t="s">
        <v>77</v>
      </c>
      <c r="D293" s="9">
        <v>18.899999999999999</v>
      </c>
    </row>
    <row r="294" spans="1:4" x14ac:dyDescent="0.25">
      <c r="A294" s="5" t="s">
        <v>91</v>
      </c>
      <c r="B294" s="4"/>
      <c r="C294" s="9"/>
      <c r="D294" s="9"/>
    </row>
    <row r="295" spans="1:4" x14ac:dyDescent="0.25">
      <c r="A295" s="5" t="s">
        <v>78</v>
      </c>
      <c r="B295" s="4"/>
      <c r="C295" s="9" t="s">
        <v>79</v>
      </c>
      <c r="D295" s="9">
        <v>0.5</v>
      </c>
    </row>
    <row r="296" spans="1:4" x14ac:dyDescent="0.25">
      <c r="A296" s="5" t="s">
        <v>80</v>
      </c>
      <c r="B296" s="4"/>
      <c r="C296" s="9" t="s">
        <v>40</v>
      </c>
      <c r="D296" s="9">
        <v>0</v>
      </c>
    </row>
    <row r="297" spans="1:4" x14ac:dyDescent="0.25">
      <c r="A297" s="5" t="s">
        <v>41</v>
      </c>
      <c r="B297" s="4"/>
      <c r="C297" s="9" t="s">
        <v>42</v>
      </c>
      <c r="D297" s="9">
        <v>1</v>
      </c>
    </row>
    <row r="298" spans="1:4" x14ac:dyDescent="0.25">
      <c r="A298" s="5" t="s">
        <v>81</v>
      </c>
      <c r="B298" s="4"/>
      <c r="C298" s="9" t="s">
        <v>82</v>
      </c>
      <c r="D298" s="9">
        <v>0</v>
      </c>
    </row>
    <row r="299" spans="1:4" x14ac:dyDescent="0.25">
      <c r="A299" s="5" t="s">
        <v>83</v>
      </c>
      <c r="B299" s="4"/>
      <c r="C299" s="9" t="s">
        <v>52</v>
      </c>
      <c r="D299" s="9">
        <v>1</v>
      </c>
    </row>
    <row r="300" spans="1:4" x14ac:dyDescent="0.25">
      <c r="A300" s="4" t="s">
        <v>84</v>
      </c>
      <c r="B300" s="4"/>
      <c r="C300" s="9" t="s">
        <v>33</v>
      </c>
      <c r="D300" s="9">
        <v>1</v>
      </c>
    </row>
    <row r="301" spans="1:4" x14ac:dyDescent="0.25">
      <c r="A301" s="271" t="s">
        <v>43</v>
      </c>
      <c r="B301" s="271"/>
      <c r="C301" s="271"/>
      <c r="D301" s="4"/>
    </row>
    <row r="302" spans="1:4" x14ac:dyDescent="0.25">
      <c r="A302" s="270" t="s">
        <v>85</v>
      </c>
      <c r="B302" s="270"/>
      <c r="C302" s="9" t="s">
        <v>86</v>
      </c>
      <c r="D302" s="9">
        <f>D287*D290*D292*D293*D297*D295*(1-D298)*D300</f>
        <v>7.3709999999999999E-3</v>
      </c>
    </row>
    <row r="303" spans="1:4" x14ac:dyDescent="0.25">
      <c r="A303" s="270" t="s">
        <v>87</v>
      </c>
      <c r="B303" s="270"/>
      <c r="C303" s="9" t="s">
        <v>50</v>
      </c>
      <c r="D303" s="9">
        <f>D287*3.6*D290*D292*D293*D291*D297*D295*(1-D298)*D299*0.001</f>
        <v>0.23245185600000001</v>
      </c>
    </row>
    <row r="304" spans="1:4" x14ac:dyDescent="0.25">
      <c r="A304" s="44"/>
      <c r="B304" s="4"/>
      <c r="C304" s="4"/>
      <c r="D304" s="4"/>
    </row>
    <row r="305" spans="1:10" ht="15.75" thickBot="1" x14ac:dyDescent="0.3">
      <c r="A305" s="5" t="s">
        <v>55</v>
      </c>
      <c r="B305" s="4"/>
      <c r="C305" s="4"/>
      <c r="D305" s="4"/>
    </row>
    <row r="306" spans="1:10" ht="15.75" thickBot="1" x14ac:dyDescent="0.3">
      <c r="A306" s="20" t="s">
        <v>23</v>
      </c>
      <c r="B306" s="21" t="s">
        <v>56</v>
      </c>
      <c r="C306" s="21" t="s">
        <v>25</v>
      </c>
      <c r="D306" s="21" t="s">
        <v>26</v>
      </c>
    </row>
    <row r="307" spans="1:10" ht="61.5" customHeight="1" thickBot="1" x14ac:dyDescent="0.3">
      <c r="A307" s="39">
        <v>2908</v>
      </c>
      <c r="B307" s="39" t="s">
        <v>57</v>
      </c>
      <c r="C307" s="46">
        <f>D302</f>
        <v>7.3709999999999999E-3</v>
      </c>
      <c r="D307" s="47">
        <f>D303</f>
        <v>0.23245185600000001</v>
      </c>
    </row>
    <row r="308" spans="1:10" s="4" customFormat="1" ht="13.5" x14ac:dyDescent="0.25">
      <c r="A308" s="14"/>
      <c r="B308" s="75"/>
      <c r="C308" s="9"/>
      <c r="D308" s="9"/>
      <c r="J308" s="30"/>
    </row>
    <row r="309" spans="1:10" ht="16.5" customHeight="1" x14ac:dyDescent="0.25">
      <c r="A309" s="44" t="s">
        <v>312</v>
      </c>
      <c r="B309" s="4"/>
      <c r="C309" s="9"/>
      <c r="D309" s="9"/>
    </row>
    <row r="310" spans="1:10" x14ac:dyDescent="0.25">
      <c r="A310" s="5" t="s">
        <v>67</v>
      </c>
      <c r="B310" s="4"/>
      <c r="C310" s="9" t="s">
        <v>68</v>
      </c>
      <c r="D310" s="9">
        <v>0.4</v>
      </c>
    </row>
    <row r="311" spans="1:10" x14ac:dyDescent="0.25">
      <c r="A311" s="5" t="s">
        <v>69</v>
      </c>
      <c r="B311" s="4"/>
      <c r="C311" s="9"/>
      <c r="D311" s="9"/>
    </row>
    <row r="312" spans="1:10" x14ac:dyDescent="0.25">
      <c r="A312" s="5" t="s">
        <v>70</v>
      </c>
      <c r="B312" s="4"/>
      <c r="C312" s="9"/>
      <c r="D312" s="9"/>
    </row>
    <row r="313" spans="1:10" x14ac:dyDescent="0.25">
      <c r="A313" s="5" t="s">
        <v>71</v>
      </c>
      <c r="B313" s="4"/>
      <c r="C313" s="9" t="s">
        <v>35</v>
      </c>
      <c r="D313" s="9">
        <v>3.0000000000000001E-3</v>
      </c>
    </row>
    <row r="314" spans="1:10" x14ac:dyDescent="0.25">
      <c r="A314" s="5" t="s">
        <v>72</v>
      </c>
      <c r="B314" s="4"/>
      <c r="C314" s="9" t="s">
        <v>73</v>
      </c>
      <c r="D314" s="9">
        <v>8760</v>
      </c>
    </row>
    <row r="315" spans="1:10" x14ac:dyDescent="0.25">
      <c r="A315" s="5" t="s">
        <v>74</v>
      </c>
      <c r="B315" s="4"/>
      <c r="C315" s="9" t="s">
        <v>75</v>
      </c>
      <c r="D315" s="9">
        <v>0.65</v>
      </c>
    </row>
    <row r="316" spans="1:10" x14ac:dyDescent="0.25">
      <c r="A316" s="5" t="s">
        <v>76</v>
      </c>
      <c r="B316" s="4"/>
      <c r="C316" s="9" t="s">
        <v>77</v>
      </c>
      <c r="D316" s="9">
        <v>9.25</v>
      </c>
    </row>
    <row r="317" spans="1:10" x14ac:dyDescent="0.25">
      <c r="A317" s="5" t="s">
        <v>91</v>
      </c>
      <c r="B317" s="4"/>
      <c r="C317" s="9"/>
      <c r="D317" s="9"/>
    </row>
    <row r="318" spans="1:10" x14ac:dyDescent="0.25">
      <c r="A318" s="5" t="s">
        <v>78</v>
      </c>
      <c r="B318" s="4"/>
      <c r="C318" s="9" t="s">
        <v>79</v>
      </c>
      <c r="D318" s="9">
        <v>0.5</v>
      </c>
    </row>
    <row r="319" spans="1:10" x14ac:dyDescent="0.25">
      <c r="A319" s="5" t="s">
        <v>80</v>
      </c>
      <c r="B319" s="4"/>
      <c r="C319" s="9" t="s">
        <v>40</v>
      </c>
      <c r="D319" s="9">
        <v>0</v>
      </c>
    </row>
    <row r="320" spans="1:10" x14ac:dyDescent="0.25">
      <c r="A320" s="5" t="s">
        <v>41</v>
      </c>
      <c r="B320" s="4"/>
      <c r="C320" s="9" t="s">
        <v>42</v>
      </c>
      <c r="D320" s="9">
        <v>1</v>
      </c>
    </row>
    <row r="321" spans="1:10" x14ac:dyDescent="0.25">
      <c r="A321" s="5" t="s">
        <v>81</v>
      </c>
      <c r="B321" s="4"/>
      <c r="C321" s="9" t="s">
        <v>82</v>
      </c>
      <c r="D321" s="9">
        <v>0</v>
      </c>
    </row>
    <row r="322" spans="1:10" x14ac:dyDescent="0.25">
      <c r="A322" s="5" t="s">
        <v>83</v>
      </c>
      <c r="B322" s="4"/>
      <c r="C322" s="9" t="s">
        <v>52</v>
      </c>
      <c r="D322" s="9">
        <v>1</v>
      </c>
    </row>
    <row r="323" spans="1:10" x14ac:dyDescent="0.25">
      <c r="A323" s="4" t="s">
        <v>84</v>
      </c>
      <c r="B323" s="4"/>
      <c r="C323" s="9" t="s">
        <v>33</v>
      </c>
      <c r="D323" s="9">
        <v>1</v>
      </c>
    </row>
    <row r="324" spans="1:10" x14ac:dyDescent="0.25">
      <c r="A324" s="271" t="s">
        <v>43</v>
      </c>
      <c r="B324" s="271"/>
      <c r="C324" s="271"/>
      <c r="D324" s="4"/>
    </row>
    <row r="325" spans="1:10" x14ac:dyDescent="0.25">
      <c r="A325" s="270" t="s">
        <v>85</v>
      </c>
      <c r="B325" s="270"/>
      <c r="C325" s="9" t="s">
        <v>86</v>
      </c>
      <c r="D325" s="9">
        <f>D310*D313*D315*D316*D320*D318*(1-D321)*D323</f>
        <v>3.6075000000000005E-3</v>
      </c>
    </row>
    <row r="326" spans="1:10" x14ac:dyDescent="0.25">
      <c r="A326" s="270" t="s">
        <v>87</v>
      </c>
      <c r="B326" s="270"/>
      <c r="C326" s="9" t="s">
        <v>50</v>
      </c>
      <c r="D326" s="9">
        <f>D310*3.6*D313*D315*D316*D314*D320*D318*(1-D321)*D322*0.001</f>
        <v>0.11376612000000001</v>
      </c>
    </row>
    <row r="327" spans="1:10" x14ac:dyDescent="0.25">
      <c r="A327" s="44"/>
      <c r="B327" s="4"/>
      <c r="C327" s="4"/>
      <c r="D327" s="4"/>
    </row>
    <row r="328" spans="1:10" ht="15.75" thickBot="1" x14ac:dyDescent="0.3">
      <c r="A328" s="5" t="s">
        <v>55</v>
      </c>
      <c r="B328" s="4"/>
      <c r="C328" s="4"/>
      <c r="D328" s="4"/>
    </row>
    <row r="329" spans="1:10" ht="15.75" thickBot="1" x14ac:dyDescent="0.3">
      <c r="A329" s="20" t="s">
        <v>23</v>
      </c>
      <c r="B329" s="21" t="s">
        <v>56</v>
      </c>
      <c r="C329" s="21" t="s">
        <v>25</v>
      </c>
      <c r="D329" s="21" t="s">
        <v>26</v>
      </c>
    </row>
    <row r="330" spans="1:10" ht="58.5" customHeight="1" thickBot="1" x14ac:dyDescent="0.3">
      <c r="A330" s="39">
        <v>2908</v>
      </c>
      <c r="B330" s="39" t="s">
        <v>57</v>
      </c>
      <c r="C330" s="46">
        <f>D325</f>
        <v>3.6075000000000005E-3</v>
      </c>
      <c r="D330" s="47">
        <f>D326</f>
        <v>0.11376612000000001</v>
      </c>
    </row>
    <row r="331" spans="1:10" s="4" customFormat="1" ht="11.25" customHeight="1" x14ac:dyDescent="0.25">
      <c r="A331" s="77"/>
      <c r="B331" s="75"/>
      <c r="C331" s="9"/>
      <c r="D331" s="11"/>
      <c r="E331" s="74"/>
      <c r="F331" s="74"/>
      <c r="G331" s="74"/>
      <c r="I331" s="16"/>
      <c r="J331" s="30"/>
    </row>
    <row r="332" spans="1:10" ht="16.5" customHeight="1" x14ac:dyDescent="0.25">
      <c r="A332" s="44" t="s">
        <v>313</v>
      </c>
      <c r="B332" s="4"/>
      <c r="C332" s="9"/>
      <c r="D332" s="9"/>
    </row>
    <row r="333" spans="1:10" x14ac:dyDescent="0.25">
      <c r="A333" s="5" t="s">
        <v>67</v>
      </c>
      <c r="B333" s="4"/>
      <c r="C333" s="9" t="s">
        <v>68</v>
      </c>
      <c r="D333" s="9">
        <v>0.4</v>
      </c>
    </row>
    <row r="334" spans="1:10" x14ac:dyDescent="0.25">
      <c r="A334" s="5" t="s">
        <v>69</v>
      </c>
      <c r="B334" s="4"/>
      <c r="C334" s="9"/>
      <c r="D334" s="9"/>
    </row>
    <row r="335" spans="1:10" x14ac:dyDescent="0.25">
      <c r="A335" s="5" t="s">
        <v>70</v>
      </c>
      <c r="B335" s="4"/>
      <c r="C335" s="9"/>
      <c r="D335" s="9"/>
    </row>
    <row r="336" spans="1:10" x14ac:dyDescent="0.25">
      <c r="A336" s="5" t="s">
        <v>71</v>
      </c>
      <c r="B336" s="4"/>
      <c r="C336" s="9" t="s">
        <v>35</v>
      </c>
      <c r="D336" s="9">
        <v>3.0000000000000001E-3</v>
      </c>
    </row>
    <row r="337" spans="1:4" x14ac:dyDescent="0.25">
      <c r="A337" s="5" t="s">
        <v>72</v>
      </c>
      <c r="B337" s="4"/>
      <c r="C337" s="9" t="s">
        <v>73</v>
      </c>
      <c r="D337" s="9">
        <v>8760</v>
      </c>
    </row>
    <row r="338" spans="1:4" x14ac:dyDescent="0.25">
      <c r="A338" s="5" t="s">
        <v>74</v>
      </c>
      <c r="B338" s="4"/>
      <c r="C338" s="9" t="s">
        <v>75</v>
      </c>
      <c r="D338" s="9">
        <v>0.65</v>
      </c>
    </row>
    <row r="339" spans="1:4" x14ac:dyDescent="0.25">
      <c r="A339" s="5" t="s">
        <v>76</v>
      </c>
      <c r="B339" s="4"/>
      <c r="C339" s="9" t="s">
        <v>77</v>
      </c>
      <c r="D339" s="9">
        <v>9.25</v>
      </c>
    </row>
    <row r="340" spans="1:4" x14ac:dyDescent="0.25">
      <c r="A340" s="5" t="s">
        <v>91</v>
      </c>
      <c r="B340" s="4"/>
      <c r="C340" s="9"/>
      <c r="D340" s="9"/>
    </row>
    <row r="341" spans="1:4" x14ac:dyDescent="0.25">
      <c r="A341" s="5" t="s">
        <v>78</v>
      </c>
      <c r="B341" s="4"/>
      <c r="C341" s="9" t="s">
        <v>79</v>
      </c>
      <c r="D341" s="9">
        <v>0.5</v>
      </c>
    </row>
    <row r="342" spans="1:4" x14ac:dyDescent="0.25">
      <c r="A342" s="5" t="s">
        <v>80</v>
      </c>
      <c r="B342" s="4"/>
      <c r="C342" s="9" t="s">
        <v>40</v>
      </c>
      <c r="D342" s="9">
        <v>0</v>
      </c>
    </row>
    <row r="343" spans="1:4" x14ac:dyDescent="0.25">
      <c r="A343" s="5" t="s">
        <v>41</v>
      </c>
      <c r="B343" s="4"/>
      <c r="C343" s="9" t="s">
        <v>42</v>
      </c>
      <c r="D343" s="9">
        <v>1</v>
      </c>
    </row>
    <row r="344" spans="1:4" x14ac:dyDescent="0.25">
      <c r="A344" s="5" t="s">
        <v>81</v>
      </c>
      <c r="B344" s="4"/>
      <c r="C344" s="9" t="s">
        <v>82</v>
      </c>
      <c r="D344" s="9">
        <v>0</v>
      </c>
    </row>
    <row r="345" spans="1:4" x14ac:dyDescent="0.25">
      <c r="A345" s="5" t="s">
        <v>83</v>
      </c>
      <c r="B345" s="4"/>
      <c r="C345" s="9" t="s">
        <v>52</v>
      </c>
      <c r="D345" s="9">
        <v>1</v>
      </c>
    </row>
    <row r="346" spans="1:4" x14ac:dyDescent="0.25">
      <c r="A346" s="4" t="s">
        <v>84</v>
      </c>
      <c r="B346" s="4"/>
      <c r="C346" s="9" t="s">
        <v>33</v>
      </c>
      <c r="D346" s="9">
        <v>1</v>
      </c>
    </row>
    <row r="347" spans="1:4" x14ac:dyDescent="0.25">
      <c r="A347" s="271" t="s">
        <v>43</v>
      </c>
      <c r="B347" s="271"/>
      <c r="C347" s="271"/>
      <c r="D347" s="4"/>
    </row>
    <row r="348" spans="1:4" x14ac:dyDescent="0.25">
      <c r="A348" s="270" t="s">
        <v>85</v>
      </c>
      <c r="B348" s="270"/>
      <c r="C348" s="9" t="s">
        <v>86</v>
      </c>
      <c r="D348" s="9">
        <f>D333*D336*D338*D339*D343*D341*(1-D344)*D346</f>
        <v>3.6075000000000005E-3</v>
      </c>
    </row>
    <row r="349" spans="1:4" x14ac:dyDescent="0.25">
      <c r="A349" s="270" t="s">
        <v>87</v>
      </c>
      <c r="B349" s="270"/>
      <c r="C349" s="9" t="s">
        <v>50</v>
      </c>
      <c r="D349" s="9">
        <f>D333*3.6*D336*D338*D339*D337*D343*D341*(1-D344)*D345*0.001</f>
        <v>0.11376612000000001</v>
      </c>
    </row>
    <row r="350" spans="1:4" x14ac:dyDescent="0.25">
      <c r="A350" s="44"/>
      <c r="B350" s="4"/>
      <c r="C350" s="4"/>
      <c r="D350" s="4"/>
    </row>
    <row r="351" spans="1:4" ht="15.75" thickBot="1" x14ac:dyDescent="0.3">
      <c r="A351" s="5" t="s">
        <v>55</v>
      </c>
      <c r="B351" s="4"/>
      <c r="C351" s="4"/>
      <c r="D351" s="4"/>
    </row>
    <row r="352" spans="1:4" ht="15.75" thickBot="1" x14ac:dyDescent="0.3">
      <c r="A352" s="20" t="s">
        <v>23</v>
      </c>
      <c r="B352" s="21" t="s">
        <v>56</v>
      </c>
      <c r="C352" s="21" t="s">
        <v>25</v>
      </c>
      <c r="D352" s="21" t="s">
        <v>26</v>
      </c>
    </row>
    <row r="353" spans="1:10" ht="57.75" customHeight="1" thickBot="1" x14ac:dyDescent="0.3">
      <c r="A353" s="39">
        <v>2908</v>
      </c>
      <c r="B353" s="39" t="s">
        <v>57</v>
      </c>
      <c r="C353" s="46">
        <f>D348</f>
        <v>3.6075000000000005E-3</v>
      </c>
      <c r="D353" s="47">
        <f>D349</f>
        <v>0.11376612000000001</v>
      </c>
    </row>
    <row r="354" spans="1:10" s="4" customFormat="1" ht="15.75" customHeight="1" x14ac:dyDescent="0.25">
      <c r="C354" s="2"/>
      <c r="D354" s="9"/>
      <c r="E354" s="74"/>
      <c r="F354" s="74"/>
      <c r="G354" s="74"/>
      <c r="I354" s="16"/>
      <c r="J354" s="30"/>
    </row>
    <row r="355" spans="1:10" ht="16.5" customHeight="1" x14ac:dyDescent="0.25">
      <c r="A355" s="44" t="s">
        <v>314</v>
      </c>
      <c r="B355" s="4"/>
      <c r="C355" s="9"/>
      <c r="D355" s="9"/>
    </row>
    <row r="356" spans="1:10" x14ac:dyDescent="0.25">
      <c r="A356" s="5" t="s">
        <v>67</v>
      </c>
      <c r="B356" s="4"/>
      <c r="C356" s="9" t="s">
        <v>68</v>
      </c>
      <c r="D356" s="9">
        <v>0.4</v>
      </c>
    </row>
    <row r="357" spans="1:10" x14ac:dyDescent="0.25">
      <c r="A357" s="5" t="s">
        <v>69</v>
      </c>
      <c r="B357" s="4"/>
      <c r="C357" s="9"/>
      <c r="D357" s="9"/>
    </row>
    <row r="358" spans="1:10" x14ac:dyDescent="0.25">
      <c r="A358" s="5" t="s">
        <v>70</v>
      </c>
      <c r="B358" s="4"/>
      <c r="C358" s="9"/>
      <c r="D358" s="9"/>
    </row>
    <row r="359" spans="1:10" x14ac:dyDescent="0.25">
      <c r="A359" s="5" t="s">
        <v>71</v>
      </c>
      <c r="B359" s="4"/>
      <c r="C359" s="9" t="s">
        <v>35</v>
      </c>
      <c r="D359" s="9">
        <v>3.0000000000000001E-3</v>
      </c>
    </row>
    <row r="360" spans="1:10" x14ac:dyDescent="0.25">
      <c r="A360" s="5" t="s">
        <v>72</v>
      </c>
      <c r="B360" s="4"/>
      <c r="C360" s="9" t="s">
        <v>73</v>
      </c>
      <c r="D360" s="9">
        <v>8760</v>
      </c>
    </row>
    <row r="361" spans="1:10" x14ac:dyDescent="0.25">
      <c r="A361" s="5" t="s">
        <v>74</v>
      </c>
      <c r="B361" s="4"/>
      <c r="C361" s="9" t="s">
        <v>75</v>
      </c>
      <c r="D361" s="9">
        <v>0.65</v>
      </c>
    </row>
    <row r="362" spans="1:10" x14ac:dyDescent="0.25">
      <c r="A362" s="5" t="s">
        <v>76</v>
      </c>
      <c r="B362" s="4"/>
      <c r="C362" s="9" t="s">
        <v>77</v>
      </c>
      <c r="D362" s="9">
        <v>14</v>
      </c>
    </row>
    <row r="363" spans="1:10" x14ac:dyDescent="0.25">
      <c r="A363" s="5" t="s">
        <v>91</v>
      </c>
      <c r="B363" s="4"/>
      <c r="C363" s="9"/>
      <c r="D363" s="9"/>
    </row>
    <row r="364" spans="1:10" x14ac:dyDescent="0.25">
      <c r="A364" s="5" t="s">
        <v>78</v>
      </c>
      <c r="B364" s="4"/>
      <c r="C364" s="9" t="s">
        <v>79</v>
      </c>
      <c r="D364" s="9">
        <v>0.5</v>
      </c>
    </row>
    <row r="365" spans="1:10" x14ac:dyDescent="0.25">
      <c r="A365" s="5" t="s">
        <v>80</v>
      </c>
      <c r="B365" s="4"/>
      <c r="C365" s="9" t="s">
        <v>40</v>
      </c>
      <c r="D365" s="9">
        <v>0</v>
      </c>
    </row>
    <row r="366" spans="1:10" x14ac:dyDescent="0.25">
      <c r="A366" s="5" t="s">
        <v>41</v>
      </c>
      <c r="B366" s="4"/>
      <c r="C366" s="9" t="s">
        <v>42</v>
      </c>
      <c r="D366" s="9">
        <v>1</v>
      </c>
    </row>
    <row r="367" spans="1:10" x14ac:dyDescent="0.25">
      <c r="A367" s="5" t="s">
        <v>81</v>
      </c>
      <c r="B367" s="4"/>
      <c r="C367" s="9" t="s">
        <v>82</v>
      </c>
      <c r="D367" s="9">
        <v>0</v>
      </c>
    </row>
    <row r="368" spans="1:10" x14ac:dyDescent="0.25">
      <c r="A368" s="5" t="s">
        <v>83</v>
      </c>
      <c r="B368" s="4"/>
      <c r="C368" s="9" t="s">
        <v>52</v>
      </c>
      <c r="D368" s="9">
        <v>1</v>
      </c>
    </row>
    <row r="369" spans="1:10" x14ac:dyDescent="0.25">
      <c r="A369" s="4" t="s">
        <v>84</v>
      </c>
      <c r="B369" s="4"/>
      <c r="C369" s="9" t="s">
        <v>33</v>
      </c>
      <c r="D369" s="9">
        <v>1</v>
      </c>
    </row>
    <row r="370" spans="1:10" x14ac:dyDescent="0.25">
      <c r="A370" s="271" t="s">
        <v>43</v>
      </c>
      <c r="B370" s="271"/>
      <c r="C370" s="271"/>
      <c r="D370" s="4"/>
    </row>
    <row r="371" spans="1:10" x14ac:dyDescent="0.25">
      <c r="A371" s="270" t="s">
        <v>85</v>
      </c>
      <c r="B371" s="270"/>
      <c r="C371" s="9" t="s">
        <v>86</v>
      </c>
      <c r="D371" s="9">
        <f>D356*D359*D361*D362*D366*D364*(1-D367)*D369</f>
        <v>5.4600000000000004E-3</v>
      </c>
    </row>
    <row r="372" spans="1:10" x14ac:dyDescent="0.25">
      <c r="A372" s="270" t="s">
        <v>87</v>
      </c>
      <c r="B372" s="270"/>
      <c r="C372" s="9" t="s">
        <v>50</v>
      </c>
      <c r="D372" s="9">
        <f>D356*3.6*D359*D361*D362*D360*D366*D364*(1-D367)*D368*0.001</f>
        <v>0.17218656000000004</v>
      </c>
    </row>
    <row r="373" spans="1:10" x14ac:dyDescent="0.25">
      <c r="A373" s="44"/>
      <c r="B373" s="4"/>
      <c r="C373" s="4"/>
      <c r="D373" s="4"/>
    </row>
    <row r="374" spans="1:10" ht="15.75" thickBot="1" x14ac:dyDescent="0.3">
      <c r="A374" s="5" t="s">
        <v>55</v>
      </c>
      <c r="B374" s="4"/>
      <c r="C374" s="4"/>
      <c r="D374" s="4"/>
    </row>
    <row r="375" spans="1:10" ht="15.75" thickBot="1" x14ac:dyDescent="0.3">
      <c r="A375" s="20" t="s">
        <v>23</v>
      </c>
      <c r="B375" s="21" t="s">
        <v>56</v>
      </c>
      <c r="C375" s="21" t="s">
        <v>25</v>
      </c>
      <c r="D375" s="21" t="s">
        <v>26</v>
      </c>
    </row>
    <row r="376" spans="1:10" ht="57.75" customHeight="1" thickBot="1" x14ac:dyDescent="0.3">
      <c r="A376" s="39">
        <v>2908</v>
      </c>
      <c r="B376" s="39" t="s">
        <v>57</v>
      </c>
      <c r="C376" s="46">
        <f>D371</f>
        <v>5.4600000000000004E-3</v>
      </c>
      <c r="D376" s="47">
        <f>D372</f>
        <v>0.17218656000000004</v>
      </c>
    </row>
    <row r="377" spans="1:10" s="4" customFormat="1" ht="16.5" customHeight="1" x14ac:dyDescent="0.25">
      <c r="C377" s="9"/>
      <c r="D377" s="9"/>
      <c r="E377" s="74"/>
      <c r="F377" s="74"/>
      <c r="G377" s="74"/>
      <c r="I377" s="16"/>
      <c r="J377" s="30"/>
    </row>
    <row r="378" spans="1:10" ht="16.5" customHeight="1" x14ac:dyDescent="0.25">
      <c r="A378" s="44" t="s">
        <v>315</v>
      </c>
      <c r="B378" s="4"/>
      <c r="C378" s="9"/>
      <c r="D378" s="9"/>
    </row>
    <row r="379" spans="1:10" x14ac:dyDescent="0.25">
      <c r="A379" s="5" t="s">
        <v>67</v>
      </c>
      <c r="B379" s="4"/>
      <c r="C379" s="9" t="s">
        <v>68</v>
      </c>
      <c r="D379" s="9">
        <v>0.4</v>
      </c>
    </row>
    <row r="380" spans="1:10" x14ac:dyDescent="0.25">
      <c r="A380" s="5" t="s">
        <v>69</v>
      </c>
      <c r="B380" s="4"/>
      <c r="C380" s="9"/>
      <c r="D380" s="9"/>
    </row>
    <row r="381" spans="1:10" x14ac:dyDescent="0.25">
      <c r="A381" s="5" t="s">
        <v>70</v>
      </c>
      <c r="B381" s="4"/>
      <c r="C381" s="9"/>
      <c r="D381" s="9"/>
    </row>
    <row r="382" spans="1:10" x14ac:dyDescent="0.25">
      <c r="A382" s="5" t="s">
        <v>71</v>
      </c>
      <c r="B382" s="4"/>
      <c r="C382" s="9" t="s">
        <v>35</v>
      </c>
      <c r="D382" s="9">
        <v>3.0000000000000001E-3</v>
      </c>
    </row>
    <row r="383" spans="1:10" x14ac:dyDescent="0.25">
      <c r="A383" s="5" t="s">
        <v>72</v>
      </c>
      <c r="B383" s="4"/>
      <c r="C383" s="9" t="s">
        <v>73</v>
      </c>
      <c r="D383" s="9">
        <v>8760</v>
      </c>
    </row>
    <row r="384" spans="1:10" x14ac:dyDescent="0.25">
      <c r="A384" s="5" t="s">
        <v>74</v>
      </c>
      <c r="B384" s="4"/>
      <c r="C384" s="9" t="s">
        <v>75</v>
      </c>
      <c r="D384" s="9">
        <v>0.65</v>
      </c>
    </row>
    <row r="385" spans="1:10" x14ac:dyDescent="0.25">
      <c r="A385" s="5" t="s">
        <v>76</v>
      </c>
      <c r="B385" s="4"/>
      <c r="C385" s="9" t="s">
        <v>77</v>
      </c>
      <c r="D385" s="9">
        <v>14</v>
      </c>
    </row>
    <row r="386" spans="1:10" x14ac:dyDescent="0.25">
      <c r="A386" s="5" t="s">
        <v>91</v>
      </c>
      <c r="B386" s="4"/>
      <c r="C386" s="9"/>
      <c r="D386" s="9"/>
    </row>
    <row r="387" spans="1:10" x14ac:dyDescent="0.25">
      <c r="A387" s="5" t="s">
        <v>78</v>
      </c>
      <c r="B387" s="4"/>
      <c r="C387" s="9" t="s">
        <v>79</v>
      </c>
      <c r="D387" s="9">
        <v>0.5</v>
      </c>
    </row>
    <row r="388" spans="1:10" x14ac:dyDescent="0.25">
      <c r="A388" s="5" t="s">
        <v>80</v>
      </c>
      <c r="B388" s="4"/>
      <c r="C388" s="9" t="s">
        <v>40</v>
      </c>
      <c r="D388" s="9">
        <v>0</v>
      </c>
    </row>
    <row r="389" spans="1:10" x14ac:dyDescent="0.25">
      <c r="A389" s="5" t="s">
        <v>41</v>
      </c>
      <c r="B389" s="4"/>
      <c r="C389" s="9" t="s">
        <v>42</v>
      </c>
      <c r="D389" s="9">
        <v>1</v>
      </c>
    </row>
    <row r="390" spans="1:10" x14ac:dyDescent="0.25">
      <c r="A390" s="5" t="s">
        <v>81</v>
      </c>
      <c r="B390" s="4"/>
      <c r="C390" s="9" t="s">
        <v>82</v>
      </c>
      <c r="D390" s="9">
        <v>0</v>
      </c>
    </row>
    <row r="391" spans="1:10" x14ac:dyDescent="0.25">
      <c r="A391" s="5" t="s">
        <v>83</v>
      </c>
      <c r="B391" s="4"/>
      <c r="C391" s="9" t="s">
        <v>52</v>
      </c>
      <c r="D391" s="9">
        <v>1</v>
      </c>
    </row>
    <row r="392" spans="1:10" x14ac:dyDescent="0.25">
      <c r="A392" s="4" t="s">
        <v>84</v>
      </c>
      <c r="B392" s="4"/>
      <c r="C392" s="9" t="s">
        <v>33</v>
      </c>
      <c r="D392" s="9">
        <v>1</v>
      </c>
    </row>
    <row r="393" spans="1:10" x14ac:dyDescent="0.25">
      <c r="A393" s="271" t="s">
        <v>43</v>
      </c>
      <c r="B393" s="271"/>
      <c r="C393" s="271"/>
      <c r="D393" s="4"/>
    </row>
    <row r="394" spans="1:10" x14ac:dyDescent="0.25">
      <c r="A394" s="270" t="s">
        <v>85</v>
      </c>
      <c r="B394" s="270"/>
      <c r="C394" s="9" t="s">
        <v>86</v>
      </c>
      <c r="D394" s="9">
        <f>D379*D382*D384*D385*D389*D387*(1-D390)*D392</f>
        <v>5.4600000000000004E-3</v>
      </c>
    </row>
    <row r="395" spans="1:10" x14ac:dyDescent="0.25">
      <c r="A395" s="270" t="s">
        <v>87</v>
      </c>
      <c r="B395" s="270"/>
      <c r="C395" s="9" t="s">
        <v>50</v>
      </c>
      <c r="D395" s="9">
        <f>D379*3.6*D382*D384*D385*D383*D389*D387*(1-D390)*D391*0.001</f>
        <v>0.17218656000000004</v>
      </c>
    </row>
    <row r="396" spans="1:10" x14ac:dyDescent="0.25">
      <c r="A396" s="44"/>
      <c r="B396" s="4"/>
      <c r="C396" s="4"/>
      <c r="D396" s="4"/>
    </row>
    <row r="397" spans="1:10" ht="15.75" thickBot="1" x14ac:dyDescent="0.3">
      <c r="A397" s="5" t="s">
        <v>55</v>
      </c>
      <c r="B397" s="4"/>
      <c r="C397" s="4"/>
      <c r="D397" s="4"/>
    </row>
    <row r="398" spans="1:10" ht="15.75" thickBot="1" x14ac:dyDescent="0.3">
      <c r="A398" s="20" t="s">
        <v>23</v>
      </c>
      <c r="B398" s="21" t="s">
        <v>56</v>
      </c>
      <c r="C398" s="21" t="s">
        <v>25</v>
      </c>
      <c r="D398" s="21" t="s">
        <v>26</v>
      </c>
    </row>
    <row r="399" spans="1:10" ht="60.75" customHeight="1" thickBot="1" x14ac:dyDescent="0.3">
      <c r="A399" s="39">
        <v>2908</v>
      </c>
      <c r="B399" s="39" t="s">
        <v>57</v>
      </c>
      <c r="C399" s="46">
        <f>D394</f>
        <v>5.4600000000000004E-3</v>
      </c>
      <c r="D399" s="47">
        <f>D395</f>
        <v>0.17218656000000004</v>
      </c>
    </row>
    <row r="400" spans="1:10" s="4" customFormat="1" ht="16.5" customHeight="1" x14ac:dyDescent="0.25">
      <c r="C400" s="9"/>
      <c r="D400" s="9"/>
      <c r="E400" s="74"/>
      <c r="F400" s="74"/>
      <c r="G400" s="74"/>
      <c r="I400" s="16"/>
      <c r="J400" s="30"/>
    </row>
    <row r="401" spans="1:10" s="4" customFormat="1" ht="14.25" customHeight="1" x14ac:dyDescent="0.25">
      <c r="C401" s="9"/>
      <c r="D401" s="13"/>
      <c r="E401" s="105"/>
      <c r="F401" s="105"/>
      <c r="G401" s="105"/>
      <c r="I401" s="9"/>
      <c r="J401" s="76"/>
    </row>
    <row r="402" spans="1:10" s="4" customFormat="1" ht="13.5" thickBot="1" x14ac:dyDescent="0.25">
      <c r="A402" s="5" t="s">
        <v>167</v>
      </c>
      <c r="J402" s="30"/>
    </row>
    <row r="403" spans="1:10" s="4" customFormat="1" ht="13.5" customHeight="1" thickBot="1" x14ac:dyDescent="0.25">
      <c r="A403" s="20" t="s">
        <v>23</v>
      </c>
      <c r="B403" s="21" t="s">
        <v>56</v>
      </c>
      <c r="C403" s="21" t="s">
        <v>25</v>
      </c>
      <c r="D403" s="21" t="s">
        <v>26</v>
      </c>
      <c r="E403" s="74"/>
      <c r="F403" s="74"/>
      <c r="G403" s="74"/>
      <c r="I403" s="16"/>
      <c r="J403" s="30"/>
    </row>
    <row r="404" spans="1:10" s="4" customFormat="1" ht="50.25" customHeight="1" thickBot="1" x14ac:dyDescent="0.25">
      <c r="A404" s="39">
        <v>2908</v>
      </c>
      <c r="B404" s="39" t="s">
        <v>57</v>
      </c>
      <c r="C404" s="46">
        <f>C54+C77+C100+C123+C146+C169+C192+C215+C238+C261+C284+C307+C330+C353+C376+C399</f>
        <v>0.17200800000000002</v>
      </c>
      <c r="D404" s="47">
        <f>D54+D77+D100+D123+D146+D169+D192+D215+D238++D261+D284+D307+D330+D353+D376+D399</f>
        <v>5.424444288000001</v>
      </c>
      <c r="E404" s="74"/>
      <c r="F404" s="74"/>
      <c r="G404" s="74"/>
      <c r="I404" s="16"/>
      <c r="J404" s="30"/>
    </row>
    <row r="405" spans="1:10" s="4" customFormat="1" ht="13.5" x14ac:dyDescent="0.25">
      <c r="C405" s="9"/>
      <c r="D405" s="9"/>
      <c r="J405" s="30"/>
    </row>
    <row r="406" spans="1:10" x14ac:dyDescent="0.25">
      <c r="A406" s="32" t="s">
        <v>574</v>
      </c>
      <c r="B406" s="33"/>
      <c r="C406" s="33"/>
      <c r="D406" s="33"/>
    </row>
    <row r="407" spans="1:10" x14ac:dyDescent="0.25">
      <c r="A407" s="32" t="s">
        <v>575</v>
      </c>
      <c r="B407" s="33"/>
      <c r="C407" s="33"/>
      <c r="D407" s="33"/>
    </row>
    <row r="408" spans="1:10" x14ac:dyDescent="0.25">
      <c r="A408" s="32"/>
      <c r="B408" s="33"/>
      <c r="C408" s="33"/>
      <c r="D408" s="33"/>
    </row>
    <row r="409" spans="1:10" x14ac:dyDescent="0.25">
      <c r="A409" s="5" t="s">
        <v>99</v>
      </c>
      <c r="B409" s="4"/>
      <c r="C409" s="4"/>
      <c r="D409" s="4"/>
    </row>
    <row r="410" spans="1:10" x14ac:dyDescent="0.25">
      <c r="A410" s="5" t="s">
        <v>155</v>
      </c>
      <c r="B410" s="4"/>
      <c r="C410" s="4"/>
      <c r="D410" s="4"/>
    </row>
    <row r="411" spans="1:10" x14ac:dyDescent="0.25">
      <c r="A411" s="5" t="s">
        <v>100</v>
      </c>
      <c r="B411" s="4"/>
      <c r="C411" s="9" t="s">
        <v>101</v>
      </c>
      <c r="D411" s="9">
        <v>0.04</v>
      </c>
    </row>
    <row r="412" spans="1:10" x14ac:dyDescent="0.25">
      <c r="A412" s="5" t="s">
        <v>102</v>
      </c>
      <c r="B412" s="4"/>
      <c r="C412" s="9" t="s">
        <v>103</v>
      </c>
      <c r="D412" s="9">
        <v>0.02</v>
      </c>
    </row>
    <row r="413" spans="1:10" x14ac:dyDescent="0.25">
      <c r="A413" s="271" t="s">
        <v>43</v>
      </c>
      <c r="B413" s="271"/>
      <c r="C413" s="271"/>
      <c r="D413" s="53"/>
    </row>
    <row r="414" spans="1:10" x14ac:dyDescent="0.25">
      <c r="A414" s="5" t="s">
        <v>104</v>
      </c>
      <c r="B414" s="4"/>
      <c r="C414" s="9" t="s">
        <v>105</v>
      </c>
      <c r="D414" s="9">
        <v>1</v>
      </c>
    </row>
    <row r="415" spans="1:10" x14ac:dyDescent="0.25">
      <c r="A415" s="5" t="s">
        <v>161</v>
      </c>
      <c r="B415" s="4"/>
      <c r="C415" s="4"/>
      <c r="D415" s="53"/>
      <c r="F415" s="107"/>
      <c r="G415" s="107"/>
      <c r="H415" s="107"/>
      <c r="I415" s="107"/>
    </row>
    <row r="416" spans="1:10" x14ac:dyDescent="0.25">
      <c r="A416" s="5" t="s">
        <v>106</v>
      </c>
      <c r="B416" s="4"/>
      <c r="C416" s="4"/>
      <c r="D416" s="53"/>
      <c r="F416" s="107"/>
      <c r="G416" s="107"/>
      <c r="H416" s="107"/>
      <c r="I416" s="107"/>
    </row>
    <row r="417" spans="1:9" x14ac:dyDescent="0.25">
      <c r="A417" s="5" t="s">
        <v>107</v>
      </c>
      <c r="B417" s="4"/>
      <c r="C417" s="9" t="s">
        <v>108</v>
      </c>
      <c r="D417" s="9">
        <v>0.1</v>
      </c>
      <c r="F417" s="107"/>
      <c r="G417" s="107"/>
      <c r="H417" s="107"/>
      <c r="I417" s="107"/>
    </row>
    <row r="418" spans="1:9" x14ac:dyDescent="0.25">
      <c r="A418" s="5" t="s">
        <v>109</v>
      </c>
      <c r="B418" s="4"/>
      <c r="C418" s="9" t="s">
        <v>110</v>
      </c>
      <c r="D418" s="9">
        <v>2.2599999999999998</v>
      </c>
      <c r="F418" s="107"/>
      <c r="G418" s="107"/>
      <c r="H418" s="107"/>
      <c r="I418" s="107"/>
    </row>
    <row r="419" spans="1:9" x14ac:dyDescent="0.25">
      <c r="A419" s="5" t="s">
        <v>111</v>
      </c>
      <c r="B419" s="4"/>
      <c r="C419" s="9" t="s">
        <v>112</v>
      </c>
      <c r="D419" s="9">
        <v>1.2</v>
      </c>
      <c r="F419" s="107"/>
      <c r="G419" s="107"/>
      <c r="H419" s="107"/>
      <c r="I419" s="107"/>
    </row>
    <row r="420" spans="1:9" x14ac:dyDescent="0.25">
      <c r="A420" s="5" t="s">
        <v>113</v>
      </c>
      <c r="B420" s="4"/>
      <c r="C420" s="9" t="s">
        <v>114</v>
      </c>
      <c r="D420" s="9">
        <v>22.8</v>
      </c>
      <c r="F420" s="107"/>
      <c r="G420" s="107"/>
      <c r="H420" s="107"/>
      <c r="I420" s="107"/>
    </row>
    <row r="421" spans="1:9" x14ac:dyDescent="0.25">
      <c r="A421" s="5" t="s">
        <v>115</v>
      </c>
      <c r="B421" s="4"/>
      <c r="C421" s="9" t="s">
        <v>116</v>
      </c>
      <c r="D421" s="9">
        <v>3</v>
      </c>
      <c r="F421" s="107"/>
      <c r="G421" s="107"/>
      <c r="H421" s="107"/>
      <c r="I421" s="107"/>
    </row>
    <row r="422" spans="1:9" x14ac:dyDescent="0.25">
      <c r="A422" s="5" t="s">
        <v>80</v>
      </c>
      <c r="B422" s="4"/>
      <c r="C422" s="9" t="s">
        <v>40</v>
      </c>
      <c r="D422" s="9">
        <v>0</v>
      </c>
      <c r="F422" s="107"/>
      <c r="G422" s="107"/>
      <c r="H422" s="107"/>
      <c r="I422" s="107"/>
    </row>
    <row r="423" spans="1:9" x14ac:dyDescent="0.25">
      <c r="A423" s="5" t="s">
        <v>117</v>
      </c>
      <c r="B423" s="4"/>
      <c r="C423" s="9" t="s">
        <v>42</v>
      </c>
      <c r="D423" s="9">
        <v>1</v>
      </c>
    </row>
    <row r="424" spans="1:9" x14ac:dyDescent="0.25">
      <c r="A424" s="5" t="s">
        <v>118</v>
      </c>
      <c r="B424" s="4"/>
      <c r="C424" s="9" t="s">
        <v>119</v>
      </c>
      <c r="D424" s="9">
        <v>0.5</v>
      </c>
    </row>
    <row r="425" spans="1:9" x14ac:dyDescent="0.25">
      <c r="A425" s="5" t="s">
        <v>120</v>
      </c>
      <c r="B425" s="4"/>
      <c r="C425" s="9" t="s">
        <v>121</v>
      </c>
      <c r="D425" s="9">
        <v>1</v>
      </c>
    </row>
    <row r="426" spans="1:9" x14ac:dyDescent="0.25">
      <c r="A426" s="5" t="s">
        <v>122</v>
      </c>
      <c r="B426" s="4"/>
      <c r="C426" s="9" t="s">
        <v>123</v>
      </c>
      <c r="D426" s="9">
        <v>1</v>
      </c>
    </row>
    <row r="427" spans="1:9" x14ac:dyDescent="0.25">
      <c r="A427" s="5" t="s">
        <v>124</v>
      </c>
      <c r="B427" s="4"/>
      <c r="C427" s="9" t="s">
        <v>75</v>
      </c>
      <c r="D427" s="9">
        <v>0.6</v>
      </c>
    </row>
    <row r="428" spans="1:9" x14ac:dyDescent="0.25">
      <c r="A428" s="5" t="s">
        <v>125</v>
      </c>
      <c r="B428" s="4"/>
      <c r="C428" s="9" t="s">
        <v>126</v>
      </c>
      <c r="D428" s="9">
        <v>5.4</v>
      </c>
    </row>
    <row r="429" spans="1:9" x14ac:dyDescent="0.25">
      <c r="A429" s="5" t="s">
        <v>127</v>
      </c>
      <c r="B429" s="4"/>
      <c r="C429" s="9" t="s">
        <v>38</v>
      </c>
      <c r="D429" s="15">
        <f>D17-D20</f>
        <v>639.83522123981538</v>
      </c>
    </row>
    <row r="430" spans="1:9" x14ac:dyDescent="0.25">
      <c r="A430" s="5" t="s">
        <v>128</v>
      </c>
      <c r="B430" s="4"/>
      <c r="C430" s="9" t="s">
        <v>82</v>
      </c>
      <c r="D430" s="9">
        <v>0</v>
      </c>
    </row>
    <row r="431" spans="1:9" x14ac:dyDescent="0.25">
      <c r="A431" s="5" t="s">
        <v>293</v>
      </c>
      <c r="B431" s="4"/>
      <c r="C431" s="4"/>
      <c r="D431" s="53"/>
    </row>
    <row r="432" spans="1:9" x14ac:dyDescent="0.25">
      <c r="A432" s="270" t="s">
        <v>130</v>
      </c>
      <c r="B432" s="270"/>
      <c r="C432" s="54" t="s">
        <v>131</v>
      </c>
      <c r="D432" s="55">
        <f>D411*D412*D421*D417*D423*D425*D414*D427*D428*1000000/3600*(1-D430)</f>
        <v>0.216</v>
      </c>
    </row>
    <row r="433" spans="1:4" x14ac:dyDescent="0.25">
      <c r="A433" s="270" t="s">
        <v>132</v>
      </c>
      <c r="B433" s="270"/>
      <c r="C433" s="54" t="s">
        <v>133</v>
      </c>
      <c r="D433" s="55">
        <f>D411*D412*D419*D417*D423*D425*D414*D427*D429*(1-D430)</f>
        <v>3.6854508743413367E-2</v>
      </c>
    </row>
    <row r="434" spans="1:4" x14ac:dyDescent="0.25">
      <c r="A434" s="104"/>
      <c r="B434" s="104"/>
      <c r="C434" s="54"/>
      <c r="D434" s="55"/>
    </row>
    <row r="435" spans="1:4" x14ac:dyDescent="0.25">
      <c r="A435" s="5" t="s">
        <v>67</v>
      </c>
      <c r="B435" s="4"/>
      <c r="C435" s="9" t="s">
        <v>68</v>
      </c>
      <c r="D435" s="9">
        <v>0.4</v>
      </c>
    </row>
    <row r="436" spans="1:4" x14ac:dyDescent="0.25">
      <c r="A436" s="5" t="s">
        <v>47</v>
      </c>
      <c r="B436" s="4"/>
      <c r="C436" s="4"/>
      <c r="D436" s="53"/>
    </row>
    <row r="437" spans="1:4" x14ac:dyDescent="0.25">
      <c r="A437" s="5" t="s">
        <v>134</v>
      </c>
      <c r="B437" s="4"/>
      <c r="C437" s="56" t="s">
        <v>15</v>
      </c>
      <c r="D437" s="58">
        <f>D433*D435</f>
        <v>1.4741803497365348E-2</v>
      </c>
    </row>
    <row r="438" spans="1:4" x14ac:dyDescent="0.25">
      <c r="A438" s="5" t="s">
        <v>135</v>
      </c>
      <c r="B438" s="4"/>
      <c r="C438" s="56" t="s">
        <v>136</v>
      </c>
      <c r="D438" s="58">
        <f>D432*D435</f>
        <v>8.6400000000000005E-2</v>
      </c>
    </row>
    <row r="439" spans="1:4" x14ac:dyDescent="0.25">
      <c r="A439" s="4"/>
      <c r="B439" s="4"/>
      <c r="C439" s="4"/>
      <c r="D439" s="4"/>
    </row>
    <row r="440" spans="1:4" ht="15.75" thickBot="1" x14ac:dyDescent="0.3">
      <c r="A440" s="5" t="s">
        <v>27</v>
      </c>
      <c r="B440" s="4"/>
      <c r="C440" s="4"/>
      <c r="D440" s="4"/>
    </row>
    <row r="441" spans="1:4" ht="15.75" thickBot="1" x14ac:dyDescent="0.3">
      <c r="A441" s="20" t="s">
        <v>23</v>
      </c>
      <c r="B441" s="21" t="s">
        <v>24</v>
      </c>
      <c r="C441" s="21" t="s">
        <v>25</v>
      </c>
      <c r="D441" s="21" t="s">
        <v>26</v>
      </c>
    </row>
    <row r="442" spans="1:4" ht="49.5" customHeight="1" thickBot="1" x14ac:dyDescent="0.3">
      <c r="A442" s="39">
        <v>2908</v>
      </c>
      <c r="B442" s="39" t="s">
        <v>57</v>
      </c>
      <c r="C442" s="24">
        <f>D438</f>
        <v>8.6400000000000005E-2</v>
      </c>
      <c r="D442" s="26">
        <f>D437</f>
        <v>1.4741803497365348E-2</v>
      </c>
    </row>
    <row r="445" spans="1:4" ht="15.75" thickBot="1" x14ac:dyDescent="0.3">
      <c r="A445" s="88" t="s">
        <v>316</v>
      </c>
      <c r="B445" s="4"/>
      <c r="C445" s="4"/>
      <c r="D445" s="4"/>
    </row>
    <row r="446" spans="1:4" ht="15.75" thickBot="1" x14ac:dyDescent="0.3">
      <c r="A446" s="20" t="s">
        <v>23</v>
      </c>
      <c r="B446" s="20" t="s">
        <v>24</v>
      </c>
      <c r="C446" s="20" t="s">
        <v>25</v>
      </c>
      <c r="D446" s="20" t="s">
        <v>26</v>
      </c>
    </row>
    <row r="447" spans="1:4" ht="59.25" customHeight="1" thickBot="1" x14ac:dyDescent="0.3">
      <c r="A447" s="39">
        <v>2908</v>
      </c>
      <c r="B447" s="39" t="s">
        <v>57</v>
      </c>
      <c r="C447" s="51">
        <f>C28+C404+C442</f>
        <v>1.8655908899999998</v>
      </c>
      <c r="D447" s="51">
        <f>D28+D404+D442</f>
        <v>56.123305710537366</v>
      </c>
    </row>
    <row r="448" spans="1:4" x14ac:dyDescent="0.25">
      <c r="C448" s="103">
        <f>SUM(C447:C447)</f>
        <v>1.8655908899999998</v>
      </c>
      <c r="D448" s="103">
        <f>SUM(D447:D447)</f>
        <v>56.123305710537366</v>
      </c>
    </row>
  </sheetData>
  <mergeCells count="53">
    <mergeCell ref="A71:C71"/>
    <mergeCell ref="A11:C11"/>
    <mergeCell ref="A18:B18"/>
    <mergeCell ref="A48:C48"/>
    <mergeCell ref="A49:B49"/>
    <mergeCell ref="A50:B50"/>
    <mergeCell ref="A163:C163"/>
    <mergeCell ref="A72:B72"/>
    <mergeCell ref="A73:B73"/>
    <mergeCell ref="A94:C94"/>
    <mergeCell ref="A95:B95"/>
    <mergeCell ref="A96:B96"/>
    <mergeCell ref="A117:C117"/>
    <mergeCell ref="A118:B118"/>
    <mergeCell ref="A119:B119"/>
    <mergeCell ref="A140:C140"/>
    <mergeCell ref="A141:B141"/>
    <mergeCell ref="A142:B142"/>
    <mergeCell ref="A278:C278"/>
    <mergeCell ref="A164:B164"/>
    <mergeCell ref="A165:B165"/>
    <mergeCell ref="A186:C186"/>
    <mergeCell ref="A187:B187"/>
    <mergeCell ref="A188:B188"/>
    <mergeCell ref="A209:C209"/>
    <mergeCell ref="A210:B210"/>
    <mergeCell ref="A211:B211"/>
    <mergeCell ref="A232:C232"/>
    <mergeCell ref="A233:B233"/>
    <mergeCell ref="A234:B234"/>
    <mergeCell ref="A255:C255"/>
    <mergeCell ref="A256:B256"/>
    <mergeCell ref="A257:B257"/>
    <mergeCell ref="A370:C370"/>
    <mergeCell ref="A279:B279"/>
    <mergeCell ref="A280:B280"/>
    <mergeCell ref="A301:C301"/>
    <mergeCell ref="A302:B302"/>
    <mergeCell ref="A303:B303"/>
    <mergeCell ref="A324:C324"/>
    <mergeCell ref="A325:B325"/>
    <mergeCell ref="A326:B326"/>
    <mergeCell ref="A347:C347"/>
    <mergeCell ref="A348:B348"/>
    <mergeCell ref="A349:B349"/>
    <mergeCell ref="A413:C413"/>
    <mergeCell ref="A432:B432"/>
    <mergeCell ref="A433:B433"/>
    <mergeCell ref="A371:B371"/>
    <mergeCell ref="A372:B372"/>
    <mergeCell ref="A393:C393"/>
    <mergeCell ref="A394:B394"/>
    <mergeCell ref="A395:B39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14"/>
  <sheetViews>
    <sheetView topLeftCell="A403" workbookViewId="0">
      <selection activeCell="K1" sqref="K1"/>
    </sheetView>
  </sheetViews>
  <sheetFormatPr defaultRowHeight="15" x14ac:dyDescent="0.25"/>
  <cols>
    <col min="1" max="1" width="12.42578125" customWidth="1"/>
    <col min="2" max="2" width="51.5703125" customWidth="1"/>
    <col min="3" max="3" width="13.42578125" customWidth="1"/>
    <col min="4" max="4" width="11.42578125" customWidth="1"/>
  </cols>
  <sheetData>
    <row r="2" spans="1:4" x14ac:dyDescent="0.25">
      <c r="A2" s="237" t="s">
        <v>591</v>
      </c>
    </row>
    <row r="3" spans="1:4" x14ac:dyDescent="0.25">
      <c r="A3" s="237" t="s">
        <v>592</v>
      </c>
    </row>
    <row r="4" spans="1:4" x14ac:dyDescent="0.25">
      <c r="A4" s="5" t="s">
        <v>28</v>
      </c>
      <c r="B4" s="4"/>
      <c r="C4" s="4"/>
      <c r="D4" s="4"/>
    </row>
    <row r="5" spans="1:4" x14ac:dyDescent="0.25">
      <c r="A5" s="270" t="s">
        <v>29</v>
      </c>
      <c r="B5" s="270"/>
      <c r="C5" s="270"/>
      <c r="D5" s="270"/>
    </row>
    <row r="6" spans="1:4" x14ac:dyDescent="0.25">
      <c r="A6" s="5" t="s">
        <v>30</v>
      </c>
      <c r="B6" s="4"/>
      <c r="C6" s="4"/>
      <c r="D6" s="4"/>
    </row>
    <row r="7" spans="1:4" x14ac:dyDescent="0.25">
      <c r="A7" s="5"/>
      <c r="B7" s="4"/>
      <c r="C7" s="4"/>
      <c r="D7" s="4"/>
    </row>
    <row r="8" spans="1:4" x14ac:dyDescent="0.25">
      <c r="A8" s="5" t="s">
        <v>67</v>
      </c>
      <c r="B8" s="4"/>
      <c r="C8" s="9" t="s">
        <v>68</v>
      </c>
      <c r="D8" s="9">
        <v>0.4</v>
      </c>
    </row>
    <row r="9" spans="1:4" x14ac:dyDescent="0.25">
      <c r="A9" s="5"/>
      <c r="B9" s="4"/>
      <c r="C9" s="9"/>
      <c r="D9" s="9"/>
    </row>
    <row r="10" spans="1:4" x14ac:dyDescent="0.25">
      <c r="A10" s="44" t="s">
        <v>593</v>
      </c>
      <c r="B10" s="4"/>
      <c r="C10" s="9"/>
      <c r="D10" s="9"/>
    </row>
    <row r="11" spans="1:4" x14ac:dyDescent="0.25">
      <c r="A11" s="5" t="s">
        <v>318</v>
      </c>
      <c r="B11" s="4"/>
      <c r="C11" s="9"/>
      <c r="D11" s="9"/>
    </row>
    <row r="12" spans="1:4" x14ac:dyDescent="0.25">
      <c r="A12" s="5" t="s">
        <v>594</v>
      </c>
      <c r="B12" s="4"/>
      <c r="C12" s="9"/>
      <c r="D12" s="9"/>
    </row>
    <row r="13" spans="1:4" x14ac:dyDescent="0.25">
      <c r="A13" s="5" t="s">
        <v>319</v>
      </c>
      <c r="B13" s="4"/>
      <c r="C13" s="9" t="s">
        <v>320</v>
      </c>
      <c r="D13" s="9">
        <v>1.3</v>
      </c>
    </row>
    <row r="14" spans="1:4" x14ac:dyDescent="0.25">
      <c r="A14" s="5" t="s">
        <v>595</v>
      </c>
      <c r="B14" s="4"/>
      <c r="C14" s="9"/>
      <c r="D14" s="9"/>
    </row>
    <row r="15" spans="1:4" x14ac:dyDescent="0.25">
      <c r="A15" s="5" t="s">
        <v>321</v>
      </c>
      <c r="B15" s="4"/>
      <c r="C15" s="9" t="s">
        <v>322</v>
      </c>
      <c r="D15" s="9">
        <v>2</v>
      </c>
    </row>
    <row r="16" spans="1:4" x14ac:dyDescent="0.25">
      <c r="A16" s="5" t="s">
        <v>596</v>
      </c>
      <c r="B16" s="4"/>
      <c r="C16" s="9"/>
      <c r="D16" s="9"/>
    </row>
    <row r="17" spans="1:4" x14ac:dyDescent="0.25">
      <c r="A17" s="5" t="s">
        <v>323</v>
      </c>
      <c r="B17" s="4"/>
      <c r="C17" s="9" t="s">
        <v>324</v>
      </c>
      <c r="D17" s="9">
        <v>0.1</v>
      </c>
    </row>
    <row r="18" spans="1:4" x14ac:dyDescent="0.25">
      <c r="A18" s="5" t="s">
        <v>597</v>
      </c>
      <c r="B18" s="4"/>
      <c r="C18" s="9" t="s">
        <v>33</v>
      </c>
      <c r="D18" s="9">
        <v>1</v>
      </c>
    </row>
    <row r="19" spans="1:4" x14ac:dyDescent="0.25">
      <c r="A19" s="5" t="s">
        <v>325</v>
      </c>
      <c r="B19" s="4"/>
      <c r="C19" s="9" t="s">
        <v>77</v>
      </c>
      <c r="D19" s="9">
        <v>0.6</v>
      </c>
    </row>
    <row r="20" spans="1:4" x14ac:dyDescent="0.25">
      <c r="A20" s="5" t="s">
        <v>326</v>
      </c>
      <c r="B20" s="4"/>
      <c r="C20" s="9" t="s">
        <v>52</v>
      </c>
      <c r="D20" s="9">
        <v>1</v>
      </c>
    </row>
    <row r="21" spans="1:4" x14ac:dyDescent="0.25">
      <c r="A21" s="5" t="s">
        <v>327</v>
      </c>
      <c r="B21" s="4"/>
      <c r="C21" s="9" t="s">
        <v>328</v>
      </c>
      <c r="D21" s="9">
        <v>0.01</v>
      </c>
    </row>
    <row r="22" spans="1:4" x14ac:dyDescent="0.25">
      <c r="A22" s="5" t="s">
        <v>329</v>
      </c>
      <c r="B22" s="4"/>
      <c r="C22" s="9" t="s">
        <v>330</v>
      </c>
      <c r="D22" s="9">
        <v>1450</v>
      </c>
    </row>
    <row r="23" spans="1:4" x14ac:dyDescent="0.25">
      <c r="A23" s="5" t="s">
        <v>331</v>
      </c>
      <c r="B23" s="4"/>
      <c r="C23" s="9" t="s">
        <v>40</v>
      </c>
      <c r="D23" s="9">
        <v>5</v>
      </c>
    </row>
    <row r="24" spans="1:4" x14ac:dyDescent="0.25">
      <c r="A24" s="5" t="s">
        <v>332</v>
      </c>
      <c r="B24" s="4"/>
      <c r="C24" s="9" t="s">
        <v>42</v>
      </c>
      <c r="D24" s="9">
        <v>0.7</v>
      </c>
    </row>
    <row r="25" spans="1:4" x14ac:dyDescent="0.25">
      <c r="A25" s="5" t="s">
        <v>333</v>
      </c>
      <c r="B25" s="4"/>
      <c r="C25" s="9" t="s">
        <v>334</v>
      </c>
      <c r="D25" s="9">
        <v>1.3</v>
      </c>
    </row>
    <row r="26" spans="1:4" x14ac:dyDescent="0.25">
      <c r="A26" s="5" t="s">
        <v>335</v>
      </c>
      <c r="B26" s="4"/>
      <c r="C26" s="9" t="s">
        <v>336</v>
      </c>
      <c r="D26" s="9">
        <v>2.4</v>
      </c>
    </row>
    <row r="27" spans="1:4" x14ac:dyDescent="0.25">
      <c r="A27" s="5" t="s">
        <v>337</v>
      </c>
      <c r="B27" s="4"/>
      <c r="C27" s="9" t="s">
        <v>338</v>
      </c>
      <c r="D27" s="9">
        <v>10</v>
      </c>
    </row>
    <row r="28" spans="1:4" ht="15.75" x14ac:dyDescent="0.25">
      <c r="A28" s="5" t="s">
        <v>339</v>
      </c>
      <c r="B28" s="4"/>
      <c r="C28" s="9" t="s">
        <v>340</v>
      </c>
      <c r="D28" s="12">
        <f>POWER((D26*D27/3.6),0.5)</f>
        <v>2.5819888974716112</v>
      </c>
    </row>
    <row r="29" spans="1:4" x14ac:dyDescent="0.25">
      <c r="A29" s="5" t="s">
        <v>341</v>
      </c>
      <c r="B29" s="4"/>
      <c r="C29" s="9" t="s">
        <v>342</v>
      </c>
      <c r="D29" s="9">
        <v>1.2</v>
      </c>
    </row>
    <row r="30" spans="1:4" x14ac:dyDescent="0.25">
      <c r="A30" s="5" t="s">
        <v>343</v>
      </c>
      <c r="B30" s="4"/>
      <c r="C30" s="9" t="s">
        <v>344</v>
      </c>
      <c r="D30" s="9">
        <v>6</v>
      </c>
    </row>
    <row r="31" spans="1:4" x14ac:dyDescent="0.25">
      <c r="A31" s="5" t="s">
        <v>598</v>
      </c>
      <c r="B31" s="4"/>
      <c r="C31" s="4"/>
      <c r="D31" s="4"/>
    </row>
    <row r="32" spans="1:4" x14ac:dyDescent="0.25">
      <c r="A32" s="5" t="s">
        <v>345</v>
      </c>
      <c r="B32" s="4"/>
      <c r="C32" s="9" t="s">
        <v>346</v>
      </c>
      <c r="D32" s="9">
        <v>3.0000000000000001E-3</v>
      </c>
    </row>
    <row r="33" spans="1:4" x14ac:dyDescent="0.25">
      <c r="A33" s="5" t="s">
        <v>347</v>
      </c>
      <c r="B33" s="4"/>
      <c r="C33" s="9" t="s">
        <v>348</v>
      </c>
      <c r="D33" s="9">
        <v>10</v>
      </c>
    </row>
    <row r="34" spans="1:4" x14ac:dyDescent="0.25">
      <c r="A34" s="5" t="s">
        <v>349</v>
      </c>
      <c r="B34" s="4"/>
      <c r="C34" s="9" t="s">
        <v>350</v>
      </c>
      <c r="D34" s="9">
        <v>0.1</v>
      </c>
    </row>
    <row r="35" spans="1:4" x14ac:dyDescent="0.25">
      <c r="A35" s="5" t="s">
        <v>351</v>
      </c>
      <c r="B35" s="4"/>
      <c r="C35" s="9" t="s">
        <v>352</v>
      </c>
      <c r="D35" s="9">
        <v>125</v>
      </c>
    </row>
    <row r="36" spans="1:4" x14ac:dyDescent="0.25">
      <c r="A36" s="5" t="s">
        <v>353</v>
      </c>
      <c r="B36" s="4"/>
      <c r="C36" s="9" t="s">
        <v>354</v>
      </c>
      <c r="D36" s="9">
        <v>220</v>
      </c>
    </row>
    <row r="37" spans="1:4" x14ac:dyDescent="0.25">
      <c r="A37" s="5" t="s">
        <v>355</v>
      </c>
      <c r="B37" s="4"/>
      <c r="C37" s="9" t="s">
        <v>356</v>
      </c>
      <c r="D37" s="238">
        <f>2*D36/24</f>
        <v>18.333333333333332</v>
      </c>
    </row>
    <row r="38" spans="1:4" ht="52.5" customHeight="1" x14ac:dyDescent="0.25">
      <c r="A38" s="271" t="s">
        <v>43</v>
      </c>
      <c r="B38" s="271"/>
      <c r="C38" s="4"/>
      <c r="D38" s="13"/>
    </row>
    <row r="39" spans="1:4" x14ac:dyDescent="0.25">
      <c r="A39" s="5" t="s">
        <v>47</v>
      </c>
      <c r="B39" s="4"/>
      <c r="C39" s="4"/>
      <c r="D39" s="4"/>
    </row>
    <row r="40" spans="1:4" x14ac:dyDescent="0.25">
      <c r="A40" s="270" t="s">
        <v>599</v>
      </c>
      <c r="B40" s="270"/>
      <c r="C40" s="15" t="s">
        <v>13</v>
      </c>
      <c r="D40" s="15">
        <f>D8*(D13*D15*D17*D24*D21*D20*D19*D22/3600+D25*D29*D34*D32*D30*D18)</f>
        <v>1.2991333333333337E-3</v>
      </c>
    </row>
    <row r="41" spans="1:4" x14ac:dyDescent="0.25">
      <c r="A41" s="5" t="s">
        <v>358</v>
      </c>
      <c r="B41" s="4"/>
      <c r="C41" s="9" t="s">
        <v>15</v>
      </c>
      <c r="D41" s="13">
        <f>0.0864*D40*(365-(D35+D37))</f>
        <v>2.4881001600000004E-2</v>
      </c>
    </row>
    <row r="42" spans="1:4" x14ac:dyDescent="0.25">
      <c r="A42" s="5"/>
      <c r="B42" s="4"/>
      <c r="C42" s="4"/>
      <c r="D42" s="13"/>
    </row>
    <row r="43" spans="1:4" x14ac:dyDescent="0.25">
      <c r="A43" s="44" t="s">
        <v>600</v>
      </c>
      <c r="B43" s="4"/>
      <c r="C43" s="9"/>
      <c r="D43" s="9"/>
    </row>
    <row r="44" spans="1:4" x14ac:dyDescent="0.25">
      <c r="A44" s="5" t="s">
        <v>318</v>
      </c>
      <c r="B44" s="4"/>
      <c r="C44" s="9"/>
      <c r="D44" s="9"/>
    </row>
    <row r="45" spans="1:4" x14ac:dyDescent="0.25">
      <c r="A45" s="5" t="s">
        <v>594</v>
      </c>
      <c r="B45" s="4"/>
      <c r="C45" s="9"/>
      <c r="D45" s="9"/>
    </row>
    <row r="46" spans="1:4" x14ac:dyDescent="0.25">
      <c r="A46" s="5" t="s">
        <v>319</v>
      </c>
      <c r="B46" s="4"/>
      <c r="C46" s="9" t="s">
        <v>320</v>
      </c>
      <c r="D46" s="9">
        <v>1.3</v>
      </c>
    </row>
    <row r="47" spans="1:4" x14ac:dyDescent="0.25">
      <c r="A47" s="5" t="s">
        <v>595</v>
      </c>
      <c r="B47" s="4"/>
      <c r="C47" s="9"/>
      <c r="D47" s="9"/>
    </row>
    <row r="48" spans="1:4" x14ac:dyDescent="0.25">
      <c r="A48" s="5" t="s">
        <v>321</v>
      </c>
      <c r="B48" s="4"/>
      <c r="C48" s="9" t="s">
        <v>322</v>
      </c>
      <c r="D48" s="9">
        <v>2</v>
      </c>
    </row>
    <row r="49" spans="1:4" x14ac:dyDescent="0.25">
      <c r="A49" s="5" t="s">
        <v>596</v>
      </c>
      <c r="B49" s="4"/>
      <c r="C49" s="9"/>
      <c r="D49" s="9"/>
    </row>
    <row r="50" spans="1:4" x14ac:dyDescent="0.25">
      <c r="A50" s="5" t="s">
        <v>323</v>
      </c>
      <c r="B50" s="4"/>
      <c r="C50" s="9" t="s">
        <v>324</v>
      </c>
      <c r="D50" s="9">
        <v>0.1</v>
      </c>
    </row>
    <row r="51" spans="1:4" x14ac:dyDescent="0.25">
      <c r="A51" s="5" t="s">
        <v>597</v>
      </c>
      <c r="B51" s="4"/>
      <c r="C51" s="9" t="s">
        <v>33</v>
      </c>
      <c r="D51" s="9">
        <v>1</v>
      </c>
    </row>
    <row r="52" spans="1:4" x14ac:dyDescent="0.25">
      <c r="A52" s="5" t="s">
        <v>325</v>
      </c>
      <c r="B52" s="4"/>
      <c r="C52" s="9" t="s">
        <v>77</v>
      </c>
      <c r="D52" s="9">
        <v>0.6</v>
      </c>
    </row>
    <row r="53" spans="1:4" x14ac:dyDescent="0.25">
      <c r="A53" s="5" t="s">
        <v>326</v>
      </c>
      <c r="B53" s="4"/>
      <c r="C53" s="9" t="s">
        <v>52</v>
      </c>
      <c r="D53" s="9">
        <v>1</v>
      </c>
    </row>
    <row r="54" spans="1:4" x14ac:dyDescent="0.25">
      <c r="A54" s="5" t="s">
        <v>327</v>
      </c>
      <c r="B54" s="4"/>
      <c r="C54" s="9" t="s">
        <v>328</v>
      </c>
      <c r="D54" s="9">
        <v>0.01</v>
      </c>
    </row>
    <row r="55" spans="1:4" x14ac:dyDescent="0.25">
      <c r="A55" s="5" t="s">
        <v>329</v>
      </c>
      <c r="B55" s="4"/>
      <c r="C55" s="9" t="s">
        <v>330</v>
      </c>
      <c r="D55" s="9">
        <v>1450</v>
      </c>
    </row>
    <row r="56" spans="1:4" x14ac:dyDescent="0.25">
      <c r="A56" s="5" t="s">
        <v>331</v>
      </c>
      <c r="B56" s="4"/>
      <c r="C56" s="9" t="s">
        <v>40</v>
      </c>
      <c r="D56" s="9">
        <v>5</v>
      </c>
    </row>
    <row r="57" spans="1:4" x14ac:dyDescent="0.25">
      <c r="A57" s="5" t="s">
        <v>332</v>
      </c>
      <c r="B57" s="4"/>
      <c r="C57" s="9" t="s">
        <v>42</v>
      </c>
      <c r="D57" s="9">
        <v>0.7</v>
      </c>
    </row>
    <row r="58" spans="1:4" x14ac:dyDescent="0.25">
      <c r="A58" s="5" t="s">
        <v>333</v>
      </c>
      <c r="B58" s="4"/>
      <c r="C58" s="9" t="s">
        <v>334</v>
      </c>
      <c r="D58" s="9">
        <v>1.3</v>
      </c>
    </row>
    <row r="59" spans="1:4" x14ac:dyDescent="0.25">
      <c r="A59" s="5" t="s">
        <v>335</v>
      </c>
      <c r="B59" s="4"/>
      <c r="C59" s="9" t="s">
        <v>336</v>
      </c>
      <c r="D59" s="9">
        <v>2.4</v>
      </c>
    </row>
    <row r="60" spans="1:4" x14ac:dyDescent="0.25">
      <c r="A60" s="5" t="s">
        <v>337</v>
      </c>
      <c r="B60" s="4"/>
      <c r="C60" s="9" t="s">
        <v>338</v>
      </c>
      <c r="D60" s="9">
        <v>10</v>
      </c>
    </row>
    <row r="61" spans="1:4" ht="15.75" x14ac:dyDescent="0.25">
      <c r="A61" s="5" t="s">
        <v>339</v>
      </c>
      <c r="B61" s="4"/>
      <c r="C61" s="9" t="s">
        <v>340</v>
      </c>
      <c r="D61" s="12">
        <f>POWER((D59*D60/3.6),0.5)</f>
        <v>2.5819888974716112</v>
      </c>
    </row>
    <row r="62" spans="1:4" x14ac:dyDescent="0.25">
      <c r="A62" s="5" t="s">
        <v>341</v>
      </c>
      <c r="B62" s="4"/>
      <c r="C62" s="9" t="s">
        <v>342</v>
      </c>
      <c r="D62" s="9">
        <v>1.2</v>
      </c>
    </row>
    <row r="63" spans="1:4" x14ac:dyDescent="0.25">
      <c r="A63" s="5" t="s">
        <v>343</v>
      </c>
      <c r="B63" s="4"/>
      <c r="C63" s="9" t="s">
        <v>344</v>
      </c>
      <c r="D63" s="9">
        <v>6</v>
      </c>
    </row>
    <row r="64" spans="1:4" x14ac:dyDescent="0.25">
      <c r="A64" s="5" t="s">
        <v>598</v>
      </c>
      <c r="B64" s="4"/>
      <c r="C64" s="4"/>
      <c r="D64" s="4"/>
    </row>
    <row r="65" spans="1:4" x14ac:dyDescent="0.25">
      <c r="A65" s="5" t="s">
        <v>345</v>
      </c>
      <c r="B65" s="4"/>
      <c r="C65" s="9" t="s">
        <v>346</v>
      </c>
      <c r="D65" s="9">
        <v>3.0000000000000001E-3</v>
      </c>
    </row>
    <row r="66" spans="1:4" x14ac:dyDescent="0.25">
      <c r="A66" s="5" t="s">
        <v>347</v>
      </c>
      <c r="B66" s="4"/>
      <c r="C66" s="9" t="s">
        <v>348</v>
      </c>
      <c r="D66" s="9">
        <v>10</v>
      </c>
    </row>
    <row r="67" spans="1:4" x14ac:dyDescent="0.25">
      <c r="A67" s="5" t="s">
        <v>349</v>
      </c>
      <c r="B67" s="4"/>
      <c r="C67" s="9" t="s">
        <v>350</v>
      </c>
      <c r="D67" s="9">
        <v>0.1</v>
      </c>
    </row>
    <row r="68" spans="1:4" x14ac:dyDescent="0.25">
      <c r="A68" s="5" t="s">
        <v>351</v>
      </c>
      <c r="B68" s="4"/>
      <c r="C68" s="9" t="s">
        <v>352</v>
      </c>
      <c r="D68" s="9">
        <v>125</v>
      </c>
    </row>
    <row r="69" spans="1:4" x14ac:dyDescent="0.25">
      <c r="A69" s="5" t="s">
        <v>353</v>
      </c>
      <c r="B69" s="4"/>
      <c r="C69" s="9" t="s">
        <v>354</v>
      </c>
      <c r="D69" s="9">
        <v>220</v>
      </c>
    </row>
    <row r="70" spans="1:4" x14ac:dyDescent="0.25">
      <c r="A70" s="5" t="s">
        <v>355</v>
      </c>
      <c r="B70" s="4"/>
      <c r="C70" s="9" t="s">
        <v>356</v>
      </c>
      <c r="D70" s="238">
        <f>2*D69/24</f>
        <v>18.333333333333332</v>
      </c>
    </row>
    <row r="71" spans="1:4" ht="56.25" customHeight="1" x14ac:dyDescent="0.25">
      <c r="A71" s="271" t="s">
        <v>43</v>
      </c>
      <c r="B71" s="271"/>
      <c r="C71" s="4"/>
      <c r="D71" s="13"/>
    </row>
    <row r="72" spans="1:4" x14ac:dyDescent="0.25">
      <c r="A72" s="5" t="s">
        <v>47</v>
      </c>
      <c r="B72" s="4"/>
      <c r="C72" s="4"/>
      <c r="D72" s="4"/>
    </row>
    <row r="73" spans="1:4" x14ac:dyDescent="0.25">
      <c r="A73" s="270" t="s">
        <v>599</v>
      </c>
      <c r="B73" s="270"/>
      <c r="C73" s="15" t="s">
        <v>13</v>
      </c>
      <c r="D73" s="15">
        <f>D8*(D46*D48*D50*D57*D54*D53*D52*D55/3600+D58*D62*D67*D65*D63*D51)</f>
        <v>1.2991333333333337E-3</v>
      </c>
    </row>
    <row r="74" spans="1:4" x14ac:dyDescent="0.25">
      <c r="A74" s="5" t="s">
        <v>358</v>
      </c>
      <c r="B74" s="4"/>
      <c r="C74" s="9" t="s">
        <v>15</v>
      </c>
      <c r="D74" s="13">
        <f>0.0864*D73*(365-(D68+D70))</f>
        <v>2.4881001600000004E-2</v>
      </c>
    </row>
    <row r="76" spans="1:4" x14ac:dyDescent="0.25">
      <c r="A76" s="44" t="s">
        <v>601</v>
      </c>
      <c r="B76" s="4"/>
      <c r="C76" s="9"/>
      <c r="D76" s="9"/>
    </row>
    <row r="77" spans="1:4" x14ac:dyDescent="0.25">
      <c r="A77" s="5" t="s">
        <v>318</v>
      </c>
      <c r="B77" s="4"/>
      <c r="C77" s="9"/>
      <c r="D77" s="9"/>
    </row>
    <row r="78" spans="1:4" x14ac:dyDescent="0.25">
      <c r="A78" s="5" t="s">
        <v>594</v>
      </c>
      <c r="B78" s="4"/>
      <c r="C78" s="9"/>
      <c r="D78" s="9"/>
    </row>
    <row r="79" spans="1:4" x14ac:dyDescent="0.25">
      <c r="A79" s="5" t="s">
        <v>319</v>
      </c>
      <c r="B79" s="4"/>
      <c r="C79" s="9" t="s">
        <v>320</v>
      </c>
      <c r="D79" s="9">
        <v>1.3</v>
      </c>
    </row>
    <row r="80" spans="1:4" x14ac:dyDescent="0.25">
      <c r="A80" s="5" t="s">
        <v>595</v>
      </c>
      <c r="B80" s="4"/>
      <c r="C80" s="9"/>
      <c r="D80" s="9"/>
    </row>
    <row r="81" spans="1:4" x14ac:dyDescent="0.25">
      <c r="A81" s="5" t="s">
        <v>321</v>
      </c>
      <c r="B81" s="4"/>
      <c r="C81" s="9" t="s">
        <v>322</v>
      </c>
      <c r="D81" s="9">
        <v>2</v>
      </c>
    </row>
    <row r="82" spans="1:4" x14ac:dyDescent="0.25">
      <c r="A82" s="5" t="s">
        <v>596</v>
      </c>
      <c r="B82" s="4"/>
      <c r="C82" s="9"/>
      <c r="D82" s="9"/>
    </row>
    <row r="83" spans="1:4" x14ac:dyDescent="0.25">
      <c r="A83" s="5" t="s">
        <v>323</v>
      </c>
      <c r="B83" s="4"/>
      <c r="C83" s="9" t="s">
        <v>324</v>
      </c>
      <c r="D83" s="9">
        <v>0.1</v>
      </c>
    </row>
    <row r="84" spans="1:4" x14ac:dyDescent="0.25">
      <c r="A84" s="5" t="s">
        <v>597</v>
      </c>
      <c r="B84" s="4"/>
      <c r="C84" s="9" t="s">
        <v>33</v>
      </c>
      <c r="D84" s="9">
        <v>1</v>
      </c>
    </row>
    <row r="85" spans="1:4" x14ac:dyDescent="0.25">
      <c r="A85" s="5" t="s">
        <v>325</v>
      </c>
      <c r="B85" s="4"/>
      <c r="C85" s="9" t="s">
        <v>77</v>
      </c>
      <c r="D85" s="9">
        <v>0.6</v>
      </c>
    </row>
    <row r="86" spans="1:4" x14ac:dyDescent="0.25">
      <c r="A86" s="5" t="s">
        <v>326</v>
      </c>
      <c r="B86" s="4"/>
      <c r="C86" s="9" t="s">
        <v>52</v>
      </c>
      <c r="D86" s="9">
        <v>1</v>
      </c>
    </row>
    <row r="87" spans="1:4" x14ac:dyDescent="0.25">
      <c r="A87" s="5" t="s">
        <v>327</v>
      </c>
      <c r="B87" s="4"/>
      <c r="C87" s="9" t="s">
        <v>328</v>
      </c>
      <c r="D87" s="9">
        <v>0.01</v>
      </c>
    </row>
    <row r="88" spans="1:4" x14ac:dyDescent="0.25">
      <c r="A88" s="5" t="s">
        <v>329</v>
      </c>
      <c r="B88" s="4"/>
      <c r="C88" s="9" t="s">
        <v>330</v>
      </c>
      <c r="D88" s="9">
        <v>1450</v>
      </c>
    </row>
    <row r="89" spans="1:4" x14ac:dyDescent="0.25">
      <c r="A89" s="5" t="s">
        <v>331</v>
      </c>
      <c r="B89" s="4"/>
      <c r="C89" s="9" t="s">
        <v>40</v>
      </c>
      <c r="D89" s="9">
        <v>3</v>
      </c>
    </row>
    <row r="90" spans="1:4" x14ac:dyDescent="0.25">
      <c r="A90" s="5" t="s">
        <v>332</v>
      </c>
      <c r="B90" s="4"/>
      <c r="C90" s="9" t="s">
        <v>42</v>
      </c>
      <c r="D90" s="9">
        <v>0.8</v>
      </c>
    </row>
    <row r="91" spans="1:4" x14ac:dyDescent="0.25">
      <c r="A91" s="5" t="s">
        <v>333</v>
      </c>
      <c r="B91" s="4"/>
      <c r="C91" s="9" t="s">
        <v>334</v>
      </c>
      <c r="D91" s="9">
        <v>1.3</v>
      </c>
    </row>
    <row r="92" spans="1:4" x14ac:dyDescent="0.25">
      <c r="A92" s="5" t="s">
        <v>335</v>
      </c>
      <c r="B92" s="4"/>
      <c r="C92" s="9" t="s">
        <v>336</v>
      </c>
      <c r="D92" s="9">
        <v>2.4</v>
      </c>
    </row>
    <row r="93" spans="1:4" x14ac:dyDescent="0.25">
      <c r="A93" s="5" t="s">
        <v>337</v>
      </c>
      <c r="B93" s="4"/>
      <c r="C93" s="9" t="s">
        <v>338</v>
      </c>
      <c r="D93" s="9">
        <v>10</v>
      </c>
    </row>
    <row r="94" spans="1:4" ht="15.75" x14ac:dyDescent="0.25">
      <c r="A94" s="5" t="s">
        <v>339</v>
      </c>
      <c r="B94" s="4"/>
      <c r="C94" s="9" t="s">
        <v>340</v>
      </c>
      <c r="D94" s="12">
        <f>POWER((D92*D93/3.6),0.5)</f>
        <v>2.5819888974716112</v>
      </c>
    </row>
    <row r="95" spans="1:4" x14ac:dyDescent="0.25">
      <c r="A95" s="5" t="s">
        <v>341</v>
      </c>
      <c r="B95" s="4"/>
      <c r="C95" s="9" t="s">
        <v>342</v>
      </c>
      <c r="D95" s="9">
        <v>1.2</v>
      </c>
    </row>
    <row r="96" spans="1:4" x14ac:dyDescent="0.25">
      <c r="A96" s="5" t="s">
        <v>343</v>
      </c>
      <c r="B96" s="4"/>
      <c r="C96" s="9" t="s">
        <v>344</v>
      </c>
      <c r="D96" s="9">
        <v>6</v>
      </c>
    </row>
    <row r="97" spans="1:4" x14ac:dyDescent="0.25">
      <c r="A97" s="5" t="s">
        <v>598</v>
      </c>
      <c r="B97" s="4"/>
      <c r="C97" s="4"/>
      <c r="D97" s="4"/>
    </row>
    <row r="98" spans="1:4" x14ac:dyDescent="0.25">
      <c r="A98" s="5" t="s">
        <v>345</v>
      </c>
      <c r="B98" s="4"/>
      <c r="C98" s="9" t="s">
        <v>346</v>
      </c>
      <c r="D98" s="9">
        <v>3.0000000000000001E-3</v>
      </c>
    </row>
    <row r="99" spans="1:4" x14ac:dyDescent="0.25">
      <c r="A99" s="5" t="s">
        <v>347</v>
      </c>
      <c r="B99" s="4"/>
      <c r="C99" s="9" t="s">
        <v>348</v>
      </c>
      <c r="D99" s="9">
        <v>10</v>
      </c>
    </row>
    <row r="100" spans="1:4" x14ac:dyDescent="0.25">
      <c r="A100" s="5" t="s">
        <v>349</v>
      </c>
      <c r="B100" s="4"/>
      <c r="C100" s="9" t="s">
        <v>350</v>
      </c>
      <c r="D100" s="9">
        <v>0.1</v>
      </c>
    </row>
    <row r="101" spans="1:4" x14ac:dyDescent="0.25">
      <c r="A101" s="5" t="s">
        <v>351</v>
      </c>
      <c r="B101" s="4"/>
      <c r="C101" s="9" t="s">
        <v>352</v>
      </c>
      <c r="D101" s="9">
        <v>125</v>
      </c>
    </row>
    <row r="102" spans="1:4" x14ac:dyDescent="0.25">
      <c r="A102" s="5" t="s">
        <v>353</v>
      </c>
      <c r="B102" s="4"/>
      <c r="C102" s="9" t="s">
        <v>354</v>
      </c>
      <c r="D102" s="9">
        <v>220</v>
      </c>
    </row>
    <row r="103" spans="1:4" x14ac:dyDescent="0.25">
      <c r="A103" s="5" t="s">
        <v>355</v>
      </c>
      <c r="B103" s="4"/>
      <c r="C103" s="9" t="s">
        <v>356</v>
      </c>
      <c r="D103" s="238">
        <f>2*D102/24</f>
        <v>18.333333333333332</v>
      </c>
    </row>
    <row r="104" spans="1:4" ht="51.75" customHeight="1" x14ac:dyDescent="0.25">
      <c r="A104" s="271" t="s">
        <v>43</v>
      </c>
      <c r="B104" s="271"/>
      <c r="C104" s="4"/>
      <c r="D104" s="13"/>
    </row>
    <row r="105" spans="1:4" x14ac:dyDescent="0.25">
      <c r="A105" s="5" t="s">
        <v>47</v>
      </c>
      <c r="B105" s="4"/>
      <c r="C105" s="4"/>
      <c r="D105" s="4"/>
    </row>
    <row r="106" spans="1:4" x14ac:dyDescent="0.25">
      <c r="A106" s="270" t="s">
        <v>599</v>
      </c>
      <c r="B106" s="270"/>
      <c r="C106" s="15" t="s">
        <v>13</v>
      </c>
      <c r="D106" s="15">
        <f>D8*(D79*D81*D83*D90*D87*D86*D85*D88/3600+D91*D95*D100*D98*D96*D84)</f>
        <v>1.3242666666666671E-3</v>
      </c>
    </row>
    <row r="107" spans="1:4" x14ac:dyDescent="0.25">
      <c r="A107" s="5" t="s">
        <v>358</v>
      </c>
      <c r="B107" s="4"/>
      <c r="C107" s="9" t="s">
        <v>15</v>
      </c>
      <c r="D107" s="13">
        <f>0.0864*D106*(365-(D101+D103))</f>
        <v>2.5362355200000009E-2</v>
      </c>
    </row>
    <row r="109" spans="1:4" x14ac:dyDescent="0.25">
      <c r="A109" s="44" t="s">
        <v>602</v>
      </c>
      <c r="B109" s="4"/>
      <c r="C109" s="9"/>
      <c r="D109" s="9"/>
    </row>
    <row r="110" spans="1:4" x14ac:dyDescent="0.25">
      <c r="A110" s="5" t="s">
        <v>318</v>
      </c>
      <c r="B110" s="4"/>
      <c r="C110" s="9"/>
      <c r="D110" s="9"/>
    </row>
    <row r="111" spans="1:4" x14ac:dyDescent="0.25">
      <c r="A111" s="5" t="s">
        <v>594</v>
      </c>
      <c r="B111" s="4"/>
      <c r="C111" s="9"/>
      <c r="D111" s="9"/>
    </row>
    <row r="112" spans="1:4" x14ac:dyDescent="0.25">
      <c r="A112" s="5" t="s">
        <v>319</v>
      </c>
      <c r="B112" s="4"/>
      <c r="C112" s="9" t="s">
        <v>320</v>
      </c>
      <c r="D112" s="9">
        <v>1.3</v>
      </c>
    </row>
    <row r="113" spans="1:4" x14ac:dyDescent="0.25">
      <c r="A113" s="5" t="s">
        <v>595</v>
      </c>
      <c r="B113" s="4"/>
      <c r="C113" s="9"/>
      <c r="D113" s="9"/>
    </row>
    <row r="114" spans="1:4" x14ac:dyDescent="0.25">
      <c r="A114" s="5" t="s">
        <v>321</v>
      </c>
      <c r="B114" s="4"/>
      <c r="C114" s="9" t="s">
        <v>322</v>
      </c>
      <c r="D114" s="9">
        <v>2</v>
      </c>
    </row>
    <row r="115" spans="1:4" x14ac:dyDescent="0.25">
      <c r="A115" s="5" t="s">
        <v>596</v>
      </c>
      <c r="B115" s="4"/>
      <c r="C115" s="9"/>
      <c r="D115" s="9"/>
    </row>
    <row r="116" spans="1:4" x14ac:dyDescent="0.25">
      <c r="A116" s="5" t="s">
        <v>323</v>
      </c>
      <c r="B116" s="4"/>
      <c r="C116" s="9" t="s">
        <v>324</v>
      </c>
      <c r="D116" s="9">
        <v>0.1</v>
      </c>
    </row>
    <row r="117" spans="1:4" x14ac:dyDescent="0.25">
      <c r="A117" s="5" t="s">
        <v>597</v>
      </c>
      <c r="B117" s="4"/>
      <c r="C117" s="9" t="s">
        <v>33</v>
      </c>
      <c r="D117" s="9">
        <v>1</v>
      </c>
    </row>
    <row r="118" spans="1:4" x14ac:dyDescent="0.25">
      <c r="A118" s="5" t="s">
        <v>325</v>
      </c>
      <c r="B118" s="4"/>
      <c r="C118" s="9" t="s">
        <v>77</v>
      </c>
      <c r="D118" s="9">
        <v>0.6</v>
      </c>
    </row>
    <row r="119" spans="1:4" x14ac:dyDescent="0.25">
      <c r="A119" s="5" t="s">
        <v>326</v>
      </c>
      <c r="B119" s="4"/>
      <c r="C119" s="9" t="s">
        <v>52</v>
      </c>
      <c r="D119" s="9">
        <v>1</v>
      </c>
    </row>
    <row r="120" spans="1:4" x14ac:dyDescent="0.25">
      <c r="A120" s="5" t="s">
        <v>327</v>
      </c>
      <c r="B120" s="4"/>
      <c r="C120" s="9" t="s">
        <v>328</v>
      </c>
      <c r="D120" s="9">
        <v>0.01</v>
      </c>
    </row>
    <row r="121" spans="1:4" x14ac:dyDescent="0.25">
      <c r="A121" s="5" t="s">
        <v>329</v>
      </c>
      <c r="B121" s="4"/>
      <c r="C121" s="9" t="s">
        <v>330</v>
      </c>
      <c r="D121" s="9">
        <v>1450</v>
      </c>
    </row>
    <row r="122" spans="1:4" x14ac:dyDescent="0.25">
      <c r="A122" s="5" t="s">
        <v>331</v>
      </c>
      <c r="B122" s="4"/>
      <c r="C122" s="9" t="s">
        <v>40</v>
      </c>
      <c r="D122" s="9">
        <v>3</v>
      </c>
    </row>
    <row r="123" spans="1:4" x14ac:dyDescent="0.25">
      <c r="A123" s="5" t="s">
        <v>332</v>
      </c>
      <c r="B123" s="4"/>
      <c r="C123" s="9" t="s">
        <v>42</v>
      </c>
      <c r="D123" s="9">
        <v>0.8</v>
      </c>
    </row>
    <row r="124" spans="1:4" x14ac:dyDescent="0.25">
      <c r="A124" s="5" t="s">
        <v>333</v>
      </c>
      <c r="B124" s="4"/>
      <c r="C124" s="9" t="s">
        <v>334</v>
      </c>
      <c r="D124" s="9">
        <v>1.3</v>
      </c>
    </row>
    <row r="125" spans="1:4" x14ac:dyDescent="0.25">
      <c r="A125" s="5" t="s">
        <v>335</v>
      </c>
      <c r="B125" s="4"/>
      <c r="C125" s="9" t="s">
        <v>336</v>
      </c>
      <c r="D125" s="9">
        <v>2.4</v>
      </c>
    </row>
    <row r="126" spans="1:4" x14ac:dyDescent="0.25">
      <c r="A126" s="5" t="s">
        <v>337</v>
      </c>
      <c r="B126" s="4"/>
      <c r="C126" s="9" t="s">
        <v>338</v>
      </c>
      <c r="D126" s="9">
        <v>10</v>
      </c>
    </row>
    <row r="127" spans="1:4" ht="15.75" x14ac:dyDescent="0.25">
      <c r="A127" s="5" t="s">
        <v>339</v>
      </c>
      <c r="B127" s="4"/>
      <c r="C127" s="9" t="s">
        <v>340</v>
      </c>
      <c r="D127" s="12">
        <f>POWER((D125*D126/3.6),0.5)</f>
        <v>2.5819888974716112</v>
      </c>
    </row>
    <row r="128" spans="1:4" x14ac:dyDescent="0.25">
      <c r="A128" s="5" t="s">
        <v>341</v>
      </c>
      <c r="B128" s="4"/>
      <c r="C128" s="9" t="s">
        <v>342</v>
      </c>
      <c r="D128" s="9">
        <v>1.2</v>
      </c>
    </row>
    <row r="129" spans="1:4" x14ac:dyDescent="0.25">
      <c r="A129" s="5" t="s">
        <v>343</v>
      </c>
      <c r="B129" s="4"/>
      <c r="C129" s="9" t="s">
        <v>344</v>
      </c>
      <c r="D129" s="9">
        <v>6</v>
      </c>
    </row>
    <row r="130" spans="1:4" x14ac:dyDescent="0.25">
      <c r="A130" s="5" t="s">
        <v>598</v>
      </c>
      <c r="B130" s="4"/>
      <c r="C130" s="4"/>
      <c r="D130" s="4"/>
    </row>
    <row r="131" spans="1:4" x14ac:dyDescent="0.25">
      <c r="A131" s="5" t="s">
        <v>345</v>
      </c>
      <c r="B131" s="4"/>
      <c r="C131" s="9" t="s">
        <v>346</v>
      </c>
      <c r="D131" s="9">
        <v>3.0000000000000001E-3</v>
      </c>
    </row>
    <row r="132" spans="1:4" x14ac:dyDescent="0.25">
      <c r="A132" s="5" t="s">
        <v>347</v>
      </c>
      <c r="B132" s="4"/>
      <c r="C132" s="9" t="s">
        <v>348</v>
      </c>
      <c r="D132" s="9">
        <v>10</v>
      </c>
    </row>
    <row r="133" spans="1:4" x14ac:dyDescent="0.25">
      <c r="A133" s="5" t="s">
        <v>349</v>
      </c>
      <c r="B133" s="4"/>
      <c r="C133" s="9" t="s">
        <v>350</v>
      </c>
      <c r="D133" s="9">
        <v>0.1</v>
      </c>
    </row>
    <row r="134" spans="1:4" x14ac:dyDescent="0.25">
      <c r="A134" s="5" t="s">
        <v>351</v>
      </c>
      <c r="B134" s="4"/>
      <c r="C134" s="9" t="s">
        <v>352</v>
      </c>
      <c r="D134" s="9">
        <v>125</v>
      </c>
    </row>
    <row r="135" spans="1:4" x14ac:dyDescent="0.25">
      <c r="A135" s="5" t="s">
        <v>353</v>
      </c>
      <c r="B135" s="4"/>
      <c r="C135" s="9" t="s">
        <v>354</v>
      </c>
      <c r="D135" s="9">
        <v>220</v>
      </c>
    </row>
    <row r="136" spans="1:4" x14ac:dyDescent="0.25">
      <c r="A136" s="5" t="s">
        <v>355</v>
      </c>
      <c r="B136" s="4"/>
      <c r="C136" s="9" t="s">
        <v>356</v>
      </c>
      <c r="D136" s="238">
        <f>2*D135/24</f>
        <v>18.333333333333332</v>
      </c>
    </row>
    <row r="137" spans="1:4" ht="54.75" customHeight="1" x14ac:dyDescent="0.25">
      <c r="A137" s="271" t="s">
        <v>43</v>
      </c>
      <c r="B137" s="271"/>
      <c r="C137" s="4"/>
      <c r="D137" s="13"/>
    </row>
    <row r="138" spans="1:4" x14ac:dyDescent="0.25">
      <c r="A138" s="5" t="s">
        <v>47</v>
      </c>
      <c r="B138" s="4"/>
      <c r="C138" s="4"/>
      <c r="D138" s="4"/>
    </row>
    <row r="139" spans="1:4" x14ac:dyDescent="0.25">
      <c r="A139" s="270" t="s">
        <v>599</v>
      </c>
      <c r="B139" s="270"/>
      <c r="C139" s="15" t="s">
        <v>13</v>
      </c>
      <c r="D139" s="15">
        <f>D8*(D112*D114*D116*D123*D120*D119*D118*D121/3600+D124*D128*D133*D131*D129*D117)</f>
        <v>1.3242666666666671E-3</v>
      </c>
    </row>
    <row r="140" spans="1:4" x14ac:dyDescent="0.25">
      <c r="A140" s="5" t="s">
        <v>358</v>
      </c>
      <c r="B140" s="4"/>
      <c r="C140" s="9" t="s">
        <v>15</v>
      </c>
      <c r="D140" s="13">
        <f>0.0864*D139*(365-(D134+D136))</f>
        <v>2.5362355200000009E-2</v>
      </c>
    </row>
    <row r="142" spans="1:4" x14ac:dyDescent="0.25">
      <c r="A142" s="44" t="s">
        <v>603</v>
      </c>
      <c r="B142" s="4"/>
      <c r="C142" s="9"/>
      <c r="D142" s="9"/>
    </row>
    <row r="143" spans="1:4" x14ac:dyDescent="0.25">
      <c r="A143" s="5" t="s">
        <v>318</v>
      </c>
      <c r="B143" s="4"/>
      <c r="C143" s="9"/>
      <c r="D143" s="9"/>
    </row>
    <row r="144" spans="1:4" x14ac:dyDescent="0.25">
      <c r="A144" s="5" t="s">
        <v>594</v>
      </c>
      <c r="B144" s="4"/>
      <c r="C144" s="9"/>
      <c r="D144" s="9"/>
    </row>
    <row r="145" spans="1:4" x14ac:dyDescent="0.25">
      <c r="A145" s="5" t="s">
        <v>319</v>
      </c>
      <c r="B145" s="4"/>
      <c r="C145" s="9" t="s">
        <v>320</v>
      </c>
      <c r="D145" s="9">
        <v>1.3</v>
      </c>
    </row>
    <row r="146" spans="1:4" x14ac:dyDescent="0.25">
      <c r="A146" s="5" t="s">
        <v>595</v>
      </c>
      <c r="B146" s="4"/>
      <c r="C146" s="9"/>
      <c r="D146" s="9"/>
    </row>
    <row r="147" spans="1:4" x14ac:dyDescent="0.25">
      <c r="A147" s="5" t="s">
        <v>321</v>
      </c>
      <c r="B147" s="4"/>
      <c r="C147" s="9" t="s">
        <v>322</v>
      </c>
      <c r="D147" s="9">
        <v>2</v>
      </c>
    </row>
    <row r="148" spans="1:4" x14ac:dyDescent="0.25">
      <c r="A148" s="5" t="s">
        <v>596</v>
      </c>
      <c r="B148" s="4"/>
      <c r="C148" s="9"/>
      <c r="D148" s="9"/>
    </row>
    <row r="149" spans="1:4" x14ac:dyDescent="0.25">
      <c r="A149" s="5" t="s">
        <v>323</v>
      </c>
      <c r="B149" s="4"/>
      <c r="C149" s="9" t="s">
        <v>324</v>
      </c>
      <c r="D149" s="9">
        <v>0.1</v>
      </c>
    </row>
    <row r="150" spans="1:4" x14ac:dyDescent="0.25">
      <c r="A150" s="5" t="s">
        <v>597</v>
      </c>
      <c r="B150" s="4"/>
      <c r="C150" s="9" t="s">
        <v>33</v>
      </c>
      <c r="D150" s="9">
        <v>1</v>
      </c>
    </row>
    <row r="151" spans="1:4" x14ac:dyDescent="0.25">
      <c r="A151" s="5" t="s">
        <v>325</v>
      </c>
      <c r="B151" s="4"/>
      <c r="C151" s="9" t="s">
        <v>77</v>
      </c>
      <c r="D151" s="9">
        <v>0.6</v>
      </c>
    </row>
    <row r="152" spans="1:4" x14ac:dyDescent="0.25">
      <c r="A152" s="5" t="s">
        <v>326</v>
      </c>
      <c r="B152" s="4"/>
      <c r="C152" s="9" t="s">
        <v>52</v>
      </c>
      <c r="D152" s="9">
        <v>1</v>
      </c>
    </row>
    <row r="153" spans="1:4" x14ac:dyDescent="0.25">
      <c r="A153" s="5" t="s">
        <v>327</v>
      </c>
      <c r="B153" s="4"/>
      <c r="C153" s="9" t="s">
        <v>328</v>
      </c>
      <c r="D153" s="9">
        <v>0.01</v>
      </c>
    </row>
    <row r="154" spans="1:4" x14ac:dyDescent="0.25">
      <c r="A154" s="5" t="s">
        <v>329</v>
      </c>
      <c r="B154" s="4"/>
      <c r="C154" s="9" t="s">
        <v>330</v>
      </c>
      <c r="D154" s="9">
        <v>1450</v>
      </c>
    </row>
    <row r="155" spans="1:4" x14ac:dyDescent="0.25">
      <c r="A155" s="5" t="s">
        <v>331</v>
      </c>
      <c r="B155" s="4"/>
      <c r="C155" s="9" t="s">
        <v>40</v>
      </c>
      <c r="D155" s="9">
        <v>3</v>
      </c>
    </row>
    <row r="156" spans="1:4" x14ac:dyDescent="0.25">
      <c r="A156" s="5" t="s">
        <v>332</v>
      </c>
      <c r="B156" s="4"/>
      <c r="C156" s="9" t="s">
        <v>42</v>
      </c>
      <c r="D156" s="9">
        <v>0.8</v>
      </c>
    </row>
    <row r="157" spans="1:4" x14ac:dyDescent="0.25">
      <c r="A157" s="5" t="s">
        <v>333</v>
      </c>
      <c r="B157" s="4"/>
      <c r="C157" s="9" t="s">
        <v>334</v>
      </c>
      <c r="D157" s="9">
        <v>1.3</v>
      </c>
    </row>
    <row r="158" spans="1:4" x14ac:dyDescent="0.25">
      <c r="A158" s="5" t="s">
        <v>335</v>
      </c>
      <c r="B158" s="4"/>
      <c r="C158" s="9" t="s">
        <v>336</v>
      </c>
      <c r="D158" s="9">
        <v>2.4</v>
      </c>
    </row>
    <row r="159" spans="1:4" x14ac:dyDescent="0.25">
      <c r="A159" s="5" t="s">
        <v>337</v>
      </c>
      <c r="B159" s="4"/>
      <c r="C159" s="9" t="s">
        <v>338</v>
      </c>
      <c r="D159" s="9">
        <v>10</v>
      </c>
    </row>
    <row r="160" spans="1:4" ht="15.75" x14ac:dyDescent="0.25">
      <c r="A160" s="5" t="s">
        <v>339</v>
      </c>
      <c r="B160" s="4"/>
      <c r="C160" s="9" t="s">
        <v>340</v>
      </c>
      <c r="D160" s="12">
        <f>POWER((D158*D159/3.6),0.5)</f>
        <v>2.5819888974716112</v>
      </c>
    </row>
    <row r="161" spans="1:4" x14ac:dyDescent="0.25">
      <c r="A161" s="5" t="s">
        <v>341</v>
      </c>
      <c r="B161" s="4"/>
      <c r="C161" s="9" t="s">
        <v>342</v>
      </c>
      <c r="D161" s="9">
        <v>1.2</v>
      </c>
    </row>
    <row r="162" spans="1:4" x14ac:dyDescent="0.25">
      <c r="A162" s="5" t="s">
        <v>343</v>
      </c>
      <c r="B162" s="4"/>
      <c r="C162" s="9" t="s">
        <v>344</v>
      </c>
      <c r="D162" s="9">
        <v>6</v>
      </c>
    </row>
    <row r="163" spans="1:4" x14ac:dyDescent="0.25">
      <c r="A163" s="5" t="s">
        <v>598</v>
      </c>
      <c r="B163" s="4"/>
      <c r="C163" s="4"/>
      <c r="D163" s="4"/>
    </row>
    <row r="164" spans="1:4" x14ac:dyDescent="0.25">
      <c r="A164" s="5" t="s">
        <v>345</v>
      </c>
      <c r="B164" s="4"/>
      <c r="C164" s="9" t="s">
        <v>346</v>
      </c>
      <c r="D164" s="9">
        <v>3.0000000000000001E-3</v>
      </c>
    </row>
    <row r="165" spans="1:4" x14ac:dyDescent="0.25">
      <c r="A165" s="5" t="s">
        <v>347</v>
      </c>
      <c r="B165" s="4"/>
      <c r="C165" s="9" t="s">
        <v>348</v>
      </c>
      <c r="D165" s="9">
        <v>10</v>
      </c>
    </row>
    <row r="166" spans="1:4" x14ac:dyDescent="0.25">
      <c r="A166" s="5" t="s">
        <v>349</v>
      </c>
      <c r="B166" s="4"/>
      <c r="C166" s="9" t="s">
        <v>350</v>
      </c>
      <c r="D166" s="9">
        <v>0.1</v>
      </c>
    </row>
    <row r="167" spans="1:4" x14ac:dyDescent="0.25">
      <c r="A167" s="5" t="s">
        <v>351</v>
      </c>
      <c r="B167" s="4"/>
      <c r="C167" s="9" t="s">
        <v>352</v>
      </c>
      <c r="D167" s="9">
        <v>125</v>
      </c>
    </row>
    <row r="168" spans="1:4" x14ac:dyDescent="0.25">
      <c r="A168" s="5" t="s">
        <v>353</v>
      </c>
      <c r="B168" s="4"/>
      <c r="C168" s="9" t="s">
        <v>354</v>
      </c>
      <c r="D168" s="9">
        <v>220</v>
      </c>
    </row>
    <row r="169" spans="1:4" x14ac:dyDescent="0.25">
      <c r="A169" s="5" t="s">
        <v>355</v>
      </c>
      <c r="B169" s="4"/>
      <c r="C169" s="9" t="s">
        <v>356</v>
      </c>
      <c r="D169" s="238">
        <f>2*D168/24</f>
        <v>18.333333333333332</v>
      </c>
    </row>
    <row r="170" spans="1:4" ht="56.25" customHeight="1" x14ac:dyDescent="0.25">
      <c r="A170" s="271" t="s">
        <v>43</v>
      </c>
      <c r="B170" s="271"/>
      <c r="C170" s="4"/>
      <c r="D170" s="13"/>
    </row>
    <row r="171" spans="1:4" x14ac:dyDescent="0.25">
      <c r="A171" s="5" t="s">
        <v>47</v>
      </c>
      <c r="B171" s="4"/>
      <c r="C171" s="4"/>
      <c r="D171" s="4"/>
    </row>
    <row r="172" spans="1:4" x14ac:dyDescent="0.25">
      <c r="A172" s="270" t="s">
        <v>599</v>
      </c>
      <c r="B172" s="270"/>
      <c r="C172" s="15" t="s">
        <v>13</v>
      </c>
      <c r="D172" s="15">
        <f>D8*(D145*D147*D149*D156*D153*D152*D151*D154/3600+D157*D161*D166*D164*D162*D150)</f>
        <v>1.3242666666666671E-3</v>
      </c>
    </row>
    <row r="173" spans="1:4" x14ac:dyDescent="0.25">
      <c r="A173" s="5" t="s">
        <v>358</v>
      </c>
      <c r="B173" s="4"/>
      <c r="C173" s="9" t="s">
        <v>15</v>
      </c>
      <c r="D173" s="13">
        <f>0.0864*D172*(365-(D167+D169))</f>
        <v>2.5362355200000009E-2</v>
      </c>
    </row>
    <row r="175" spans="1:4" x14ac:dyDescent="0.25">
      <c r="A175" s="44" t="s">
        <v>604</v>
      </c>
      <c r="B175" s="4"/>
      <c r="C175" s="9"/>
      <c r="D175" s="9"/>
    </row>
    <row r="176" spans="1:4" x14ac:dyDescent="0.25">
      <c r="A176" s="5" t="s">
        <v>318</v>
      </c>
      <c r="B176" s="4"/>
      <c r="C176" s="9"/>
      <c r="D176" s="9"/>
    </row>
    <row r="177" spans="1:4" x14ac:dyDescent="0.25">
      <c r="A177" s="5" t="s">
        <v>594</v>
      </c>
      <c r="B177" s="4"/>
      <c r="C177" s="9"/>
      <c r="D177" s="9"/>
    </row>
    <row r="178" spans="1:4" x14ac:dyDescent="0.25">
      <c r="A178" s="5" t="s">
        <v>319</v>
      </c>
      <c r="B178" s="4"/>
      <c r="C178" s="9" t="s">
        <v>320</v>
      </c>
      <c r="D178" s="9">
        <v>1.3</v>
      </c>
    </row>
    <row r="179" spans="1:4" x14ac:dyDescent="0.25">
      <c r="A179" s="5" t="s">
        <v>595</v>
      </c>
      <c r="B179" s="4"/>
      <c r="C179" s="9"/>
      <c r="D179" s="9"/>
    </row>
    <row r="180" spans="1:4" x14ac:dyDescent="0.25">
      <c r="A180" s="5" t="s">
        <v>321</v>
      </c>
      <c r="B180" s="4"/>
      <c r="C180" s="9" t="s">
        <v>322</v>
      </c>
      <c r="D180" s="9">
        <v>2</v>
      </c>
    </row>
    <row r="181" spans="1:4" x14ac:dyDescent="0.25">
      <c r="A181" s="5" t="s">
        <v>596</v>
      </c>
      <c r="B181" s="4"/>
      <c r="C181" s="9"/>
      <c r="D181" s="9"/>
    </row>
    <row r="182" spans="1:4" x14ac:dyDescent="0.25">
      <c r="A182" s="5" t="s">
        <v>323</v>
      </c>
      <c r="B182" s="4"/>
      <c r="C182" s="9" t="s">
        <v>324</v>
      </c>
      <c r="D182" s="9">
        <v>0.1</v>
      </c>
    </row>
    <row r="183" spans="1:4" x14ac:dyDescent="0.25">
      <c r="A183" s="5" t="s">
        <v>597</v>
      </c>
      <c r="B183" s="4"/>
      <c r="C183" s="9" t="s">
        <v>33</v>
      </c>
      <c r="D183" s="9">
        <v>1</v>
      </c>
    </row>
    <row r="184" spans="1:4" x14ac:dyDescent="0.25">
      <c r="A184" s="5" t="s">
        <v>325</v>
      </c>
      <c r="B184" s="4"/>
      <c r="C184" s="9" t="s">
        <v>77</v>
      </c>
      <c r="D184" s="9">
        <v>0.6</v>
      </c>
    </row>
    <row r="185" spans="1:4" x14ac:dyDescent="0.25">
      <c r="A185" s="5" t="s">
        <v>326</v>
      </c>
      <c r="B185" s="4"/>
      <c r="C185" s="9" t="s">
        <v>52</v>
      </c>
      <c r="D185" s="9">
        <v>2</v>
      </c>
    </row>
    <row r="186" spans="1:4" x14ac:dyDescent="0.25">
      <c r="A186" s="5" t="s">
        <v>327</v>
      </c>
      <c r="B186" s="4"/>
      <c r="C186" s="9" t="s">
        <v>328</v>
      </c>
      <c r="D186" s="9">
        <v>0.01</v>
      </c>
    </row>
    <row r="187" spans="1:4" x14ac:dyDescent="0.25">
      <c r="A187" s="5" t="s">
        <v>329</v>
      </c>
      <c r="B187" s="4"/>
      <c r="C187" s="9" t="s">
        <v>330</v>
      </c>
      <c r="D187" s="9">
        <v>1450</v>
      </c>
    </row>
    <row r="188" spans="1:4" x14ac:dyDescent="0.25">
      <c r="A188" s="5" t="s">
        <v>331</v>
      </c>
      <c r="B188" s="4"/>
      <c r="C188" s="9" t="s">
        <v>40</v>
      </c>
      <c r="D188" s="9">
        <v>3</v>
      </c>
    </row>
    <row r="189" spans="1:4" x14ac:dyDescent="0.25">
      <c r="A189" s="5" t="s">
        <v>332</v>
      </c>
      <c r="B189" s="4"/>
      <c r="C189" s="9" t="s">
        <v>42</v>
      </c>
      <c r="D189" s="9">
        <v>0.8</v>
      </c>
    </row>
    <row r="190" spans="1:4" x14ac:dyDescent="0.25">
      <c r="A190" s="5" t="s">
        <v>333</v>
      </c>
      <c r="B190" s="4"/>
      <c r="C190" s="9" t="s">
        <v>334</v>
      </c>
      <c r="D190" s="9">
        <v>1.3</v>
      </c>
    </row>
    <row r="191" spans="1:4" x14ac:dyDescent="0.25">
      <c r="A191" s="5" t="s">
        <v>335</v>
      </c>
      <c r="B191" s="4"/>
      <c r="C191" s="9" t="s">
        <v>336</v>
      </c>
      <c r="D191" s="9">
        <v>2.4</v>
      </c>
    </row>
    <row r="192" spans="1:4" x14ac:dyDescent="0.25">
      <c r="A192" s="5" t="s">
        <v>337</v>
      </c>
      <c r="B192" s="4"/>
      <c r="C192" s="9" t="s">
        <v>338</v>
      </c>
      <c r="D192" s="9">
        <v>10</v>
      </c>
    </row>
    <row r="193" spans="1:4" ht="15.75" x14ac:dyDescent="0.25">
      <c r="A193" s="5" t="s">
        <v>339</v>
      </c>
      <c r="B193" s="4"/>
      <c r="C193" s="9" t="s">
        <v>340</v>
      </c>
      <c r="D193" s="12">
        <f>POWER((D191*D192/3.6),0.5)</f>
        <v>2.5819888974716112</v>
      </c>
    </row>
    <row r="194" spans="1:4" x14ac:dyDescent="0.25">
      <c r="A194" s="5" t="s">
        <v>341</v>
      </c>
      <c r="B194" s="4"/>
      <c r="C194" s="9" t="s">
        <v>342</v>
      </c>
      <c r="D194" s="9">
        <v>1.2</v>
      </c>
    </row>
    <row r="195" spans="1:4" x14ac:dyDescent="0.25">
      <c r="A195" s="5" t="s">
        <v>343</v>
      </c>
      <c r="B195" s="4"/>
      <c r="C195" s="9" t="s">
        <v>344</v>
      </c>
      <c r="D195" s="9">
        <v>6</v>
      </c>
    </row>
    <row r="196" spans="1:4" x14ac:dyDescent="0.25">
      <c r="A196" s="5" t="s">
        <v>598</v>
      </c>
      <c r="B196" s="4"/>
      <c r="C196" s="4"/>
      <c r="D196" s="4"/>
    </row>
    <row r="197" spans="1:4" x14ac:dyDescent="0.25">
      <c r="A197" s="5" t="s">
        <v>345</v>
      </c>
      <c r="B197" s="4"/>
      <c r="C197" s="9" t="s">
        <v>346</v>
      </c>
      <c r="D197" s="9">
        <v>3.0000000000000001E-3</v>
      </c>
    </row>
    <row r="198" spans="1:4" x14ac:dyDescent="0.25">
      <c r="A198" s="5" t="s">
        <v>347</v>
      </c>
      <c r="B198" s="4"/>
      <c r="C198" s="9" t="s">
        <v>348</v>
      </c>
      <c r="D198" s="9">
        <v>10</v>
      </c>
    </row>
    <row r="199" spans="1:4" x14ac:dyDescent="0.25">
      <c r="A199" s="5" t="s">
        <v>349</v>
      </c>
      <c r="B199" s="4"/>
      <c r="C199" s="9" t="s">
        <v>350</v>
      </c>
      <c r="D199" s="9">
        <v>0.1</v>
      </c>
    </row>
    <row r="200" spans="1:4" x14ac:dyDescent="0.25">
      <c r="A200" s="5" t="s">
        <v>351</v>
      </c>
      <c r="B200" s="4"/>
      <c r="C200" s="9" t="s">
        <v>352</v>
      </c>
      <c r="D200" s="9">
        <v>125</v>
      </c>
    </row>
    <row r="201" spans="1:4" x14ac:dyDescent="0.25">
      <c r="A201" s="5" t="s">
        <v>353</v>
      </c>
      <c r="B201" s="4"/>
      <c r="C201" s="9" t="s">
        <v>354</v>
      </c>
      <c r="D201" s="9">
        <v>220</v>
      </c>
    </row>
    <row r="202" spans="1:4" x14ac:dyDescent="0.25">
      <c r="A202" s="5" t="s">
        <v>355</v>
      </c>
      <c r="B202" s="4"/>
      <c r="C202" s="9" t="s">
        <v>356</v>
      </c>
      <c r="D202" s="238">
        <f>2*D201/24</f>
        <v>18.333333333333332</v>
      </c>
    </row>
    <row r="203" spans="1:4" ht="55.5" customHeight="1" x14ac:dyDescent="0.25">
      <c r="A203" s="271" t="s">
        <v>43</v>
      </c>
      <c r="B203" s="271"/>
      <c r="C203" s="4"/>
      <c r="D203" s="13"/>
    </row>
    <row r="204" spans="1:4" x14ac:dyDescent="0.25">
      <c r="A204" s="5" t="s">
        <v>47</v>
      </c>
      <c r="B204" s="4"/>
      <c r="C204" s="4"/>
      <c r="D204" s="4"/>
    </row>
    <row r="205" spans="1:4" x14ac:dyDescent="0.25">
      <c r="A205" s="270" t="s">
        <v>599</v>
      </c>
      <c r="B205" s="270"/>
      <c r="C205" s="15" t="s">
        <v>13</v>
      </c>
      <c r="D205" s="15">
        <f>D8*(D178*D180*D182*D189*D186*D185*D184*D187/3600+D190*D194*D199*D197*D195*D183)</f>
        <v>1.5253333333333338E-3</v>
      </c>
    </row>
    <row r="206" spans="1:4" x14ac:dyDescent="0.25">
      <c r="A206" s="5" t="s">
        <v>358</v>
      </c>
      <c r="B206" s="4"/>
      <c r="C206" s="9" t="s">
        <v>15</v>
      </c>
      <c r="D206" s="13">
        <f>0.0864*D205*(365-(D200+D202))</f>
        <v>2.9213184000000014E-2</v>
      </c>
    </row>
    <row r="208" spans="1:4" x14ac:dyDescent="0.25">
      <c r="A208" s="44" t="s">
        <v>604</v>
      </c>
      <c r="B208" s="4"/>
      <c r="C208" s="9"/>
      <c r="D208" s="9"/>
    </row>
    <row r="209" spans="1:4" x14ac:dyDescent="0.25">
      <c r="A209" s="5" t="s">
        <v>318</v>
      </c>
      <c r="B209" s="4"/>
      <c r="C209" s="9"/>
      <c r="D209" s="9"/>
    </row>
    <row r="210" spans="1:4" x14ac:dyDescent="0.25">
      <c r="A210" s="5" t="s">
        <v>594</v>
      </c>
      <c r="B210" s="4"/>
      <c r="C210" s="9"/>
      <c r="D210" s="9"/>
    </row>
    <row r="211" spans="1:4" x14ac:dyDescent="0.25">
      <c r="A211" s="5" t="s">
        <v>319</v>
      </c>
      <c r="B211" s="4"/>
      <c r="C211" s="9" t="s">
        <v>320</v>
      </c>
      <c r="D211" s="9">
        <v>1.3</v>
      </c>
    </row>
    <row r="212" spans="1:4" x14ac:dyDescent="0.25">
      <c r="A212" s="5" t="s">
        <v>595</v>
      </c>
      <c r="B212" s="4"/>
      <c r="C212" s="9"/>
      <c r="D212" s="9"/>
    </row>
    <row r="213" spans="1:4" x14ac:dyDescent="0.25">
      <c r="A213" s="5" t="s">
        <v>321</v>
      </c>
      <c r="B213" s="4"/>
      <c r="C213" s="9" t="s">
        <v>322</v>
      </c>
      <c r="D213" s="9">
        <v>2</v>
      </c>
    </row>
    <row r="214" spans="1:4" x14ac:dyDescent="0.25">
      <c r="A214" s="5" t="s">
        <v>596</v>
      </c>
      <c r="B214" s="4"/>
      <c r="C214" s="9"/>
      <c r="D214" s="9"/>
    </row>
    <row r="215" spans="1:4" x14ac:dyDescent="0.25">
      <c r="A215" s="5" t="s">
        <v>323</v>
      </c>
      <c r="B215" s="4"/>
      <c r="C215" s="9" t="s">
        <v>324</v>
      </c>
      <c r="D215" s="9">
        <v>0.1</v>
      </c>
    </row>
    <row r="216" spans="1:4" x14ac:dyDescent="0.25">
      <c r="A216" s="5" t="s">
        <v>597</v>
      </c>
      <c r="B216" s="4"/>
      <c r="C216" s="9" t="s">
        <v>33</v>
      </c>
      <c r="D216" s="9">
        <v>1</v>
      </c>
    </row>
    <row r="217" spans="1:4" x14ac:dyDescent="0.25">
      <c r="A217" s="5" t="s">
        <v>325</v>
      </c>
      <c r="B217" s="4"/>
      <c r="C217" s="9" t="s">
        <v>77</v>
      </c>
      <c r="D217" s="9">
        <v>0.6</v>
      </c>
    </row>
    <row r="218" spans="1:4" x14ac:dyDescent="0.25">
      <c r="A218" s="5" t="s">
        <v>326</v>
      </c>
      <c r="B218" s="4"/>
      <c r="C218" s="9" t="s">
        <v>52</v>
      </c>
      <c r="D218" s="9">
        <v>2</v>
      </c>
    </row>
    <row r="219" spans="1:4" x14ac:dyDescent="0.25">
      <c r="A219" s="5" t="s">
        <v>327</v>
      </c>
      <c r="B219" s="4"/>
      <c r="C219" s="9" t="s">
        <v>328</v>
      </c>
      <c r="D219" s="9">
        <v>0.01</v>
      </c>
    </row>
    <row r="220" spans="1:4" x14ac:dyDescent="0.25">
      <c r="A220" s="5" t="s">
        <v>329</v>
      </c>
      <c r="B220" s="4"/>
      <c r="C220" s="9" t="s">
        <v>330</v>
      </c>
      <c r="D220" s="9">
        <v>1450</v>
      </c>
    </row>
    <row r="221" spans="1:4" x14ac:dyDescent="0.25">
      <c r="A221" s="5" t="s">
        <v>331</v>
      </c>
      <c r="B221" s="4"/>
      <c r="C221" s="9" t="s">
        <v>40</v>
      </c>
      <c r="D221" s="9">
        <v>3</v>
      </c>
    </row>
    <row r="222" spans="1:4" x14ac:dyDescent="0.25">
      <c r="A222" s="5" t="s">
        <v>332</v>
      </c>
      <c r="B222" s="4"/>
      <c r="C222" s="9" t="s">
        <v>42</v>
      </c>
      <c r="D222" s="9">
        <v>0.8</v>
      </c>
    </row>
    <row r="223" spans="1:4" x14ac:dyDescent="0.25">
      <c r="A223" s="5" t="s">
        <v>333</v>
      </c>
      <c r="B223" s="4"/>
      <c r="C223" s="9" t="s">
        <v>334</v>
      </c>
      <c r="D223" s="9">
        <v>1.3</v>
      </c>
    </row>
    <row r="224" spans="1:4" x14ac:dyDescent="0.25">
      <c r="A224" s="5" t="s">
        <v>335</v>
      </c>
      <c r="B224" s="4"/>
      <c r="C224" s="9" t="s">
        <v>336</v>
      </c>
      <c r="D224" s="9">
        <v>2.4</v>
      </c>
    </row>
    <row r="225" spans="1:4" x14ac:dyDescent="0.25">
      <c r="A225" s="5" t="s">
        <v>337</v>
      </c>
      <c r="B225" s="4"/>
      <c r="C225" s="9" t="s">
        <v>338</v>
      </c>
      <c r="D225" s="9">
        <v>10</v>
      </c>
    </row>
    <row r="226" spans="1:4" ht="15.75" x14ac:dyDescent="0.25">
      <c r="A226" s="5" t="s">
        <v>339</v>
      </c>
      <c r="B226" s="4"/>
      <c r="C226" s="9" t="s">
        <v>340</v>
      </c>
      <c r="D226" s="12">
        <f>POWER((D224*D225/3.6),0.5)</f>
        <v>2.5819888974716112</v>
      </c>
    </row>
    <row r="227" spans="1:4" x14ac:dyDescent="0.25">
      <c r="A227" s="5" t="s">
        <v>341</v>
      </c>
      <c r="B227" s="4"/>
      <c r="C227" s="9" t="s">
        <v>342</v>
      </c>
      <c r="D227" s="9">
        <v>1.2</v>
      </c>
    </row>
    <row r="228" spans="1:4" x14ac:dyDescent="0.25">
      <c r="A228" s="5" t="s">
        <v>343</v>
      </c>
      <c r="B228" s="4"/>
      <c r="C228" s="9" t="s">
        <v>344</v>
      </c>
      <c r="D228" s="9">
        <v>6</v>
      </c>
    </row>
    <row r="229" spans="1:4" x14ac:dyDescent="0.25">
      <c r="A229" s="5" t="s">
        <v>598</v>
      </c>
      <c r="B229" s="4"/>
      <c r="C229" s="4"/>
      <c r="D229" s="4"/>
    </row>
    <row r="230" spans="1:4" x14ac:dyDescent="0.25">
      <c r="A230" s="5" t="s">
        <v>345</v>
      </c>
      <c r="B230" s="4"/>
      <c r="C230" s="9" t="s">
        <v>346</v>
      </c>
      <c r="D230" s="9">
        <v>3.0000000000000001E-3</v>
      </c>
    </row>
    <row r="231" spans="1:4" x14ac:dyDescent="0.25">
      <c r="A231" s="5" t="s">
        <v>347</v>
      </c>
      <c r="B231" s="4"/>
      <c r="C231" s="9" t="s">
        <v>348</v>
      </c>
      <c r="D231" s="9">
        <v>10</v>
      </c>
    </row>
    <row r="232" spans="1:4" x14ac:dyDescent="0.25">
      <c r="A232" s="5" t="s">
        <v>349</v>
      </c>
      <c r="B232" s="4"/>
      <c r="C232" s="9" t="s">
        <v>350</v>
      </c>
      <c r="D232" s="9">
        <v>0.1</v>
      </c>
    </row>
    <row r="233" spans="1:4" x14ac:dyDescent="0.25">
      <c r="A233" s="5" t="s">
        <v>351</v>
      </c>
      <c r="B233" s="4"/>
      <c r="C233" s="9" t="s">
        <v>352</v>
      </c>
      <c r="D233" s="9">
        <v>125</v>
      </c>
    </row>
    <row r="234" spans="1:4" x14ac:dyDescent="0.25">
      <c r="A234" s="5" t="s">
        <v>353</v>
      </c>
      <c r="B234" s="4"/>
      <c r="C234" s="9" t="s">
        <v>354</v>
      </c>
      <c r="D234" s="9">
        <v>220</v>
      </c>
    </row>
    <row r="235" spans="1:4" x14ac:dyDescent="0.25">
      <c r="A235" s="5" t="s">
        <v>355</v>
      </c>
      <c r="B235" s="4"/>
      <c r="C235" s="9" t="s">
        <v>356</v>
      </c>
      <c r="D235" s="238">
        <f>2*D234/24</f>
        <v>18.333333333333332</v>
      </c>
    </row>
    <row r="236" spans="1:4" ht="56.25" customHeight="1" x14ac:dyDescent="0.25">
      <c r="A236" s="271" t="s">
        <v>43</v>
      </c>
      <c r="B236" s="271"/>
      <c r="C236" s="4"/>
      <c r="D236" s="13"/>
    </row>
    <row r="237" spans="1:4" x14ac:dyDescent="0.25">
      <c r="A237" s="5" t="s">
        <v>47</v>
      </c>
      <c r="B237" s="4"/>
      <c r="C237" s="4"/>
      <c r="D237" s="4"/>
    </row>
    <row r="238" spans="1:4" x14ac:dyDescent="0.25">
      <c r="A238" s="270" t="s">
        <v>599</v>
      </c>
      <c r="B238" s="270"/>
      <c r="C238" s="15" t="s">
        <v>13</v>
      </c>
      <c r="D238" s="15">
        <f>D8*(D211*D213*D215*D222*D219*D218*D217*D220/3600+D223*D227*D232*D230*D228*D216)</f>
        <v>1.5253333333333338E-3</v>
      </c>
    </row>
    <row r="239" spans="1:4" x14ac:dyDescent="0.25">
      <c r="A239" s="5" t="s">
        <v>358</v>
      </c>
      <c r="B239" s="4"/>
      <c r="C239" s="9" t="s">
        <v>15</v>
      </c>
      <c r="D239" s="13">
        <f>0.0864*D238*(365-(D233+D235))</f>
        <v>2.9213184000000014E-2</v>
      </c>
    </row>
    <row r="241" spans="1:4" x14ac:dyDescent="0.25">
      <c r="A241" s="44" t="s">
        <v>604</v>
      </c>
      <c r="B241" s="4"/>
      <c r="C241" s="9"/>
      <c r="D241" s="9"/>
    </row>
    <row r="242" spans="1:4" x14ac:dyDescent="0.25">
      <c r="A242" s="5" t="s">
        <v>318</v>
      </c>
      <c r="B242" s="4"/>
      <c r="C242" s="9"/>
      <c r="D242" s="9"/>
    </row>
    <row r="243" spans="1:4" x14ac:dyDescent="0.25">
      <c r="A243" s="5" t="s">
        <v>594</v>
      </c>
      <c r="B243" s="4"/>
      <c r="C243" s="9"/>
      <c r="D243" s="9"/>
    </row>
    <row r="244" spans="1:4" x14ac:dyDescent="0.25">
      <c r="A244" s="5" t="s">
        <v>319</v>
      </c>
      <c r="B244" s="4"/>
      <c r="C244" s="9" t="s">
        <v>320</v>
      </c>
      <c r="D244" s="9">
        <v>1.3</v>
      </c>
    </row>
    <row r="245" spans="1:4" x14ac:dyDescent="0.25">
      <c r="A245" s="5" t="s">
        <v>595</v>
      </c>
      <c r="B245" s="4"/>
      <c r="C245" s="9"/>
      <c r="D245" s="9"/>
    </row>
    <row r="246" spans="1:4" x14ac:dyDescent="0.25">
      <c r="A246" s="5" t="s">
        <v>321</v>
      </c>
      <c r="B246" s="4"/>
      <c r="C246" s="9" t="s">
        <v>322</v>
      </c>
      <c r="D246" s="9">
        <v>2</v>
      </c>
    </row>
    <row r="247" spans="1:4" x14ac:dyDescent="0.25">
      <c r="A247" s="5" t="s">
        <v>596</v>
      </c>
      <c r="B247" s="4"/>
      <c r="C247" s="9"/>
      <c r="D247" s="9"/>
    </row>
    <row r="248" spans="1:4" x14ac:dyDescent="0.25">
      <c r="A248" s="5" t="s">
        <v>323</v>
      </c>
      <c r="B248" s="4"/>
      <c r="C248" s="9" t="s">
        <v>324</v>
      </c>
      <c r="D248" s="9">
        <v>0.1</v>
      </c>
    </row>
    <row r="249" spans="1:4" x14ac:dyDescent="0.25">
      <c r="A249" s="5" t="s">
        <v>597</v>
      </c>
      <c r="B249" s="4"/>
      <c r="C249" s="9" t="s">
        <v>33</v>
      </c>
      <c r="D249" s="9">
        <v>1</v>
      </c>
    </row>
    <row r="250" spans="1:4" x14ac:dyDescent="0.25">
      <c r="A250" s="5" t="s">
        <v>325</v>
      </c>
      <c r="B250" s="4"/>
      <c r="C250" s="9" t="s">
        <v>77</v>
      </c>
      <c r="D250" s="9">
        <v>0.6</v>
      </c>
    </row>
    <row r="251" spans="1:4" x14ac:dyDescent="0.25">
      <c r="A251" s="5" t="s">
        <v>326</v>
      </c>
      <c r="B251" s="4"/>
      <c r="C251" s="9" t="s">
        <v>52</v>
      </c>
      <c r="D251" s="9">
        <v>2</v>
      </c>
    </row>
    <row r="252" spans="1:4" x14ac:dyDescent="0.25">
      <c r="A252" s="5" t="s">
        <v>327</v>
      </c>
      <c r="B252" s="4"/>
      <c r="C252" s="9" t="s">
        <v>328</v>
      </c>
      <c r="D252" s="9">
        <v>0.01</v>
      </c>
    </row>
    <row r="253" spans="1:4" x14ac:dyDescent="0.25">
      <c r="A253" s="5" t="s">
        <v>329</v>
      </c>
      <c r="B253" s="4"/>
      <c r="C253" s="9" t="s">
        <v>330</v>
      </c>
      <c r="D253" s="9">
        <v>1450</v>
      </c>
    </row>
    <row r="254" spans="1:4" x14ac:dyDescent="0.25">
      <c r="A254" s="5" t="s">
        <v>331</v>
      </c>
      <c r="B254" s="4"/>
      <c r="C254" s="9" t="s">
        <v>40</v>
      </c>
      <c r="D254" s="9">
        <v>3</v>
      </c>
    </row>
    <row r="255" spans="1:4" x14ac:dyDescent="0.25">
      <c r="A255" s="5" t="s">
        <v>332</v>
      </c>
      <c r="B255" s="4"/>
      <c r="C255" s="9" t="s">
        <v>42</v>
      </c>
      <c r="D255" s="9">
        <v>0.8</v>
      </c>
    </row>
    <row r="256" spans="1:4" x14ac:dyDescent="0.25">
      <c r="A256" s="5" t="s">
        <v>333</v>
      </c>
      <c r="B256" s="4"/>
      <c r="C256" s="9" t="s">
        <v>334</v>
      </c>
      <c r="D256" s="9">
        <v>1.3</v>
      </c>
    </row>
    <row r="257" spans="1:4" x14ac:dyDescent="0.25">
      <c r="A257" s="5" t="s">
        <v>335</v>
      </c>
      <c r="B257" s="4"/>
      <c r="C257" s="9" t="s">
        <v>336</v>
      </c>
      <c r="D257" s="9">
        <v>2.4</v>
      </c>
    </row>
    <row r="258" spans="1:4" x14ac:dyDescent="0.25">
      <c r="A258" s="5" t="s">
        <v>337</v>
      </c>
      <c r="B258" s="4"/>
      <c r="C258" s="9" t="s">
        <v>338</v>
      </c>
      <c r="D258" s="9">
        <v>10</v>
      </c>
    </row>
    <row r="259" spans="1:4" ht="15.75" x14ac:dyDescent="0.25">
      <c r="A259" s="5" t="s">
        <v>339</v>
      </c>
      <c r="B259" s="4"/>
      <c r="C259" s="9" t="s">
        <v>340</v>
      </c>
      <c r="D259" s="12">
        <f>POWER((D257*D258/3.6),0.5)</f>
        <v>2.5819888974716112</v>
      </c>
    </row>
    <row r="260" spans="1:4" x14ac:dyDescent="0.25">
      <c r="A260" s="5" t="s">
        <v>341</v>
      </c>
      <c r="B260" s="4"/>
      <c r="C260" s="9" t="s">
        <v>342</v>
      </c>
      <c r="D260" s="9">
        <v>1.2</v>
      </c>
    </row>
    <row r="261" spans="1:4" x14ac:dyDescent="0.25">
      <c r="A261" s="5" t="s">
        <v>343</v>
      </c>
      <c r="B261" s="4"/>
      <c r="C261" s="9" t="s">
        <v>344</v>
      </c>
      <c r="D261" s="9">
        <v>6</v>
      </c>
    </row>
    <row r="262" spans="1:4" x14ac:dyDescent="0.25">
      <c r="A262" s="5" t="s">
        <v>598</v>
      </c>
      <c r="B262" s="4"/>
      <c r="C262" s="4"/>
      <c r="D262" s="4"/>
    </row>
    <row r="263" spans="1:4" x14ac:dyDescent="0.25">
      <c r="A263" s="5" t="s">
        <v>345</v>
      </c>
      <c r="B263" s="4"/>
      <c r="C263" s="9" t="s">
        <v>346</v>
      </c>
      <c r="D263" s="9">
        <v>3.0000000000000001E-3</v>
      </c>
    </row>
    <row r="264" spans="1:4" x14ac:dyDescent="0.25">
      <c r="A264" s="5" t="s">
        <v>347</v>
      </c>
      <c r="B264" s="4"/>
      <c r="C264" s="9" t="s">
        <v>348</v>
      </c>
      <c r="D264" s="9">
        <v>10</v>
      </c>
    </row>
    <row r="265" spans="1:4" x14ac:dyDescent="0.25">
      <c r="A265" s="5" t="s">
        <v>349</v>
      </c>
      <c r="B265" s="4"/>
      <c r="C265" s="9" t="s">
        <v>350</v>
      </c>
      <c r="D265" s="9">
        <v>0.1</v>
      </c>
    </row>
    <row r="266" spans="1:4" x14ac:dyDescent="0.25">
      <c r="A266" s="5" t="s">
        <v>351</v>
      </c>
      <c r="B266" s="4"/>
      <c r="C266" s="9" t="s">
        <v>352</v>
      </c>
      <c r="D266" s="9">
        <v>125</v>
      </c>
    </row>
    <row r="267" spans="1:4" x14ac:dyDescent="0.25">
      <c r="A267" s="5" t="s">
        <v>353</v>
      </c>
      <c r="B267" s="4"/>
      <c r="C267" s="9" t="s">
        <v>354</v>
      </c>
      <c r="D267" s="9">
        <v>220</v>
      </c>
    </row>
    <row r="268" spans="1:4" x14ac:dyDescent="0.25">
      <c r="A268" s="5" t="s">
        <v>355</v>
      </c>
      <c r="B268" s="4"/>
      <c r="C268" s="9" t="s">
        <v>356</v>
      </c>
      <c r="D268" s="238">
        <f>2*D267/24</f>
        <v>18.333333333333332</v>
      </c>
    </row>
    <row r="269" spans="1:4" ht="57" customHeight="1" x14ac:dyDescent="0.25">
      <c r="A269" s="271" t="s">
        <v>43</v>
      </c>
      <c r="B269" s="271"/>
      <c r="C269" s="4"/>
      <c r="D269" s="13"/>
    </row>
    <row r="270" spans="1:4" x14ac:dyDescent="0.25">
      <c r="A270" s="5" t="s">
        <v>47</v>
      </c>
      <c r="B270" s="4"/>
      <c r="C270" s="4"/>
      <c r="D270" s="4"/>
    </row>
    <row r="271" spans="1:4" x14ac:dyDescent="0.25">
      <c r="A271" s="270" t="s">
        <v>599</v>
      </c>
      <c r="B271" s="270"/>
      <c r="C271" s="15" t="s">
        <v>13</v>
      </c>
      <c r="D271" s="15">
        <f>D8*(D244*D246*D248*D255*D252*D251*D250*D253/3600+D256*D260*D265*D263*D261*D249)</f>
        <v>1.5253333333333338E-3</v>
      </c>
    </row>
    <row r="272" spans="1:4" x14ac:dyDescent="0.25">
      <c r="A272" s="5" t="s">
        <v>358</v>
      </c>
      <c r="B272" s="4"/>
      <c r="C272" s="9" t="s">
        <v>15</v>
      </c>
      <c r="D272" s="13">
        <f>0.0864*D271*(365-(D266+D268))</f>
        <v>2.9213184000000014E-2</v>
      </c>
    </row>
    <row r="274" spans="1:4" x14ac:dyDescent="0.25">
      <c r="A274" s="44" t="s">
        <v>604</v>
      </c>
      <c r="B274" s="4"/>
      <c r="C274" s="9"/>
      <c r="D274" s="9"/>
    </row>
    <row r="275" spans="1:4" x14ac:dyDescent="0.25">
      <c r="A275" s="5" t="s">
        <v>318</v>
      </c>
      <c r="B275" s="4"/>
      <c r="C275" s="9"/>
      <c r="D275" s="9"/>
    </row>
    <row r="276" spans="1:4" x14ac:dyDescent="0.25">
      <c r="A276" s="5" t="s">
        <v>594</v>
      </c>
      <c r="B276" s="4"/>
      <c r="C276" s="9"/>
      <c r="D276" s="9"/>
    </row>
    <row r="277" spans="1:4" x14ac:dyDescent="0.25">
      <c r="A277" s="5" t="s">
        <v>319</v>
      </c>
      <c r="B277" s="4"/>
      <c r="C277" s="9" t="s">
        <v>320</v>
      </c>
      <c r="D277" s="9">
        <v>1.3</v>
      </c>
    </row>
    <row r="278" spans="1:4" x14ac:dyDescent="0.25">
      <c r="A278" s="5" t="s">
        <v>595</v>
      </c>
      <c r="B278" s="4"/>
      <c r="C278" s="9"/>
      <c r="D278" s="9"/>
    </row>
    <row r="279" spans="1:4" x14ac:dyDescent="0.25">
      <c r="A279" s="5" t="s">
        <v>321</v>
      </c>
      <c r="B279" s="4"/>
      <c r="C279" s="9" t="s">
        <v>322</v>
      </c>
      <c r="D279" s="9">
        <v>2</v>
      </c>
    </row>
    <row r="280" spans="1:4" x14ac:dyDescent="0.25">
      <c r="A280" s="5" t="s">
        <v>596</v>
      </c>
      <c r="B280" s="4"/>
      <c r="C280" s="9"/>
      <c r="D280" s="9"/>
    </row>
    <row r="281" spans="1:4" x14ac:dyDescent="0.25">
      <c r="A281" s="5" t="s">
        <v>323</v>
      </c>
      <c r="B281" s="4"/>
      <c r="C281" s="9" t="s">
        <v>324</v>
      </c>
      <c r="D281" s="9">
        <v>0.1</v>
      </c>
    </row>
    <row r="282" spans="1:4" x14ac:dyDescent="0.25">
      <c r="A282" s="5" t="s">
        <v>597</v>
      </c>
      <c r="B282" s="4"/>
      <c r="C282" s="9" t="s">
        <v>33</v>
      </c>
      <c r="D282" s="9">
        <v>1</v>
      </c>
    </row>
    <row r="283" spans="1:4" x14ac:dyDescent="0.25">
      <c r="A283" s="5" t="s">
        <v>325</v>
      </c>
      <c r="B283" s="4"/>
      <c r="C283" s="9" t="s">
        <v>77</v>
      </c>
      <c r="D283" s="9">
        <v>0.6</v>
      </c>
    </row>
    <row r="284" spans="1:4" x14ac:dyDescent="0.25">
      <c r="A284" s="5" t="s">
        <v>326</v>
      </c>
      <c r="B284" s="4"/>
      <c r="C284" s="9" t="s">
        <v>52</v>
      </c>
      <c r="D284" s="9">
        <v>2</v>
      </c>
    </row>
    <row r="285" spans="1:4" x14ac:dyDescent="0.25">
      <c r="A285" s="5" t="s">
        <v>327</v>
      </c>
      <c r="B285" s="4"/>
      <c r="C285" s="9" t="s">
        <v>328</v>
      </c>
      <c r="D285" s="9">
        <v>0.01</v>
      </c>
    </row>
    <row r="286" spans="1:4" x14ac:dyDescent="0.25">
      <c r="A286" s="5" t="s">
        <v>329</v>
      </c>
      <c r="B286" s="4"/>
      <c r="C286" s="9" t="s">
        <v>330</v>
      </c>
      <c r="D286" s="9">
        <v>1450</v>
      </c>
    </row>
    <row r="287" spans="1:4" x14ac:dyDescent="0.25">
      <c r="A287" s="5" t="s">
        <v>331</v>
      </c>
      <c r="B287" s="4"/>
      <c r="C287" s="9" t="s">
        <v>40</v>
      </c>
      <c r="D287" s="9">
        <v>3</v>
      </c>
    </row>
    <row r="288" spans="1:4" x14ac:dyDescent="0.25">
      <c r="A288" s="5" t="s">
        <v>332</v>
      </c>
      <c r="B288" s="4"/>
      <c r="C288" s="9" t="s">
        <v>42</v>
      </c>
      <c r="D288" s="9">
        <v>0.8</v>
      </c>
    </row>
    <row r="289" spans="1:4" x14ac:dyDescent="0.25">
      <c r="A289" s="5" t="s">
        <v>333</v>
      </c>
      <c r="B289" s="4"/>
      <c r="C289" s="9" t="s">
        <v>334</v>
      </c>
      <c r="D289" s="9">
        <v>1.3</v>
      </c>
    </row>
    <row r="290" spans="1:4" x14ac:dyDescent="0.25">
      <c r="A290" s="5" t="s">
        <v>335</v>
      </c>
      <c r="B290" s="4"/>
      <c r="C290" s="9" t="s">
        <v>336</v>
      </c>
      <c r="D290" s="9">
        <v>2.4</v>
      </c>
    </row>
    <row r="291" spans="1:4" x14ac:dyDescent="0.25">
      <c r="A291" s="5" t="s">
        <v>337</v>
      </c>
      <c r="B291" s="4"/>
      <c r="C291" s="9" t="s">
        <v>338</v>
      </c>
      <c r="D291" s="9">
        <v>10</v>
      </c>
    </row>
    <row r="292" spans="1:4" ht="15.75" x14ac:dyDescent="0.25">
      <c r="A292" s="5" t="s">
        <v>339</v>
      </c>
      <c r="B292" s="4"/>
      <c r="C292" s="9" t="s">
        <v>340</v>
      </c>
      <c r="D292" s="12">
        <f>POWER((D290*D291/3.6),0.5)</f>
        <v>2.5819888974716112</v>
      </c>
    </row>
    <row r="293" spans="1:4" x14ac:dyDescent="0.25">
      <c r="A293" s="5" t="s">
        <v>341</v>
      </c>
      <c r="B293" s="4"/>
      <c r="C293" s="9" t="s">
        <v>342</v>
      </c>
      <c r="D293" s="9">
        <v>1.2</v>
      </c>
    </row>
    <row r="294" spans="1:4" x14ac:dyDescent="0.25">
      <c r="A294" s="5" t="s">
        <v>343</v>
      </c>
      <c r="B294" s="4"/>
      <c r="C294" s="9" t="s">
        <v>344</v>
      </c>
      <c r="D294" s="9">
        <v>6</v>
      </c>
    </row>
    <row r="295" spans="1:4" x14ac:dyDescent="0.25">
      <c r="A295" s="5" t="s">
        <v>598</v>
      </c>
      <c r="B295" s="4"/>
      <c r="C295" s="4"/>
      <c r="D295" s="4"/>
    </row>
    <row r="296" spans="1:4" x14ac:dyDescent="0.25">
      <c r="A296" s="5" t="s">
        <v>345</v>
      </c>
      <c r="B296" s="4"/>
      <c r="C296" s="9" t="s">
        <v>346</v>
      </c>
      <c r="D296" s="9">
        <v>3.0000000000000001E-3</v>
      </c>
    </row>
    <row r="297" spans="1:4" x14ac:dyDescent="0.25">
      <c r="A297" s="5" t="s">
        <v>347</v>
      </c>
      <c r="B297" s="4"/>
      <c r="C297" s="9" t="s">
        <v>348</v>
      </c>
      <c r="D297" s="9">
        <v>10</v>
      </c>
    </row>
    <row r="298" spans="1:4" x14ac:dyDescent="0.25">
      <c r="A298" s="5" t="s">
        <v>349</v>
      </c>
      <c r="B298" s="4"/>
      <c r="C298" s="9" t="s">
        <v>350</v>
      </c>
      <c r="D298" s="9">
        <v>0.1</v>
      </c>
    </row>
    <row r="299" spans="1:4" x14ac:dyDescent="0.25">
      <c r="A299" s="5" t="s">
        <v>351</v>
      </c>
      <c r="B299" s="4"/>
      <c r="C299" s="9" t="s">
        <v>352</v>
      </c>
      <c r="D299" s="9">
        <v>125</v>
      </c>
    </row>
    <row r="300" spans="1:4" x14ac:dyDescent="0.25">
      <c r="A300" s="5" t="s">
        <v>353</v>
      </c>
      <c r="B300" s="4"/>
      <c r="C300" s="9" t="s">
        <v>354</v>
      </c>
      <c r="D300" s="9">
        <v>220</v>
      </c>
    </row>
    <row r="301" spans="1:4" x14ac:dyDescent="0.25">
      <c r="A301" s="5" t="s">
        <v>355</v>
      </c>
      <c r="B301" s="4"/>
      <c r="C301" s="9" t="s">
        <v>356</v>
      </c>
      <c r="D301" s="238">
        <f>2*D300/24</f>
        <v>18.333333333333332</v>
      </c>
    </row>
    <row r="302" spans="1:4" ht="58.5" customHeight="1" x14ac:dyDescent="0.25">
      <c r="A302" s="271" t="s">
        <v>43</v>
      </c>
      <c r="B302" s="271"/>
      <c r="C302" s="4"/>
      <c r="D302" s="13"/>
    </row>
    <row r="303" spans="1:4" x14ac:dyDescent="0.25">
      <c r="A303" s="5" t="s">
        <v>47</v>
      </c>
      <c r="B303" s="4"/>
      <c r="C303" s="4"/>
      <c r="D303" s="4"/>
    </row>
    <row r="304" spans="1:4" x14ac:dyDescent="0.25">
      <c r="A304" s="270" t="s">
        <v>599</v>
      </c>
      <c r="B304" s="270"/>
      <c r="C304" s="15" t="s">
        <v>13</v>
      </c>
      <c r="D304" s="15">
        <f>D8*(D277*D279*D281*D288*D285*D284*D283*D286/3600+D289*D293*D298*D296*D294*D282)</f>
        <v>1.5253333333333338E-3</v>
      </c>
    </row>
    <row r="305" spans="1:4" x14ac:dyDescent="0.25">
      <c r="A305" s="5" t="s">
        <v>358</v>
      </c>
      <c r="B305" s="4"/>
      <c r="C305" s="9" t="s">
        <v>15</v>
      </c>
      <c r="D305" s="13">
        <f>0.0864*D304*(365-(D299+D301))</f>
        <v>2.9213184000000014E-2</v>
      </c>
    </row>
    <row r="307" spans="1:4" x14ac:dyDescent="0.25">
      <c r="A307" s="44" t="s">
        <v>604</v>
      </c>
      <c r="B307" s="4"/>
      <c r="C307" s="9"/>
      <c r="D307" s="9"/>
    </row>
    <row r="308" spans="1:4" x14ac:dyDescent="0.25">
      <c r="A308" s="5" t="s">
        <v>318</v>
      </c>
      <c r="B308" s="4"/>
      <c r="C308" s="9"/>
      <c r="D308" s="9"/>
    </row>
    <row r="309" spans="1:4" x14ac:dyDescent="0.25">
      <c r="A309" s="5" t="s">
        <v>594</v>
      </c>
      <c r="B309" s="4"/>
      <c r="C309" s="9"/>
      <c r="D309" s="9"/>
    </row>
    <row r="310" spans="1:4" x14ac:dyDescent="0.25">
      <c r="A310" s="5" t="s">
        <v>319</v>
      </c>
      <c r="B310" s="4"/>
      <c r="C310" s="9" t="s">
        <v>320</v>
      </c>
      <c r="D310" s="9">
        <v>1.3</v>
      </c>
    </row>
    <row r="311" spans="1:4" x14ac:dyDescent="0.25">
      <c r="A311" s="5" t="s">
        <v>595</v>
      </c>
      <c r="B311" s="4"/>
      <c r="C311" s="9"/>
      <c r="D311" s="9"/>
    </row>
    <row r="312" spans="1:4" x14ac:dyDescent="0.25">
      <c r="A312" s="5" t="s">
        <v>321</v>
      </c>
      <c r="B312" s="4"/>
      <c r="C312" s="9" t="s">
        <v>322</v>
      </c>
      <c r="D312" s="9">
        <v>2</v>
      </c>
    </row>
    <row r="313" spans="1:4" x14ac:dyDescent="0.25">
      <c r="A313" s="5" t="s">
        <v>596</v>
      </c>
      <c r="B313" s="4"/>
      <c r="C313" s="9"/>
      <c r="D313" s="9"/>
    </row>
    <row r="314" spans="1:4" x14ac:dyDescent="0.25">
      <c r="A314" s="5" t="s">
        <v>323</v>
      </c>
      <c r="B314" s="4"/>
      <c r="C314" s="9" t="s">
        <v>324</v>
      </c>
      <c r="D314" s="9">
        <v>0.1</v>
      </c>
    </row>
    <row r="315" spans="1:4" x14ac:dyDescent="0.25">
      <c r="A315" s="5" t="s">
        <v>597</v>
      </c>
      <c r="B315" s="4"/>
      <c r="C315" s="9" t="s">
        <v>33</v>
      </c>
      <c r="D315" s="9">
        <v>1</v>
      </c>
    </row>
    <row r="316" spans="1:4" x14ac:dyDescent="0.25">
      <c r="A316" s="5" t="s">
        <v>325</v>
      </c>
      <c r="B316" s="4"/>
      <c r="C316" s="9" t="s">
        <v>77</v>
      </c>
      <c r="D316" s="9">
        <v>0.6</v>
      </c>
    </row>
    <row r="317" spans="1:4" x14ac:dyDescent="0.25">
      <c r="A317" s="5" t="s">
        <v>326</v>
      </c>
      <c r="B317" s="4"/>
      <c r="C317" s="9" t="s">
        <v>52</v>
      </c>
      <c r="D317" s="9">
        <v>2</v>
      </c>
    </row>
    <row r="318" spans="1:4" x14ac:dyDescent="0.25">
      <c r="A318" s="5" t="s">
        <v>327</v>
      </c>
      <c r="B318" s="4"/>
      <c r="C318" s="9" t="s">
        <v>328</v>
      </c>
      <c r="D318" s="9">
        <v>0.01</v>
      </c>
    </row>
    <row r="319" spans="1:4" x14ac:dyDescent="0.25">
      <c r="A319" s="5" t="s">
        <v>329</v>
      </c>
      <c r="B319" s="4"/>
      <c r="C319" s="9" t="s">
        <v>330</v>
      </c>
      <c r="D319" s="9">
        <v>1450</v>
      </c>
    </row>
    <row r="320" spans="1:4" x14ac:dyDescent="0.25">
      <c r="A320" s="5" t="s">
        <v>331</v>
      </c>
      <c r="B320" s="4"/>
      <c r="C320" s="9" t="s">
        <v>40</v>
      </c>
      <c r="D320" s="9">
        <v>3</v>
      </c>
    </row>
    <row r="321" spans="1:4" x14ac:dyDescent="0.25">
      <c r="A321" s="5" t="s">
        <v>332</v>
      </c>
      <c r="B321" s="4"/>
      <c r="C321" s="9" t="s">
        <v>42</v>
      </c>
      <c r="D321" s="9">
        <v>0.8</v>
      </c>
    </row>
    <row r="322" spans="1:4" x14ac:dyDescent="0.25">
      <c r="A322" s="5" t="s">
        <v>333</v>
      </c>
      <c r="B322" s="4"/>
      <c r="C322" s="9" t="s">
        <v>334</v>
      </c>
      <c r="D322" s="9">
        <v>1.3</v>
      </c>
    </row>
    <row r="323" spans="1:4" x14ac:dyDescent="0.25">
      <c r="A323" s="5" t="s">
        <v>335</v>
      </c>
      <c r="B323" s="4"/>
      <c r="C323" s="9" t="s">
        <v>336</v>
      </c>
      <c r="D323" s="9">
        <v>2.4</v>
      </c>
    </row>
    <row r="324" spans="1:4" x14ac:dyDescent="0.25">
      <c r="A324" s="5" t="s">
        <v>337</v>
      </c>
      <c r="B324" s="4"/>
      <c r="C324" s="9" t="s">
        <v>338</v>
      </c>
      <c r="D324" s="9">
        <v>10</v>
      </c>
    </row>
    <row r="325" spans="1:4" ht="15.75" x14ac:dyDescent="0.25">
      <c r="A325" s="5" t="s">
        <v>339</v>
      </c>
      <c r="B325" s="4"/>
      <c r="C325" s="9" t="s">
        <v>340</v>
      </c>
      <c r="D325" s="12">
        <f>POWER((D323*D324/3.6),0.5)</f>
        <v>2.5819888974716112</v>
      </c>
    </row>
    <row r="326" spans="1:4" x14ac:dyDescent="0.25">
      <c r="A326" s="5" t="s">
        <v>341</v>
      </c>
      <c r="B326" s="4"/>
      <c r="C326" s="9" t="s">
        <v>342</v>
      </c>
      <c r="D326" s="9">
        <v>1.2</v>
      </c>
    </row>
    <row r="327" spans="1:4" x14ac:dyDescent="0.25">
      <c r="A327" s="5" t="s">
        <v>343</v>
      </c>
      <c r="B327" s="4"/>
      <c r="C327" s="9" t="s">
        <v>344</v>
      </c>
      <c r="D327" s="9">
        <v>6</v>
      </c>
    </row>
    <row r="328" spans="1:4" x14ac:dyDescent="0.25">
      <c r="A328" s="5" t="s">
        <v>598</v>
      </c>
      <c r="B328" s="4"/>
      <c r="C328" s="4"/>
      <c r="D328" s="4"/>
    </row>
    <row r="329" spans="1:4" x14ac:dyDescent="0.25">
      <c r="A329" s="5" t="s">
        <v>345</v>
      </c>
      <c r="B329" s="4"/>
      <c r="C329" s="9" t="s">
        <v>346</v>
      </c>
      <c r="D329" s="9">
        <v>3.0000000000000001E-3</v>
      </c>
    </row>
    <row r="330" spans="1:4" x14ac:dyDescent="0.25">
      <c r="A330" s="5" t="s">
        <v>347</v>
      </c>
      <c r="B330" s="4"/>
      <c r="C330" s="9" t="s">
        <v>348</v>
      </c>
      <c r="D330" s="9">
        <v>10</v>
      </c>
    </row>
    <row r="331" spans="1:4" x14ac:dyDescent="0.25">
      <c r="A331" s="5" t="s">
        <v>349</v>
      </c>
      <c r="B331" s="4"/>
      <c r="C331" s="9" t="s">
        <v>350</v>
      </c>
      <c r="D331" s="9">
        <v>0.1</v>
      </c>
    </row>
    <row r="332" spans="1:4" x14ac:dyDescent="0.25">
      <c r="A332" s="5" t="s">
        <v>351</v>
      </c>
      <c r="B332" s="4"/>
      <c r="C332" s="9" t="s">
        <v>352</v>
      </c>
      <c r="D332" s="9">
        <v>125</v>
      </c>
    </row>
    <row r="333" spans="1:4" x14ac:dyDescent="0.25">
      <c r="A333" s="5" t="s">
        <v>353</v>
      </c>
      <c r="B333" s="4"/>
      <c r="C333" s="9" t="s">
        <v>354</v>
      </c>
      <c r="D333" s="9">
        <v>220</v>
      </c>
    </row>
    <row r="334" spans="1:4" x14ac:dyDescent="0.25">
      <c r="A334" s="5" t="s">
        <v>355</v>
      </c>
      <c r="B334" s="4"/>
      <c r="C334" s="9" t="s">
        <v>356</v>
      </c>
      <c r="D334" s="238">
        <f>2*D333/24</f>
        <v>18.333333333333332</v>
      </c>
    </row>
    <row r="335" spans="1:4" ht="56.25" customHeight="1" x14ac:dyDescent="0.25">
      <c r="A335" s="271" t="s">
        <v>43</v>
      </c>
      <c r="B335" s="271"/>
      <c r="C335" s="4"/>
      <c r="D335" s="13"/>
    </row>
    <row r="336" spans="1:4" x14ac:dyDescent="0.25">
      <c r="A336" s="5" t="s">
        <v>47</v>
      </c>
      <c r="B336" s="4"/>
      <c r="C336" s="4"/>
      <c r="D336" s="4"/>
    </row>
    <row r="337" spans="1:4" x14ac:dyDescent="0.25">
      <c r="A337" s="270" t="s">
        <v>599</v>
      </c>
      <c r="B337" s="270"/>
      <c r="C337" s="15" t="s">
        <v>13</v>
      </c>
      <c r="D337" s="15">
        <f>D8*(D310*D312*D314*D321*D318*D317*D316*D319/3600+D322*D326*D331*D329*D327*D315)</f>
        <v>1.5253333333333338E-3</v>
      </c>
    </row>
    <row r="338" spans="1:4" x14ac:dyDescent="0.25">
      <c r="A338" s="5" t="s">
        <v>358</v>
      </c>
      <c r="B338" s="4"/>
      <c r="C338" s="9" t="s">
        <v>15</v>
      </c>
      <c r="D338" s="13">
        <f>0.0864*D337*(365-(D332+D334))</f>
        <v>2.9213184000000014E-2</v>
      </c>
    </row>
    <row r="340" spans="1:4" x14ac:dyDescent="0.25">
      <c r="A340" s="44" t="s">
        <v>604</v>
      </c>
      <c r="B340" s="4"/>
      <c r="C340" s="9"/>
      <c r="D340" s="9"/>
    </row>
    <row r="341" spans="1:4" x14ac:dyDescent="0.25">
      <c r="A341" s="5" t="s">
        <v>318</v>
      </c>
      <c r="B341" s="4"/>
      <c r="C341" s="9"/>
      <c r="D341" s="9"/>
    </row>
    <row r="342" spans="1:4" x14ac:dyDescent="0.25">
      <c r="A342" s="5" t="s">
        <v>594</v>
      </c>
      <c r="B342" s="4"/>
      <c r="C342" s="9"/>
      <c r="D342" s="9"/>
    </row>
    <row r="343" spans="1:4" x14ac:dyDescent="0.25">
      <c r="A343" s="5" t="s">
        <v>319</v>
      </c>
      <c r="B343" s="4"/>
      <c r="C343" s="9" t="s">
        <v>320</v>
      </c>
      <c r="D343" s="9">
        <v>1.3</v>
      </c>
    </row>
    <row r="344" spans="1:4" x14ac:dyDescent="0.25">
      <c r="A344" s="5" t="s">
        <v>595</v>
      </c>
      <c r="B344" s="4"/>
      <c r="C344" s="9"/>
      <c r="D344" s="9"/>
    </row>
    <row r="345" spans="1:4" x14ac:dyDescent="0.25">
      <c r="A345" s="5" t="s">
        <v>321</v>
      </c>
      <c r="B345" s="4"/>
      <c r="C345" s="9" t="s">
        <v>322</v>
      </c>
      <c r="D345" s="9">
        <v>2</v>
      </c>
    </row>
    <row r="346" spans="1:4" x14ac:dyDescent="0.25">
      <c r="A346" s="5" t="s">
        <v>596</v>
      </c>
      <c r="B346" s="4"/>
      <c r="C346" s="9"/>
      <c r="D346" s="9"/>
    </row>
    <row r="347" spans="1:4" x14ac:dyDescent="0.25">
      <c r="A347" s="5" t="s">
        <v>323</v>
      </c>
      <c r="B347" s="4"/>
      <c r="C347" s="9" t="s">
        <v>324</v>
      </c>
      <c r="D347" s="9">
        <v>0.1</v>
      </c>
    </row>
    <row r="348" spans="1:4" x14ac:dyDescent="0.25">
      <c r="A348" s="5" t="s">
        <v>597</v>
      </c>
      <c r="B348" s="4"/>
      <c r="C348" s="9" t="s">
        <v>33</v>
      </c>
      <c r="D348" s="9">
        <v>1</v>
      </c>
    </row>
    <row r="349" spans="1:4" x14ac:dyDescent="0.25">
      <c r="A349" s="5" t="s">
        <v>325</v>
      </c>
      <c r="B349" s="4"/>
      <c r="C349" s="9" t="s">
        <v>77</v>
      </c>
      <c r="D349" s="9">
        <v>0.6</v>
      </c>
    </row>
    <row r="350" spans="1:4" x14ac:dyDescent="0.25">
      <c r="A350" s="5" t="s">
        <v>326</v>
      </c>
      <c r="B350" s="4"/>
      <c r="C350" s="9" t="s">
        <v>52</v>
      </c>
      <c r="D350" s="9">
        <v>2</v>
      </c>
    </row>
    <row r="351" spans="1:4" x14ac:dyDescent="0.25">
      <c r="A351" s="5" t="s">
        <v>327</v>
      </c>
      <c r="B351" s="4"/>
      <c r="C351" s="9" t="s">
        <v>328</v>
      </c>
      <c r="D351" s="9">
        <v>0.01</v>
      </c>
    </row>
    <row r="352" spans="1:4" x14ac:dyDescent="0.25">
      <c r="A352" s="5" t="s">
        <v>329</v>
      </c>
      <c r="B352" s="4"/>
      <c r="C352" s="9" t="s">
        <v>330</v>
      </c>
      <c r="D352" s="9">
        <v>1450</v>
      </c>
    </row>
    <row r="353" spans="1:4" x14ac:dyDescent="0.25">
      <c r="A353" s="5" t="s">
        <v>331</v>
      </c>
      <c r="B353" s="4"/>
      <c r="C353" s="9" t="s">
        <v>40</v>
      </c>
      <c r="D353" s="9">
        <v>3</v>
      </c>
    </row>
    <row r="354" spans="1:4" x14ac:dyDescent="0.25">
      <c r="A354" s="5" t="s">
        <v>332</v>
      </c>
      <c r="B354" s="4"/>
      <c r="C354" s="9" t="s">
        <v>42</v>
      </c>
      <c r="D354" s="9">
        <v>0.8</v>
      </c>
    </row>
    <row r="355" spans="1:4" x14ac:dyDescent="0.25">
      <c r="A355" s="5" t="s">
        <v>333</v>
      </c>
      <c r="B355" s="4"/>
      <c r="C355" s="9" t="s">
        <v>334</v>
      </c>
      <c r="D355" s="9">
        <v>1.3</v>
      </c>
    </row>
    <row r="356" spans="1:4" x14ac:dyDescent="0.25">
      <c r="A356" s="5" t="s">
        <v>335</v>
      </c>
      <c r="B356" s="4"/>
      <c r="C356" s="9" t="s">
        <v>336</v>
      </c>
      <c r="D356" s="9">
        <v>2.4</v>
      </c>
    </row>
    <row r="357" spans="1:4" x14ac:dyDescent="0.25">
      <c r="A357" s="5" t="s">
        <v>337</v>
      </c>
      <c r="B357" s="4"/>
      <c r="C357" s="9" t="s">
        <v>338</v>
      </c>
      <c r="D357" s="9">
        <v>10</v>
      </c>
    </row>
    <row r="358" spans="1:4" ht="15.75" x14ac:dyDescent="0.25">
      <c r="A358" s="5" t="s">
        <v>339</v>
      </c>
      <c r="B358" s="4"/>
      <c r="C358" s="9" t="s">
        <v>340</v>
      </c>
      <c r="D358" s="12">
        <f>POWER((D356*D357/3.6),0.5)</f>
        <v>2.5819888974716112</v>
      </c>
    </row>
    <row r="359" spans="1:4" x14ac:dyDescent="0.25">
      <c r="A359" s="5" t="s">
        <v>341</v>
      </c>
      <c r="B359" s="4"/>
      <c r="C359" s="9" t="s">
        <v>342</v>
      </c>
      <c r="D359" s="9">
        <v>1.2</v>
      </c>
    </row>
    <row r="360" spans="1:4" x14ac:dyDescent="0.25">
      <c r="A360" s="5" t="s">
        <v>343</v>
      </c>
      <c r="B360" s="4"/>
      <c r="C360" s="9" t="s">
        <v>344</v>
      </c>
      <c r="D360" s="9">
        <v>6</v>
      </c>
    </row>
    <row r="361" spans="1:4" x14ac:dyDescent="0.25">
      <c r="A361" s="5" t="s">
        <v>598</v>
      </c>
      <c r="B361" s="4"/>
      <c r="C361" s="4"/>
      <c r="D361" s="4"/>
    </row>
    <row r="362" spans="1:4" x14ac:dyDescent="0.25">
      <c r="A362" s="5" t="s">
        <v>345</v>
      </c>
      <c r="B362" s="4"/>
      <c r="C362" s="9" t="s">
        <v>346</v>
      </c>
      <c r="D362" s="9">
        <v>3.0000000000000001E-3</v>
      </c>
    </row>
    <row r="363" spans="1:4" x14ac:dyDescent="0.25">
      <c r="A363" s="5" t="s">
        <v>347</v>
      </c>
      <c r="B363" s="4"/>
      <c r="C363" s="9" t="s">
        <v>348</v>
      </c>
      <c r="D363" s="9">
        <v>10</v>
      </c>
    </row>
    <row r="364" spans="1:4" x14ac:dyDescent="0.25">
      <c r="A364" s="5" t="s">
        <v>349</v>
      </c>
      <c r="B364" s="4"/>
      <c r="C364" s="9" t="s">
        <v>350</v>
      </c>
      <c r="D364" s="9">
        <v>0.1</v>
      </c>
    </row>
    <row r="365" spans="1:4" x14ac:dyDescent="0.25">
      <c r="A365" s="5" t="s">
        <v>351</v>
      </c>
      <c r="B365" s="4"/>
      <c r="C365" s="9" t="s">
        <v>352</v>
      </c>
      <c r="D365" s="9">
        <v>125</v>
      </c>
    </row>
    <row r="366" spans="1:4" x14ac:dyDescent="0.25">
      <c r="A366" s="5" t="s">
        <v>353</v>
      </c>
      <c r="B366" s="4"/>
      <c r="C366" s="9" t="s">
        <v>354</v>
      </c>
      <c r="D366" s="9">
        <v>220</v>
      </c>
    </row>
    <row r="367" spans="1:4" x14ac:dyDescent="0.25">
      <c r="A367" s="5" t="s">
        <v>355</v>
      </c>
      <c r="B367" s="4"/>
      <c r="C367" s="9" t="s">
        <v>356</v>
      </c>
      <c r="D367" s="238">
        <f>2*D366/24</f>
        <v>18.333333333333332</v>
      </c>
    </row>
    <row r="368" spans="1:4" ht="54" customHeight="1" x14ac:dyDescent="0.25">
      <c r="A368" s="271" t="s">
        <v>43</v>
      </c>
      <c r="B368" s="271"/>
      <c r="C368" s="4"/>
      <c r="D368" s="13"/>
    </row>
    <row r="369" spans="1:4" x14ac:dyDescent="0.25">
      <c r="A369" s="5" t="s">
        <v>47</v>
      </c>
      <c r="B369" s="4"/>
      <c r="C369" s="4"/>
      <c r="D369" s="4"/>
    </row>
    <row r="370" spans="1:4" x14ac:dyDescent="0.25">
      <c r="A370" s="270" t="s">
        <v>599</v>
      </c>
      <c r="B370" s="270"/>
      <c r="C370" s="15" t="s">
        <v>13</v>
      </c>
      <c r="D370" s="15">
        <f>D8*(D343*D345*D347*D354*D351*D350*D349*D352/3600+D355*D359*D364*D362*D360*D348)</f>
        <v>1.5253333333333338E-3</v>
      </c>
    </row>
    <row r="371" spans="1:4" x14ac:dyDescent="0.25">
      <c r="A371" s="5" t="s">
        <v>358</v>
      </c>
      <c r="B371" s="4"/>
      <c r="C371" s="9" t="s">
        <v>15</v>
      </c>
      <c r="D371" s="13">
        <f>0.0864*D370*(365-(D365+D367))</f>
        <v>2.9213184000000014E-2</v>
      </c>
    </row>
    <row r="373" spans="1:4" x14ac:dyDescent="0.25">
      <c r="A373" s="44" t="s">
        <v>604</v>
      </c>
      <c r="B373" s="4"/>
      <c r="C373" s="9"/>
      <c r="D373" s="9"/>
    </row>
    <row r="374" spans="1:4" x14ac:dyDescent="0.25">
      <c r="A374" s="5" t="s">
        <v>318</v>
      </c>
      <c r="B374" s="4"/>
      <c r="C374" s="9"/>
      <c r="D374" s="9"/>
    </row>
    <row r="375" spans="1:4" x14ac:dyDescent="0.25">
      <c r="A375" s="5" t="s">
        <v>594</v>
      </c>
      <c r="B375" s="4"/>
      <c r="C375" s="9"/>
      <c r="D375" s="9"/>
    </row>
    <row r="376" spans="1:4" x14ac:dyDescent="0.25">
      <c r="A376" s="5" t="s">
        <v>319</v>
      </c>
      <c r="B376" s="4"/>
      <c r="C376" s="9" t="s">
        <v>320</v>
      </c>
      <c r="D376" s="9">
        <v>1.3</v>
      </c>
    </row>
    <row r="377" spans="1:4" x14ac:dyDescent="0.25">
      <c r="A377" s="5" t="s">
        <v>595</v>
      </c>
      <c r="B377" s="4"/>
      <c r="C377" s="9"/>
      <c r="D377" s="9"/>
    </row>
    <row r="378" spans="1:4" x14ac:dyDescent="0.25">
      <c r="A378" s="5" t="s">
        <v>321</v>
      </c>
      <c r="B378" s="4"/>
      <c r="C378" s="9" t="s">
        <v>322</v>
      </c>
      <c r="D378" s="9">
        <v>2</v>
      </c>
    </row>
    <row r="379" spans="1:4" x14ac:dyDescent="0.25">
      <c r="A379" s="5" t="s">
        <v>596</v>
      </c>
      <c r="B379" s="4"/>
      <c r="C379" s="9"/>
      <c r="D379" s="9"/>
    </row>
    <row r="380" spans="1:4" x14ac:dyDescent="0.25">
      <c r="A380" s="5" t="s">
        <v>323</v>
      </c>
      <c r="B380" s="4"/>
      <c r="C380" s="9" t="s">
        <v>324</v>
      </c>
      <c r="D380" s="9">
        <v>0.1</v>
      </c>
    </row>
    <row r="381" spans="1:4" x14ac:dyDescent="0.25">
      <c r="A381" s="5" t="s">
        <v>597</v>
      </c>
      <c r="B381" s="4"/>
      <c r="C381" s="9" t="s">
        <v>33</v>
      </c>
      <c r="D381" s="9">
        <v>1</v>
      </c>
    </row>
    <row r="382" spans="1:4" x14ac:dyDescent="0.25">
      <c r="A382" s="5" t="s">
        <v>325</v>
      </c>
      <c r="B382" s="4"/>
      <c r="C382" s="9" t="s">
        <v>77</v>
      </c>
      <c r="D382" s="9">
        <v>0.6</v>
      </c>
    </row>
    <row r="383" spans="1:4" x14ac:dyDescent="0.25">
      <c r="A383" s="5" t="s">
        <v>326</v>
      </c>
      <c r="B383" s="4"/>
      <c r="C383" s="9" t="s">
        <v>52</v>
      </c>
      <c r="D383" s="9">
        <v>2</v>
      </c>
    </row>
    <row r="384" spans="1:4" x14ac:dyDescent="0.25">
      <c r="A384" s="5" t="s">
        <v>327</v>
      </c>
      <c r="B384" s="4"/>
      <c r="C384" s="9" t="s">
        <v>328</v>
      </c>
      <c r="D384" s="9">
        <v>0.01</v>
      </c>
    </row>
    <row r="385" spans="1:4" x14ac:dyDescent="0.25">
      <c r="A385" s="5" t="s">
        <v>329</v>
      </c>
      <c r="B385" s="4"/>
      <c r="C385" s="9" t="s">
        <v>330</v>
      </c>
      <c r="D385" s="9">
        <v>1450</v>
      </c>
    </row>
    <row r="386" spans="1:4" x14ac:dyDescent="0.25">
      <c r="A386" s="5" t="s">
        <v>331</v>
      </c>
      <c r="B386" s="4"/>
      <c r="C386" s="9" t="s">
        <v>40</v>
      </c>
      <c r="D386" s="9">
        <v>3</v>
      </c>
    </row>
    <row r="387" spans="1:4" x14ac:dyDescent="0.25">
      <c r="A387" s="5" t="s">
        <v>332</v>
      </c>
      <c r="B387" s="4"/>
      <c r="C387" s="9" t="s">
        <v>42</v>
      </c>
      <c r="D387" s="9">
        <v>0.8</v>
      </c>
    </row>
    <row r="388" spans="1:4" x14ac:dyDescent="0.25">
      <c r="A388" s="5" t="s">
        <v>333</v>
      </c>
      <c r="B388" s="4"/>
      <c r="C388" s="9" t="s">
        <v>334</v>
      </c>
      <c r="D388" s="9">
        <v>1.3</v>
      </c>
    </row>
    <row r="389" spans="1:4" x14ac:dyDescent="0.25">
      <c r="A389" s="5" t="s">
        <v>335</v>
      </c>
      <c r="B389" s="4"/>
      <c r="C389" s="9" t="s">
        <v>336</v>
      </c>
      <c r="D389" s="9">
        <v>2.4</v>
      </c>
    </row>
    <row r="390" spans="1:4" x14ac:dyDescent="0.25">
      <c r="A390" s="5" t="s">
        <v>337</v>
      </c>
      <c r="B390" s="4"/>
      <c r="C390" s="9" t="s">
        <v>338</v>
      </c>
      <c r="D390" s="9">
        <v>10</v>
      </c>
    </row>
    <row r="391" spans="1:4" ht="15.75" x14ac:dyDescent="0.25">
      <c r="A391" s="5" t="s">
        <v>339</v>
      </c>
      <c r="B391" s="4"/>
      <c r="C391" s="9" t="s">
        <v>340</v>
      </c>
      <c r="D391" s="12">
        <f>POWER((D389*D390/3.6),0.5)</f>
        <v>2.5819888974716112</v>
      </c>
    </row>
    <row r="392" spans="1:4" x14ac:dyDescent="0.25">
      <c r="A392" s="5" t="s">
        <v>341</v>
      </c>
      <c r="B392" s="4"/>
      <c r="C392" s="9" t="s">
        <v>342</v>
      </c>
      <c r="D392" s="9">
        <v>1.2</v>
      </c>
    </row>
    <row r="393" spans="1:4" x14ac:dyDescent="0.25">
      <c r="A393" s="5" t="s">
        <v>343</v>
      </c>
      <c r="B393" s="4"/>
      <c r="C393" s="9" t="s">
        <v>344</v>
      </c>
      <c r="D393" s="9">
        <v>6</v>
      </c>
    </row>
    <row r="394" spans="1:4" x14ac:dyDescent="0.25">
      <c r="A394" s="5" t="s">
        <v>598</v>
      </c>
      <c r="B394" s="4"/>
      <c r="C394" s="4"/>
      <c r="D394" s="4"/>
    </row>
    <row r="395" spans="1:4" x14ac:dyDescent="0.25">
      <c r="A395" s="5" t="s">
        <v>345</v>
      </c>
      <c r="B395" s="4"/>
      <c r="C395" s="9" t="s">
        <v>346</v>
      </c>
      <c r="D395" s="9">
        <v>3.0000000000000001E-3</v>
      </c>
    </row>
    <row r="396" spans="1:4" x14ac:dyDescent="0.25">
      <c r="A396" s="5" t="s">
        <v>347</v>
      </c>
      <c r="B396" s="4"/>
      <c r="C396" s="9" t="s">
        <v>348</v>
      </c>
      <c r="D396" s="9">
        <v>10</v>
      </c>
    </row>
    <row r="397" spans="1:4" x14ac:dyDescent="0.25">
      <c r="A397" s="5" t="s">
        <v>349</v>
      </c>
      <c r="B397" s="4"/>
      <c r="C397" s="9" t="s">
        <v>350</v>
      </c>
      <c r="D397" s="9">
        <v>0.1</v>
      </c>
    </row>
    <row r="398" spans="1:4" x14ac:dyDescent="0.25">
      <c r="A398" s="5" t="s">
        <v>351</v>
      </c>
      <c r="B398" s="4"/>
      <c r="C398" s="9" t="s">
        <v>352</v>
      </c>
      <c r="D398" s="9">
        <v>125</v>
      </c>
    </row>
    <row r="399" spans="1:4" x14ac:dyDescent="0.25">
      <c r="A399" s="5" t="s">
        <v>353</v>
      </c>
      <c r="B399" s="4"/>
      <c r="C399" s="9" t="s">
        <v>354</v>
      </c>
      <c r="D399" s="9">
        <v>220</v>
      </c>
    </row>
    <row r="400" spans="1:4" x14ac:dyDescent="0.25">
      <c r="A400" s="5" t="s">
        <v>355</v>
      </c>
      <c r="B400" s="4"/>
      <c r="C400" s="9" t="s">
        <v>356</v>
      </c>
      <c r="D400" s="238">
        <f>2*D399/24</f>
        <v>18.333333333333332</v>
      </c>
    </row>
    <row r="401" spans="1:4" ht="55.5" customHeight="1" x14ac:dyDescent="0.25">
      <c r="A401" s="271" t="s">
        <v>43</v>
      </c>
      <c r="B401" s="271"/>
      <c r="C401" s="4"/>
      <c r="D401" s="13"/>
    </row>
    <row r="402" spans="1:4" x14ac:dyDescent="0.25">
      <c r="A402" s="5" t="s">
        <v>47</v>
      </c>
      <c r="B402" s="4"/>
      <c r="C402" s="4"/>
      <c r="D402" s="4"/>
    </row>
    <row r="403" spans="1:4" x14ac:dyDescent="0.25">
      <c r="A403" s="270" t="s">
        <v>599</v>
      </c>
      <c r="B403" s="270"/>
      <c r="C403" s="15" t="s">
        <v>13</v>
      </c>
      <c r="D403" s="15">
        <f>D8*(D376*D378*D380*D387*D384*D383*D382*D385/3600+D388*D392*D397*D395*D393*D381)</f>
        <v>1.5253333333333338E-3</v>
      </c>
    </row>
    <row r="404" spans="1:4" x14ac:dyDescent="0.25">
      <c r="A404" s="5" t="s">
        <v>358</v>
      </c>
      <c r="B404" s="4"/>
      <c r="C404" s="9" t="s">
        <v>15</v>
      </c>
      <c r="D404" s="13">
        <f>0.0864*D403*(365-(D398+D400))</f>
        <v>2.9213184000000014E-2</v>
      </c>
    </row>
    <row r="406" spans="1:4" ht="15.75" thickBot="1" x14ac:dyDescent="0.3">
      <c r="A406" s="5" t="s">
        <v>55</v>
      </c>
      <c r="B406" s="4"/>
      <c r="C406" s="4"/>
      <c r="D406" s="4"/>
    </row>
    <row r="407" spans="1:4" ht="27.75" thickBot="1" x14ac:dyDescent="0.3">
      <c r="A407" s="20" t="s">
        <v>23</v>
      </c>
      <c r="B407" s="21" t="s">
        <v>56</v>
      </c>
      <c r="C407" s="21" t="s">
        <v>25</v>
      </c>
      <c r="D407" s="21" t="s">
        <v>26</v>
      </c>
    </row>
    <row r="408" spans="1:4" ht="54.75" customHeight="1" thickBot="1" x14ac:dyDescent="0.3">
      <c r="A408" s="22">
        <v>2908</v>
      </c>
      <c r="B408" s="23" t="s">
        <v>57</v>
      </c>
      <c r="C408" s="102">
        <f>D40+D73+D106+D139+D172+D205+D238+D271+D304+D337+D370+D403</f>
        <v>1.7248400000000004E-2</v>
      </c>
      <c r="D408" s="69">
        <f>D41+D74+D107+D140+D173+D206+D239+D272+D305+D338+D371+D404</f>
        <v>0.3303413568000001</v>
      </c>
    </row>
    <row r="410" spans="1:4" ht="15.75" thickBot="1" x14ac:dyDescent="0.3">
      <c r="A410" s="5" t="s">
        <v>605</v>
      </c>
      <c r="B410" s="4"/>
      <c r="C410" s="4"/>
      <c r="D410" s="4"/>
    </row>
    <row r="411" spans="1:4" ht="27.75" thickBot="1" x14ac:dyDescent="0.3">
      <c r="A411" s="20" t="s">
        <v>23</v>
      </c>
      <c r="B411" s="21" t="s">
        <v>56</v>
      </c>
      <c r="C411" s="21" t="s">
        <v>25</v>
      </c>
      <c r="D411" s="21" t="s">
        <v>26</v>
      </c>
    </row>
    <row r="412" spans="1:4" ht="26.25" thickBot="1" x14ac:dyDescent="0.3">
      <c r="A412" s="22">
        <v>2907</v>
      </c>
      <c r="B412" s="23" t="s">
        <v>64</v>
      </c>
      <c r="C412" s="102" t="e">
        <f>#REF!</f>
        <v>#REF!</v>
      </c>
      <c r="D412" s="102" t="e">
        <f>#REF!</f>
        <v>#REF!</v>
      </c>
    </row>
    <row r="413" spans="1:4" ht="54" customHeight="1" thickBot="1" x14ac:dyDescent="0.3">
      <c r="A413" s="22">
        <v>2908</v>
      </c>
      <c r="B413" s="23" t="s">
        <v>57</v>
      </c>
      <c r="C413" s="102">
        <f>C408</f>
        <v>1.7248400000000004E-2</v>
      </c>
      <c r="D413" s="102">
        <f>D408</f>
        <v>0.3303413568000001</v>
      </c>
    </row>
    <row r="414" spans="1:4" ht="44.25" customHeight="1" thickBot="1" x14ac:dyDescent="0.3">
      <c r="A414" s="22">
        <v>2909</v>
      </c>
      <c r="B414" s="23" t="s">
        <v>359</v>
      </c>
      <c r="C414" s="102" t="e">
        <f>#REF!+#REF!</f>
        <v>#REF!</v>
      </c>
      <c r="D414" s="102" t="e">
        <f>#REF!+#REF!</f>
        <v>#REF!</v>
      </c>
    </row>
  </sheetData>
  <mergeCells count="25">
    <mergeCell ref="A104:B104"/>
    <mergeCell ref="A5:D5"/>
    <mergeCell ref="A38:B38"/>
    <mergeCell ref="A40:B40"/>
    <mergeCell ref="A71:B71"/>
    <mergeCell ref="A73:B73"/>
    <mergeCell ref="A302:B302"/>
    <mergeCell ref="A106:B106"/>
    <mergeCell ref="A137:B137"/>
    <mergeCell ref="A139:B139"/>
    <mergeCell ref="A170:B170"/>
    <mergeCell ref="A172:B172"/>
    <mergeCell ref="A203:B203"/>
    <mergeCell ref="A205:B205"/>
    <mergeCell ref="A236:B236"/>
    <mergeCell ref="A238:B238"/>
    <mergeCell ref="A269:B269"/>
    <mergeCell ref="A271:B271"/>
    <mergeCell ref="A403:B403"/>
    <mergeCell ref="A304:B304"/>
    <mergeCell ref="A335:B335"/>
    <mergeCell ref="A337:B337"/>
    <mergeCell ref="A368:B368"/>
    <mergeCell ref="A370:B370"/>
    <mergeCell ref="A401:B4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МВ-01</vt:lpstr>
      <vt:lpstr>МВ-02</vt:lpstr>
      <vt:lpstr>МВ-04</vt:lpstr>
      <vt:lpstr>МВ-05</vt:lpstr>
      <vt:lpstr>МВ-06, АТУ-7</vt:lpstr>
      <vt:lpstr>АТУ-8</vt:lpstr>
      <vt:lpstr>МВ-07</vt:lpstr>
      <vt:lpstr>Факела</vt:lpstr>
      <vt:lpstr>АТУ-9</vt:lpstr>
      <vt:lpstr>АТУ-10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2024-07-09T09:24:43Z</dcterms:modified>
</cp:coreProperties>
</file>